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湾区装配\1 商品混凝土\2 服务采购\10 202608 设备维修及场地清理服务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<sst xmlns="http://schemas.openxmlformats.org/spreadsheetml/2006/main" count="24" uniqueCount="24">
  <si>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搅拌站维保及场地清理服务采购清单</t>
  </si>
  <si>
    <t>项目名称：商品混凝土项目-搅拌站维保及场地清理服务</t>
  </si>
  <si>
    <t>序号</t>
  </si>
  <si>
    <t>名称</t>
  </si>
  <si>
    <t>单位</t>
  </si>
  <si>
    <t>数量
（暂定）</t>
  </si>
  <si>
    <t>不含税综合单价</t>
  </si>
  <si>
    <t>含税综合单价</t>
  </si>
  <si>
    <t>不含税合计
（元）</t>
  </si>
  <si>
    <t>含税合计
（元）</t>
  </si>
  <si>
    <t>税金合计（税率3%）（元）</t>
  </si>
  <si>
    <t>备注</t>
  </si>
  <si>
    <t>①</t>
  </si>
  <si>
    <t>②</t>
  </si>
  <si>
    <t>③</t>
  </si>
  <si>
    <r>
      <rPr>
        <sz val="10"/>
        <rFont val="微软雅黑"/>
        <charset val="134"/>
      </rPr>
      <t>④</t>
    </r>
    <r>
      <rPr>
        <sz val="10"/>
        <rFont val="宋体"/>
        <charset val="134"/>
        <scheme val="minor"/>
      </rPr>
      <t>=</t>
    </r>
    <r>
      <rPr>
        <sz val="10"/>
        <rFont val="微软雅黑"/>
        <charset val="134"/>
      </rPr>
      <t>①</t>
    </r>
    <r>
      <rPr>
        <sz val="10"/>
        <rFont val="宋体"/>
        <charset val="134"/>
        <scheme val="minor"/>
      </rPr>
      <t>*</t>
    </r>
    <r>
      <rPr>
        <sz val="10"/>
        <rFont val="微软雅黑"/>
        <charset val="134"/>
      </rPr>
      <t>②</t>
    </r>
  </si>
  <si>
    <r>
      <rPr>
        <sz val="10"/>
        <rFont val="微软雅黑"/>
        <charset val="134"/>
      </rPr>
      <t>⑤</t>
    </r>
    <r>
      <rPr>
        <sz val="10"/>
        <rFont val="宋体"/>
        <charset val="134"/>
        <scheme val="minor"/>
      </rPr>
      <t>=</t>
    </r>
    <r>
      <rPr>
        <sz val="10"/>
        <rFont val="微软雅黑"/>
        <charset val="134"/>
      </rPr>
      <t>①</t>
    </r>
    <r>
      <rPr>
        <sz val="10"/>
        <rFont val="宋体"/>
        <charset val="134"/>
        <scheme val="minor"/>
      </rPr>
      <t>*</t>
    </r>
    <r>
      <rPr>
        <sz val="10"/>
        <rFont val="微软雅黑"/>
        <charset val="134"/>
      </rPr>
      <t>③</t>
    </r>
  </si>
  <si>
    <r>
      <rPr>
        <sz val="10"/>
        <rFont val="微软雅黑"/>
        <charset val="134"/>
      </rPr>
      <t>⑥</t>
    </r>
    <r>
      <rPr>
        <sz val="10"/>
        <rFont val="宋体"/>
        <charset val="134"/>
        <scheme val="minor"/>
      </rPr>
      <t>=</t>
    </r>
    <r>
      <rPr>
        <sz val="10"/>
        <rFont val="微软雅黑"/>
        <charset val="134"/>
      </rPr>
      <t>⑤</t>
    </r>
    <r>
      <rPr>
        <sz val="10"/>
        <rFont val="宋体"/>
        <charset val="134"/>
        <scheme val="minor"/>
      </rPr>
      <t>-</t>
    </r>
    <r>
      <rPr>
        <sz val="10"/>
        <rFont val="微软雅黑"/>
        <charset val="134"/>
      </rPr>
      <t>④</t>
    </r>
  </si>
  <si>
    <t>搅拌站维保及场地清理服务</t>
  </si>
  <si>
    <t>月</t>
  </si>
  <si>
    <t>合计</t>
  </si>
  <si>
    <t>备注:
1、主要服务内容：（1）设备维修：负责搅拌站全套生产设备（搅拌主机、配料机、螺旋输送机、水泥仓、皮带输送机、智能控制系统、空压机、压滤机、供水供油系统及所有附属配套设备）的故障排查、检测维修、部件调试、故障修复工作，及时处置设备突发故障，保障设备正常投产运行。（2）设备定期保养：严格按照行业规范、设备说明书及本合同约定，执行标准化定期维保工作，包含每日巡检、每周深度保养、每月全面检修、每季度专项隐患排查，具体涵盖设备清洁、零部件紧固、润滑防腐、参数校准、易损件检查、隐患整改、搅拌机清罐、水沟清通等全流程工作，建立完整维保台账，杜绝设备带病作业、超期失保。（3）场地清洁：负责搅拌站生产作业区、物料堆放区、设备周边、厂区道路、排水沟、办公附属区域等全域清洁作业，及时清理生产废渣、积料、粉尘、杂物、积水，规范完成废渣外运、垃圾处置工作，保障场地整洁、排水通畅、符合环保及安全生产标准。
2、预付款：本项目没有预付款。
3、结算及支付：（1）综合报价为固定单价包干，该单价已全面涵盖全部设备维修、定期保养、全域场地清洁、人工薪酬、常规工具、简易耗材、辅助配件、安全防护、台账制作、税费、管理费、利润、保险、风险费用等完成全部服务内容所需的一切费用，不含大型高价值机电配件、零部件和保养的机油、黄油等保养物资，大型高价值机电配件、零部件和保养的机油、黄油等保养物资由乙方列明需求单，采购方另行采购。结算单价不会因市场行情波动等任何因素而调整。
（2）服务费用按月计量、按月支付。
每月5日前完成上月全部服务内容后，向采购方提交当月维保台账、清洁记录、人员考勤表等完整资料，经验收合格、核对无误后完成月度计量。
4、服务周期：暂定服务期为1年，获取中标通知书后3天内进场。
5、服务地点：东莞市横沥镇六甲村振兴中路横沥预制场搅拌站。
6、其他需求详见采购需求书。</t>
  </si>
  <si>
    <t>报价单位（盖章）：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</si>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</sst>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微软雅黑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view="pageBreakPreview" zoomScale="110" zoomScaleNormal="100" workbookViewId="0">
      <selection activeCell="K10" sqref="K10"/>
    </sheetView>
  </sheetViews>
  <sheetFormatPr defaultColWidth="9" defaultRowHeight="13.5"/>
  <cols>
    <col min="1" max="1" width="5.425" customWidth="1"/>
    <col min="2" max="2" width="18.5166666666667" customWidth="1"/>
    <col min="3" max="3" width="6.63333333333333" customWidth="1"/>
    <col min="4" max="4" width="14.8916666666667" customWidth="1"/>
    <col min="5" max="6" width="15.425" customWidth="1"/>
    <col min="7" max="9" width="16.3666666666667" customWidth="1"/>
    <col min="10" max="10" width="7.75833333333333" customWidth="1"/>
    <col min="11" max="11" width="12.6333333333333"/>
    <col min="13" max="13" width="12.6333333333333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23" customHeight="1" spans="1:10">
      <c r="A4" s="3"/>
      <c r="B4" s="3"/>
      <c r="C4" s="5"/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3"/>
    </row>
    <row r="5" ht="31" customHeight="1" spans="1:10">
      <c r="A5" s="3">
        <v>1</v>
      </c>
      <c r="B5" s="3" t="s">
        <v>18</v>
      </c>
      <c r="C5" s="5" t="s">
        <v>19</v>
      </c>
      <c r="D5" s="7">
        <v>12</v>
      </c>
      <c r="E5" s="8"/>
      <c r="F5" s="3">
        <f>ROUND(E5*1.03,2)</f>
        <v>0</v>
      </c>
      <c r="G5" s="8">
        <f>ROUND(D5*E5,2)</f>
        <v>0</v>
      </c>
      <c r="H5" s="7">
        <f>ROUND(D5*E5*1.03,2)</f>
        <v>0</v>
      </c>
      <c r="I5" s="7">
        <f>H5-G5</f>
        <v>0</v>
      </c>
      <c r="J5" s="3"/>
    </row>
    <row r="6" ht="25" customHeight="1" spans="1:10">
      <c r="A6" s="9" t="s">
        <v>20</v>
      </c>
      <c r="B6" s="10"/>
      <c r="C6" s="10"/>
      <c r="D6" s="11"/>
      <c r="E6" s="3"/>
      <c r="F6" s="3"/>
      <c r="G6" s="7">
        <f>SUM(G5:G5)</f>
        <v>0</v>
      </c>
      <c r="H6" s="7">
        <f>SUM(H5:H5)</f>
        <v>0</v>
      </c>
      <c r="I6" s="7">
        <f>SUM(I5:I5)</f>
        <v>0</v>
      </c>
      <c r="J6" s="3"/>
    </row>
    <row r="7" ht="205" customHeight="1" spans="1:10">
      <c r="A7" s="12" t="s">
        <v>21</v>
      </c>
      <c r="B7" s="12"/>
      <c r="C7" s="12"/>
      <c r="D7" s="12"/>
      <c r="E7" s="12"/>
      <c r="F7" s="12"/>
      <c r="G7" s="12"/>
      <c r="H7" s="12"/>
      <c r="I7" s="12"/>
      <c r="J7" s="12"/>
    </row>
    <row r="8" ht="23" customHeight="1" spans="1:10">
      <c r="A8" s="13"/>
      <c r="B8" s="13"/>
      <c r="C8" s="13"/>
      <c r="D8" s="13"/>
      <c r="E8" s="14" t="s">
        <v>22</v>
      </c>
      <c r="F8" s="14"/>
      <c r="G8" s="14"/>
      <c r="H8" s="14"/>
      <c r="I8" s="14"/>
      <c r="J8" s="14"/>
    </row>
    <row r="9" ht="23" customHeight="1" spans="1:10">
      <c r="A9" s="13"/>
      <c r="B9" s="13"/>
      <c r="C9" s="13"/>
      <c r="D9" s="13"/>
      <c r="E9" s="14" t="s">
        <v>23</v>
      </c>
      <c r="F9" s="14"/>
      <c r="G9" s="14"/>
      <c r="H9" s="14"/>
      <c r="I9" s="14"/>
      <c r="J9" s="14"/>
    </row>
  </sheetData>
  <mergeCells count="9">
    <mergeCell ref="A1:J1"/>
    <mergeCell ref="A2:J2"/>
    <mergeCell ref="A6:D6"/>
    <mergeCell ref="A7:J7"/>
    <mergeCell ref="E8:J8"/>
    <mergeCell ref="E9:J9"/>
    <mergeCell ref="A3:A4"/>
    <mergeCell ref="B3:B4"/>
    <mergeCell ref="C3:C4"/>
  </mergeCells>
  <printOptions horizontalCentered="1"/>
  <pageMargins left="0.393055555555556" right="0.393055555555556" top="0.751388888888889" bottom="0.751388888888889" header="0.2979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朱章瑜</cp:lastModifiedBy>
  <dcterms:created xsi:type="dcterms:W3CDTF">2023-05-12T11:15:00Z</dcterms:created>
  <dcterms:modified xsi:type="dcterms:W3CDTF">2026-08-13T07:52:11Z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C67C6BF0A0454111A2190C8736558BC0_13</vt:lpwstr>
  </property>
  <property fmtid="{D5CDD505-2E9C-101B-9397-08002B2CF9AE}" pid="4" name="CalculationRule">
    <vt:i4>0</vt:i4>
  </property>
</Properties>
</file>