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说明" sheetId="3" r:id="rId1"/>
    <sheet name="汇总表" sheetId="4" r:id="rId2"/>
    <sheet name="钢筋清单 " sheetId="2" r:id="rId3"/>
  </sheets>
  <externalReferences>
    <externalReference r:id="rId4"/>
    <externalReference r:id="rId5"/>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Titles" localSheetId="2">'钢筋清单 '!$1:$3</definedName>
    <definedName name="_xlnm.Print_Area" localSheetId="2">'钢筋清单 '!$A$1:$J$19</definedName>
    <definedName name="_xlnm.Print_Area" localSheetId="1">汇总表!$A$1:$F$5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<sst xmlns="http://schemas.openxmlformats.org/spreadsheetml/2006/main" count="79" uniqueCount="57">
  <si>
    <t>编制说明</t>
  </si>
  <si>
    <t xml:space="preserve">一、 </t>
  </si>
  <si>
    <t>工程概况：</t>
  </si>
  <si>
    <t>1、</t>
  </si>
  <si>
    <t>工程名称：</t>
  </si>
  <si>
    <t>东莞市石龙镇产业基地配套路网交通综合整治项目(东江慢行道外镇连接线)(一期)——钢筋采购</t>
  </si>
  <si>
    <t>二、</t>
  </si>
  <si>
    <t>编制依据：</t>
  </si>
  <si>
    <t xml:space="preserve">
1、各规格钢筋按 2026年7月30日 17:30广州市场建筑钢材价格行情中的韶钢品牌单价每吨下调10元作为指导价</t>
  </si>
  <si>
    <t>三、</t>
  </si>
  <si>
    <t>其他说明</t>
  </si>
  <si>
    <t>工程量量为暂定量，实际数量以现场需求量为准。</t>
  </si>
  <si>
    <t>东莞市石龙镇产业基地配套路网交通综合整治项目(东江慢行道外镇连接线)(一期)——钢筋采购
限价费用汇总表</t>
  </si>
  <si>
    <t>序号</t>
  </si>
  <si>
    <t>费用名称</t>
  </si>
  <si>
    <t>采购控制价</t>
  </si>
  <si>
    <t>采购限价
（元）</t>
  </si>
  <si>
    <t>报价
（元）</t>
  </si>
  <si>
    <t>备注</t>
  </si>
  <si>
    <t>钢筋费用</t>
  </si>
  <si>
    <t>汇总报价</t>
  </si>
  <si>
    <t>小写：</t>
  </si>
  <si>
    <t>大写：</t>
  </si>
  <si>
    <t>东莞市石龙镇产业基地配套路网交通综合整治项目(东江慢行道外镇连接线)(一期)-钢筋采购</t>
  </si>
  <si>
    <t>工程名称：东莞市石龙镇产业基地配套路网交通综合整治项目(东江慢行道外镇连接线)(一期)</t>
  </si>
  <si>
    <t>名称</t>
  </si>
  <si>
    <t>材质</t>
  </si>
  <si>
    <t>规格、型号</t>
  </si>
  <si>
    <t>数量（暂定）</t>
  </si>
  <si>
    <t>指导价
（元/吨）</t>
  </si>
  <si>
    <t>固定浮动价（±元/吨）</t>
  </si>
  <si>
    <t>浮动后单价（元）</t>
  </si>
  <si>
    <t>合价</t>
  </si>
  <si>
    <t>(1)</t>
  </si>
  <si>
    <t>(2)</t>
  </si>
  <si>
    <t>(3)</t>
  </si>
  <si>
    <t>（4=2+3）</t>
  </si>
  <si>
    <t>（5=1*4）</t>
  </si>
  <si>
    <t>一级光圆钢筋</t>
  </si>
  <si>
    <t>HPB300</t>
  </si>
  <si>
    <t>φ6盘钢</t>
  </si>
  <si>
    <t>Φ8-10盘钢</t>
  </si>
  <si>
    <t>三级螺纹钢筋</t>
  </si>
  <si>
    <t>HRB400</t>
  </si>
  <si>
    <t>φ12</t>
  </si>
  <si>
    <t>φ14</t>
  </si>
  <si>
    <t>φ16</t>
  </si>
  <si>
    <t>φ18</t>
  </si>
  <si>
    <t>φ20</t>
  </si>
  <si>
    <t>φ22</t>
  </si>
  <si>
    <t>φ25</t>
  </si>
  <si>
    <t>φ28</t>
  </si>
  <si>
    <t>φ32</t>
  </si>
  <si>
    <t>含税合计</t>
  </si>
  <si>
    <t>税金（13%）</t>
  </si>
  <si>
    <t>不含税合计</t>
  </si>
  <si>
    <r>
      <rPr>
        <sz val="9"/>
        <color theme="1"/>
        <rFont val="宋体"/>
        <charset val="134"/>
        <scheme val="minor"/>
      </rPr>
      <t>备注：
1、各规格钢筋指导价暂按 2026年7月30日 17:30广州市场建筑钢材价格行情中的韶钢品牌单价作为指导价，具体品牌及单价以下订单当天我的钢铁网广州市场建筑钢材价格为准，浮动单价以中标价浮动金额为准。本表未包含的钢筋材质、规格、型号按不同计重方式以下订单当天我的钢铁网广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t>
    </r>
    <r>
      <rPr>
        <b/>
        <sz val="9"/>
        <color theme="1"/>
        <rFont val="宋体"/>
        <charset val="134"/>
        <scheme val="minor"/>
      </rPr>
      <t>13%的增值税费</t>
    </r>
    <r>
      <rPr>
        <sz val="9"/>
        <color theme="1"/>
        <rFont val="宋体"/>
        <charset val="134"/>
        <scheme val="minor"/>
      </rPr>
      <t>，计重方式：盘钢按过磅计量、直条按理论重量计算。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</si>
</sst>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s>
  <fonts count="36">
    <font>
      <sz val="11"/>
      <color theme="1"/>
      <name val="宋体"/>
      <charset val="134"/>
      <scheme val="minor"/>
    </font>
    <font>
      <sz val="9"/>
      <color theme="1"/>
      <name val="宋体"/>
      <charset val="134"/>
      <scheme val="minor"/>
    </font>
    <font>
      <b/>
      <sz val="18"/>
      <name val="华文中宋"/>
      <charset val="134"/>
    </font>
    <font>
      <sz val="10"/>
      <name val="宋体"/>
      <charset val="134"/>
    </font>
    <font>
      <b/>
      <sz val="20"/>
      <name val="华文中宋"/>
      <charset val="134"/>
    </font>
    <font>
      <sz val="9"/>
      <color rgb="FF000000"/>
      <name val="宋体"/>
      <charset val="134"/>
    </font>
    <font>
      <sz val="10"/>
      <color theme="1"/>
      <name val="宋体"/>
      <charset val="134"/>
      <scheme val="minor"/>
    </font>
    <font>
      <sz val="12"/>
      <name val="宋体"/>
      <charset val="134"/>
    </font>
    <font>
      <b/>
      <sz val="14"/>
      <name val="宋体"/>
      <charset val="134"/>
    </font>
    <font>
      <b/>
      <sz val="12"/>
      <name val="宋体"/>
      <charset val="134"/>
    </font>
    <font>
      <sz val="9"/>
      <name val="宋体"/>
      <charset val="134"/>
    </font>
    <font>
      <sz val="10"/>
      <name val="Arial"/>
      <charset val="0"/>
    </font>
    <font>
      <sz val="18"/>
      <name val="宋体"/>
      <charset val="134"/>
    </font>
    <font>
      <sz val="14"/>
      <name val="宋体"/>
      <charset val="134"/>
    </font>
    <font>
      <sz val="11"/>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3" borderId="15" applyNumberFormat="0" applyAlignment="0" applyProtection="0">
      <alignment vertical="center"/>
    </xf>
    <xf numFmtId="0" fontId="25" fillId="4" borderId="16" applyNumberFormat="0" applyAlignment="0" applyProtection="0">
      <alignment vertical="center"/>
    </xf>
    <xf numFmtId="0" fontId="26" fillId="4" borderId="15" applyNumberFormat="0" applyAlignment="0" applyProtection="0">
      <alignment vertical="center"/>
    </xf>
    <xf numFmtId="0" fontId="27" fillId="5"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 fillId="0" borderId="0"/>
  </cellStyleXfs>
  <cellXfs count="54">
    <xf numFmtId="0" fontId="0" fillId="0" borderId="0" xfId="0">
      <alignment vertical="center"/>
    </xf>
    <xf numFmtId="0" fontId="1" fillId="0" borderId="0" xfId="49" applyFill="1"/>
    <xf numFmtId="0" fontId="1" fillId="0" borderId="0" xfId="49" applyFill="1" applyAlignment="1">
      <alignment horizontal="left"/>
    </xf>
    <xf numFmtId="0" fontId="1" fillId="0" borderId="0" xfId="49" applyFill="1" applyAlignment="1">
      <alignment horizontal="center"/>
    </xf>
    <xf numFmtId="0" fontId="2" fillId="0" borderId="0" xfId="49" applyFont="1" applyFill="1" applyAlignment="1">
      <alignment horizontal="center" vertical="center" wrapText="1"/>
    </xf>
    <xf numFmtId="0" fontId="3" fillId="0" borderId="0" xfId="49" applyFont="1" applyFill="1" applyAlignment="1">
      <alignment horizontal="center" vertical="center"/>
    </xf>
    <xf numFmtId="0" fontId="4" fillId="0" borderId="0" xfId="49" applyFont="1" applyFill="1" applyAlignment="1">
      <alignment horizontal="center" vertical="center" wrapText="1"/>
    </xf>
    <xf numFmtId="14" fontId="1" fillId="0" borderId="0" xfId="49" applyNumberFormat="1" applyFill="1"/>
    <xf numFmtId="0" fontId="3" fillId="0" borderId="1"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1" fillId="0" borderId="0" xfId="49" applyFill="1" applyAlignment="1">
      <alignment horizontal="center" vertical="center"/>
    </xf>
    <xf numFmtId="0" fontId="3" fillId="0" borderId="3" xfId="49" applyFont="1" applyFill="1" applyBorder="1" applyAlignment="1">
      <alignment horizontal="center" vertical="center" wrapText="1"/>
    </xf>
    <xf numFmtId="49" fontId="3" fillId="0" borderId="2" xfId="49"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wrapText="1"/>
    </xf>
    <xf numFmtId="177" fontId="3" fillId="0" borderId="2" xfId="49" applyNumberFormat="1" applyFont="1" applyFill="1" applyBorder="1" applyAlignment="1">
      <alignment horizontal="center" vertical="center" wrapText="1"/>
    </xf>
    <xf numFmtId="0" fontId="3" fillId="0" borderId="2" xfId="49" applyFont="1" applyFill="1" applyBorder="1" applyAlignment="1">
      <alignment horizontal="right" vertical="center" wrapText="1"/>
    </xf>
    <xf numFmtId="176" fontId="5" fillId="0" borderId="2" xfId="0" applyNumberFormat="1" applyFont="1" applyFill="1" applyBorder="1" applyAlignment="1">
      <alignment horizontal="center" vertical="center"/>
    </xf>
    <xf numFmtId="0" fontId="1" fillId="0" borderId="2" xfId="49" applyFill="1" applyBorder="1" applyAlignment="1">
      <alignment horizontal="center" vertical="center"/>
    </xf>
    <xf numFmtId="0" fontId="1" fillId="0" borderId="2" xfId="49" applyFill="1" applyBorder="1" applyAlignment="1">
      <alignment horizontal="left"/>
    </xf>
    <xf numFmtId="176" fontId="6" fillId="0" borderId="2" xfId="49" applyNumberFormat="1" applyFont="1" applyFill="1" applyBorder="1" applyAlignment="1">
      <alignment horizontal="center" vertical="center"/>
    </xf>
    <xf numFmtId="0" fontId="1" fillId="0" borderId="2" xfId="49" applyFill="1" applyBorder="1" applyAlignment="1">
      <alignment horizontal="center"/>
    </xf>
    <xf numFmtId="0" fontId="1" fillId="0" borderId="2" xfId="49" applyFill="1" applyBorder="1"/>
    <xf numFmtId="0" fontId="1" fillId="0" borderId="0" xfId="49" applyFont="1" applyFill="1" applyAlignment="1">
      <alignment horizontal="left" vertical="center" wrapText="1"/>
    </xf>
    <xf numFmtId="0" fontId="1" fillId="0" borderId="0" xfId="49" applyFill="1" applyAlignment="1">
      <alignment horizontal="left" vertical="center"/>
    </xf>
    <xf numFmtId="4" fontId="1" fillId="0" borderId="0" xfId="49" applyNumberFormat="1" applyFill="1" applyAlignment="1">
      <alignment horizontal="left"/>
    </xf>
    <xf numFmtId="10" fontId="1" fillId="0" borderId="0" xfId="49" applyNumberFormat="1" applyFill="1"/>
    <xf numFmtId="0" fontId="7" fillId="0" borderId="0" xfId="0" applyFont="1" applyFill="1" applyAlignment="1">
      <alignment vertical="center"/>
    </xf>
    <xf numFmtId="0" fontId="8" fillId="0" borderId="0" xfId="0" applyFont="1" applyFill="1" applyAlignment="1">
      <alignment horizontal="center" vertical="center" wrapText="1"/>
    </xf>
    <xf numFmtId="177" fontId="8" fillId="0" borderId="0" xfId="0" applyNumberFormat="1" applyFont="1" applyFill="1" applyAlignment="1">
      <alignment horizontal="center" vertical="center" wrapText="1"/>
    </xf>
    <xf numFmtId="0" fontId="9" fillId="0" borderId="2" xfId="0" applyFont="1" applyFill="1" applyBorder="1" applyAlignment="1">
      <alignment horizontal="center" vertical="center"/>
    </xf>
    <xf numFmtId="177"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178" fontId="7" fillId="0" borderId="2" xfId="0" applyNumberFormat="1" applyFont="1" applyFill="1" applyBorder="1" applyAlignment="1">
      <alignment horizontal="center" vertical="center"/>
    </xf>
    <xf numFmtId="0" fontId="10" fillId="0" borderId="2" xfId="0" applyFont="1" applyFill="1" applyBorder="1" applyAlignment="1">
      <alignment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177" fontId="7" fillId="0" borderId="2" xfId="0" applyNumberFormat="1" applyFont="1" applyFill="1" applyBorder="1" applyAlignment="1">
      <alignment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11" fillId="0" borderId="0" xfId="0" applyFont="1" applyFill="1" applyBorder="1" applyAlignment="1"/>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horizontal="left" vertical="center" wrapText="1"/>
    </xf>
    <xf numFmtId="0" fontId="15" fillId="0" borderId="0" xfId="0"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S8" sqref="S8"/>
    </sheetView>
  </sheetViews>
  <sheetFormatPr defaultColWidth="7.20833333333333" defaultRowHeight="12.75"/>
  <cols>
    <col min="1" max="1" width="7.20833333333333" style="46"/>
    <col min="2" max="2" width="4.05" style="46" customWidth="1"/>
    <col min="3" max="3" width="9.375" style="46" customWidth="1"/>
    <col min="4" max="16384" width="7.20833333333333" style="46"/>
  </cols>
  <sheetData>
    <row r="1" s="46" customFormat="1" ht="22.5" spans="1:10">
      <c r="A1" s="47" t="s">
        <v>0</v>
      </c>
      <c r="B1" s="47"/>
      <c r="C1" s="47"/>
      <c r="D1" s="47"/>
      <c r="E1" s="47"/>
      <c r="F1" s="47"/>
      <c r="G1" s="47"/>
      <c r="H1" s="47"/>
      <c r="I1" s="47"/>
      <c r="J1" s="47"/>
    </row>
    <row r="2" s="46" customFormat="1" ht="18.75" spans="1:10">
      <c r="A2" s="48" t="s">
        <v>1</v>
      </c>
      <c r="B2" s="49" t="s">
        <v>2</v>
      </c>
      <c r="C2" s="49"/>
      <c r="D2" s="49"/>
      <c r="E2" s="49"/>
      <c r="F2" s="49"/>
      <c r="G2" s="49"/>
      <c r="H2" s="49"/>
      <c r="I2" s="49"/>
      <c r="J2" s="49"/>
    </row>
    <row r="3" s="46" customFormat="1" ht="52" customHeight="1" spans="1:10">
      <c r="A3" s="50"/>
      <c r="B3" s="51" t="s">
        <v>3</v>
      </c>
      <c r="C3" s="51" t="s">
        <v>4</v>
      </c>
      <c r="D3" s="52" t="s">
        <v>5</v>
      </c>
      <c r="E3" s="52"/>
      <c r="F3" s="52"/>
      <c r="G3" s="52"/>
      <c r="H3" s="52"/>
      <c r="I3" s="52"/>
      <c r="J3" s="52"/>
    </row>
    <row r="4" s="46" customFormat="1" ht="18.75" spans="1:10">
      <c r="A4" s="48" t="s">
        <v>6</v>
      </c>
      <c r="B4" s="49" t="s">
        <v>7</v>
      </c>
      <c r="C4" s="49"/>
      <c r="D4" s="49"/>
      <c r="E4" s="49"/>
      <c r="F4" s="49"/>
      <c r="G4" s="49"/>
      <c r="H4" s="49"/>
      <c r="I4" s="49"/>
      <c r="J4" s="49"/>
    </row>
    <row r="5" s="46" customFormat="1" ht="75" customHeight="1" spans="1:10">
      <c r="A5" s="50"/>
      <c r="B5" s="51" t="s">
        <v>3</v>
      </c>
      <c r="C5" s="52" t="s">
        <v>8</v>
      </c>
      <c r="D5" s="52"/>
      <c r="E5" s="52"/>
      <c r="F5" s="52"/>
      <c r="G5" s="52"/>
      <c r="H5" s="52"/>
      <c r="I5" s="52"/>
      <c r="J5" s="52"/>
    </row>
    <row r="6" s="46" customFormat="1" ht="18.75" spans="1:10">
      <c r="A6" s="48" t="s">
        <v>9</v>
      </c>
      <c r="B6" s="49" t="s">
        <v>10</v>
      </c>
      <c r="C6" s="49"/>
      <c r="D6" s="49"/>
      <c r="E6" s="49"/>
      <c r="F6" s="49"/>
      <c r="G6" s="49"/>
      <c r="H6" s="49"/>
      <c r="I6" s="49"/>
      <c r="J6" s="49"/>
    </row>
    <row r="7" s="46" customFormat="1" ht="21" customHeight="1" spans="1:10">
      <c r="A7" s="50"/>
      <c r="B7" s="51" t="s">
        <v>3</v>
      </c>
      <c r="C7" s="52" t="s">
        <v>11</v>
      </c>
      <c r="D7" s="52"/>
      <c r="E7" s="52"/>
      <c r="F7" s="52"/>
      <c r="G7" s="52"/>
      <c r="H7" s="52"/>
      <c r="I7" s="52"/>
      <c r="J7" s="52"/>
    </row>
    <row r="8" s="46" customFormat="1" ht="65" customHeight="1" spans="1:10">
      <c r="A8" s="50"/>
      <c r="B8" s="51"/>
      <c r="C8" s="52"/>
      <c r="D8" s="52"/>
      <c r="E8" s="52"/>
      <c r="F8" s="52"/>
      <c r="G8" s="52"/>
      <c r="H8" s="52"/>
      <c r="I8" s="52"/>
      <c r="J8" s="52"/>
    </row>
    <row r="9" s="46" customFormat="1" spans="1:10">
      <c r="C9" s="53"/>
    </row>
  </sheetData>
  <mergeCells count="8">
    <mergeCell ref="A1:J1"/>
    <mergeCell ref="B2:J2"/>
    <mergeCell ref="D3:J3"/>
    <mergeCell ref="B4:J4"/>
    <mergeCell ref="C5:J5"/>
    <mergeCell ref="B6:J6"/>
    <mergeCell ref="C7:J7"/>
    <mergeCell ref="C8:J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
  <sheetViews>
    <sheetView view="pageBreakPreview" zoomScale="115" zoomScaleNormal="100" workbookViewId="0">
      <selection activeCell="A1" sqref="A1:F5"/>
    </sheetView>
  </sheetViews>
  <sheetFormatPr defaultColWidth="7.875" defaultRowHeight="14.25"/>
  <cols>
    <col min="1" max="1" width="6.01666666666667" style="28" customWidth="1"/>
    <col min="2" max="2" width="16.7333333333333" style="28" customWidth="1"/>
    <col min="3" max="3" width="24.9416666666667" style="28" customWidth="1"/>
    <col min="4" max="4" width="24.4583333333333" style="28" customWidth="1"/>
    <col min="5" max="5" width="29.0166666666667" style="28" customWidth="1"/>
    <col min="6" max="6" width="26.1916666666667" style="28" customWidth="1"/>
    <col min="7" max="17" width="7.875" style="28"/>
    <col min="18" max="18" width="12.7416666666667" style="28"/>
    <col min="19" max="16384" width="7.875" style="28"/>
  </cols>
  <sheetData>
    <row r="1" s="28" customFormat="1" ht="54" customHeight="1" spans="1:18">
      <c r="A1" s="29" t="s">
        <v>12</v>
      </c>
      <c r="B1" s="29"/>
      <c r="C1" s="29"/>
      <c r="D1" s="30"/>
      <c r="E1" s="29"/>
      <c r="F1" s="29"/>
    </row>
    <row r="2" s="28" customFormat="1" ht="52" customHeight="1" spans="1:18">
      <c r="A2" s="31" t="s">
        <v>13</v>
      </c>
      <c r="B2" s="31" t="s">
        <v>14</v>
      </c>
      <c r="C2" s="31" t="s">
        <v>15</v>
      </c>
      <c r="D2" s="32" t="s">
        <v>16</v>
      </c>
      <c r="E2" s="33" t="s">
        <v>17</v>
      </c>
      <c r="F2" s="31" t="s">
        <v>18</v>
      </c>
    </row>
    <row r="3" s="28" customFormat="1" ht="52" customHeight="1" spans="1:18">
      <c r="A3" s="34">
        <v>1</v>
      </c>
      <c r="B3" s="34" t="s">
        <v>19</v>
      </c>
      <c r="C3" s="35">
        <v>733521</v>
      </c>
      <c r="D3" s="35">
        <v>733521</v>
      </c>
      <c r="E3" s="36"/>
      <c r="F3" s="36"/>
    </row>
    <row r="4" s="28" customFormat="1" ht="52" customHeight="1" spans="1:18">
      <c r="A4" s="37" t="s">
        <v>20</v>
      </c>
      <c r="B4" s="38"/>
      <c r="C4" s="39"/>
      <c r="D4" s="40" t="s">
        <v>21</v>
      </c>
      <c r="E4" s="41"/>
      <c r="F4" s="42"/>
    </row>
    <row r="5" s="28" customFormat="1" ht="52" customHeight="1" spans="1:18">
      <c r="A5" s="43"/>
      <c r="B5" s="44"/>
      <c r="C5" s="45"/>
      <c r="D5" s="40" t="s">
        <v>22</v>
      </c>
      <c r="E5" s="41"/>
      <c r="F5" s="42"/>
    </row>
    <row r="14" spans="1:18">
      <c r="R14" s="28">
        <v>231964.671333333</v>
      </c>
    </row>
  </sheetData>
  <mergeCells count="4">
    <mergeCell ref="A1:F1"/>
    <mergeCell ref="E4:F4"/>
    <mergeCell ref="E5:F5"/>
    <mergeCell ref="A4:C5"/>
  </mergeCells>
  <pageMargins left="0.75" right="0.75" top="1"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showGridLines="0" tabSelected="1" view="pageBreakPreview" zoomScaleNormal="100" workbookViewId="0">
      <selection activeCell="A1" sqref="A1:J19"/>
    </sheetView>
  </sheetViews>
  <sheetFormatPr defaultColWidth="7.875" defaultRowHeight="11.25"/>
  <cols>
    <col min="1" max="1" width="5.20833333333333" style="1" customWidth="1"/>
    <col min="2" max="2" width="13.3666666666667" style="1" customWidth="1"/>
    <col min="3" max="3" width="10.8833333333333" style="1" customWidth="1"/>
    <col min="4" max="4" width="14.3333333333333" style="2" customWidth="1"/>
    <col min="5" max="5" width="12.125" style="3" customWidth="1"/>
    <col min="6" max="6" width="12.375" style="3" customWidth="1"/>
    <col min="7" max="7" width="10.625" style="3" customWidth="1"/>
    <col min="8" max="8" width="12.4666666666667" style="1" customWidth="1"/>
    <col min="9" max="9" width="13.375" style="1" customWidth="1"/>
    <col min="10" max="10" width="13.3916666666667" style="1" customWidth="1"/>
    <col min="11" max="11" width="11.375" style="1"/>
    <col min="12" max="14" width="11.3666666666667" style="1"/>
    <col min="15" max="17" width="7.875" style="1"/>
    <col min="18" max="18" width="10.35" style="1"/>
    <col min="19" max="16384" width="7.875" style="1"/>
  </cols>
  <sheetData>
    <row r="1" ht="57" customHeight="1" spans="1:14">
      <c r="A1" s="4" t="s">
        <v>23</v>
      </c>
      <c r="B1" s="4"/>
      <c r="C1" s="4"/>
      <c r="D1" s="4"/>
      <c r="E1" s="4"/>
      <c r="F1" s="4"/>
      <c r="G1" s="4"/>
      <c r="H1" s="4"/>
      <c r="I1" s="4"/>
      <c r="J1" s="4"/>
    </row>
    <row r="2" ht="18" customHeight="1" spans="1:14">
      <c r="A2" s="5" t="s">
        <v>24</v>
      </c>
      <c r="B2" s="5"/>
      <c r="C2" s="5"/>
      <c r="D2" s="5"/>
      <c r="E2" s="5"/>
      <c r="F2" s="5"/>
      <c r="G2" s="6"/>
      <c r="H2" s="6"/>
      <c r="I2" s="6"/>
      <c r="J2" s="6"/>
      <c r="M2" s="7"/>
      <c r="N2" s="7"/>
    </row>
    <row r="3" ht="30" customHeight="1" spans="1:14">
      <c r="A3" s="8" t="s">
        <v>13</v>
      </c>
      <c r="B3" s="8" t="s">
        <v>25</v>
      </c>
      <c r="C3" s="8" t="s">
        <v>26</v>
      </c>
      <c r="D3" s="8" t="s">
        <v>27</v>
      </c>
      <c r="E3" s="9" t="s">
        <v>28</v>
      </c>
      <c r="F3" s="9" t="s">
        <v>29</v>
      </c>
      <c r="G3" s="9" t="s">
        <v>30</v>
      </c>
      <c r="H3" s="9" t="s">
        <v>31</v>
      </c>
      <c r="I3" s="9" t="s">
        <v>32</v>
      </c>
      <c r="J3" s="9" t="s">
        <v>18</v>
      </c>
      <c r="K3" s="10"/>
      <c r="L3" s="10"/>
      <c r="M3" s="7"/>
      <c r="N3" s="7"/>
    </row>
    <row r="4" ht="18" customHeight="1" spans="1:14">
      <c r="A4" s="11"/>
      <c r="B4" s="11"/>
      <c r="C4" s="11"/>
      <c r="D4" s="11"/>
      <c r="E4" s="12" t="s">
        <v>33</v>
      </c>
      <c r="F4" s="12" t="s">
        <v>34</v>
      </c>
      <c r="G4" s="12" t="s">
        <v>35</v>
      </c>
      <c r="H4" s="9" t="s">
        <v>36</v>
      </c>
      <c r="I4" s="9" t="s">
        <v>37</v>
      </c>
      <c r="J4" s="9"/>
      <c r="M4" s="7"/>
      <c r="N4" s="7"/>
    </row>
    <row r="5" ht="27" customHeight="1" spans="1:14">
      <c r="A5" s="9">
        <v>1</v>
      </c>
      <c r="B5" s="13" t="s">
        <v>38</v>
      </c>
      <c r="C5" s="14" t="s">
        <v>39</v>
      </c>
      <c r="D5" s="13" t="s">
        <v>40</v>
      </c>
      <c r="E5" s="15">
        <v>2.22</v>
      </c>
      <c r="F5" s="16">
        <v>3800</v>
      </c>
      <c r="G5" s="16"/>
      <c r="H5" s="16"/>
      <c r="I5" s="16"/>
      <c r="J5" s="17"/>
    </row>
    <row r="6" ht="27" customHeight="1" spans="1:14">
      <c r="A6" s="9">
        <v>2</v>
      </c>
      <c r="B6" s="13" t="s">
        <v>38</v>
      </c>
      <c r="C6" s="14" t="s">
        <v>39</v>
      </c>
      <c r="D6" s="13" t="s">
        <v>41</v>
      </c>
      <c r="E6" s="15">
        <v>0.5</v>
      </c>
      <c r="F6" s="16">
        <v>3500</v>
      </c>
      <c r="G6" s="16"/>
      <c r="H6" s="16"/>
      <c r="I6" s="16"/>
      <c r="J6" s="17"/>
    </row>
    <row r="7" ht="30" customHeight="1" spans="1:14">
      <c r="A7" s="9">
        <v>3</v>
      </c>
      <c r="B7" s="14" t="s">
        <v>42</v>
      </c>
      <c r="C7" s="14" t="s">
        <v>43</v>
      </c>
      <c r="D7" s="14" t="s">
        <v>44</v>
      </c>
      <c r="E7" s="18">
        <v>22.8</v>
      </c>
      <c r="F7" s="16">
        <v>3410</v>
      </c>
      <c r="G7" s="16"/>
      <c r="H7" s="16"/>
      <c r="I7" s="16"/>
      <c r="J7" s="17"/>
    </row>
    <row r="8" ht="30" customHeight="1" spans="1:14">
      <c r="A8" s="9">
        <v>4</v>
      </c>
      <c r="B8" s="14" t="s">
        <v>42</v>
      </c>
      <c r="C8" s="14" t="s">
        <v>43</v>
      </c>
      <c r="D8" s="14" t="s">
        <v>45</v>
      </c>
      <c r="E8" s="18">
        <v>0.5</v>
      </c>
      <c r="F8" s="16">
        <v>3360</v>
      </c>
      <c r="G8" s="16"/>
      <c r="H8" s="16"/>
      <c r="I8" s="16"/>
      <c r="J8" s="17"/>
    </row>
    <row r="9" ht="30" customHeight="1" spans="1:14">
      <c r="A9" s="9">
        <v>5</v>
      </c>
      <c r="B9" s="14" t="s">
        <v>42</v>
      </c>
      <c r="C9" s="14" t="s">
        <v>43</v>
      </c>
      <c r="D9" s="14" t="s">
        <v>46</v>
      </c>
      <c r="E9" s="18">
        <v>34.22</v>
      </c>
      <c r="F9" s="16">
        <v>3340</v>
      </c>
      <c r="G9" s="16"/>
      <c r="H9" s="16"/>
      <c r="I9" s="16"/>
      <c r="J9" s="17"/>
    </row>
    <row r="10" ht="30" customHeight="1" spans="1:14">
      <c r="A10" s="9">
        <v>6</v>
      </c>
      <c r="B10" s="14" t="s">
        <v>42</v>
      </c>
      <c r="C10" s="14" t="s">
        <v>43</v>
      </c>
      <c r="D10" s="14" t="s">
        <v>47</v>
      </c>
      <c r="E10" s="18">
        <v>0.5</v>
      </c>
      <c r="F10" s="16">
        <v>3220</v>
      </c>
      <c r="G10" s="16"/>
      <c r="H10" s="16"/>
      <c r="I10" s="16"/>
      <c r="J10" s="17"/>
    </row>
    <row r="11" ht="30" customHeight="1" spans="1:14">
      <c r="A11" s="9">
        <v>7</v>
      </c>
      <c r="B11" s="14" t="s">
        <v>42</v>
      </c>
      <c r="C11" s="14" t="s">
        <v>43</v>
      </c>
      <c r="D11" s="14" t="s">
        <v>48</v>
      </c>
      <c r="E11" s="18">
        <v>19.05</v>
      </c>
      <c r="F11" s="16">
        <v>3220</v>
      </c>
      <c r="G11" s="16"/>
      <c r="H11" s="16"/>
      <c r="I11" s="16"/>
      <c r="J11" s="17"/>
    </row>
    <row r="12" ht="30" customHeight="1" spans="1:14">
      <c r="A12" s="9">
        <v>8</v>
      </c>
      <c r="B12" s="14" t="s">
        <v>42</v>
      </c>
      <c r="C12" s="14" t="s">
        <v>43</v>
      </c>
      <c r="D12" s="14" t="s">
        <v>49</v>
      </c>
      <c r="E12" s="18">
        <v>0.5</v>
      </c>
      <c r="F12" s="16">
        <v>3320</v>
      </c>
      <c r="G12" s="16"/>
      <c r="H12" s="16"/>
      <c r="I12" s="16"/>
      <c r="J12" s="17"/>
    </row>
    <row r="13" ht="30" customHeight="1" spans="1:14">
      <c r="A13" s="9">
        <v>9</v>
      </c>
      <c r="B13" s="14" t="s">
        <v>42</v>
      </c>
      <c r="C13" s="14" t="s">
        <v>43</v>
      </c>
      <c r="D13" s="14" t="s">
        <v>50</v>
      </c>
      <c r="E13" s="18">
        <v>12.59</v>
      </c>
      <c r="F13" s="16">
        <v>3340</v>
      </c>
      <c r="G13" s="16"/>
      <c r="H13" s="16"/>
      <c r="I13" s="16"/>
      <c r="J13" s="17"/>
    </row>
    <row r="14" ht="30" customHeight="1" spans="1:14">
      <c r="A14" s="9">
        <v>10</v>
      </c>
      <c r="B14" s="14" t="s">
        <v>42</v>
      </c>
      <c r="C14" s="14" t="s">
        <v>43</v>
      </c>
      <c r="D14" s="14" t="s">
        <v>51</v>
      </c>
      <c r="E14" s="18">
        <v>123.08</v>
      </c>
      <c r="F14" s="16">
        <v>3440</v>
      </c>
      <c r="G14" s="16"/>
      <c r="H14" s="16"/>
      <c r="I14" s="16"/>
      <c r="J14" s="17"/>
    </row>
    <row r="15" ht="30" customHeight="1" spans="1:14">
      <c r="A15" s="9">
        <v>11</v>
      </c>
      <c r="B15" s="14" t="s">
        <v>42</v>
      </c>
      <c r="C15" s="14" t="s">
        <v>43</v>
      </c>
      <c r="D15" s="14" t="s">
        <v>52</v>
      </c>
      <c r="E15" s="18">
        <v>0.5</v>
      </c>
      <c r="F15" s="16">
        <v>3440</v>
      </c>
      <c r="G15" s="16"/>
      <c r="H15" s="16"/>
      <c r="I15" s="16"/>
      <c r="J15" s="17"/>
    </row>
    <row r="16" ht="22" customHeight="1" spans="1:14">
      <c r="A16" s="9">
        <v>12</v>
      </c>
      <c r="B16" s="19" t="s">
        <v>53</v>
      </c>
      <c r="C16" s="19"/>
      <c r="D16" s="20"/>
      <c r="E16" s="21"/>
      <c r="F16" s="22"/>
      <c r="G16" s="22"/>
      <c r="H16" s="16"/>
      <c r="I16" s="16"/>
      <c r="J16" s="23"/>
    </row>
    <row r="17" ht="22" customHeight="1" spans="1:10">
      <c r="A17" s="9">
        <v>13</v>
      </c>
      <c r="B17" s="19" t="s">
        <v>54</v>
      </c>
      <c r="C17" s="19"/>
      <c r="D17" s="20"/>
      <c r="E17" s="22"/>
      <c r="F17" s="22"/>
      <c r="G17" s="22"/>
      <c r="H17" s="16"/>
      <c r="I17" s="16"/>
      <c r="J17" s="23"/>
    </row>
    <row r="18" ht="22" customHeight="1" spans="1:10">
      <c r="A18" s="9">
        <v>14</v>
      </c>
      <c r="B18" s="19" t="s">
        <v>55</v>
      </c>
      <c r="C18" s="19"/>
      <c r="D18" s="20"/>
      <c r="E18" s="22"/>
      <c r="F18" s="22"/>
      <c r="G18" s="22"/>
      <c r="H18" s="16"/>
      <c r="I18" s="16"/>
      <c r="J18" s="23"/>
    </row>
    <row r="19" ht="106" customHeight="1" spans="1:10">
      <c r="A19" s="24" t="s">
        <v>56</v>
      </c>
      <c r="B19" s="25"/>
      <c r="C19" s="25"/>
      <c r="D19" s="25"/>
      <c r="E19" s="25"/>
      <c r="F19" s="25"/>
      <c r="G19" s="25"/>
      <c r="H19" s="25"/>
      <c r="I19" s="25"/>
      <c r="J19" s="25"/>
    </row>
    <row r="20" spans="1:10">
      <c r="D20" s="26"/>
    </row>
    <row r="22" spans="1:10">
      <c r="J22" s="27"/>
    </row>
    <row r="36" spans="18:18">
      <c r="R36" s="1">
        <f>100000/200</f>
        <v>500</v>
      </c>
    </row>
  </sheetData>
  <mergeCells count="7">
    <mergeCell ref="A1:J1"/>
    <mergeCell ref="A2:F2"/>
    <mergeCell ref="A19:J19"/>
    <mergeCell ref="A3:A4"/>
    <mergeCell ref="B3:B4"/>
    <mergeCell ref="C3:C4"/>
    <mergeCell ref="D3:D4"/>
  </mergeCells>
  <printOptions horizontalCentered="1"/>
  <pageMargins left="0.118055555555556" right="0.118055555555556" top="0.59375" bottom="0" header="0.59375" footer="0"/>
  <pageSetup paperSize="9" scale="87"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说明</vt:lpstr>
      <vt:lpstr>汇总表</vt:lpstr>
      <vt:lpstr>钢筋清单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姚志冰</cp:lastModifiedBy>
  <dcterms:created xsi:type="dcterms:W3CDTF">2026-07-31T03:15:00Z</dcterms:created>
  <dcterms:modified xsi:type="dcterms:W3CDTF">2026-08-04T10:33:34Z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B2BC958E9CA44827BB703C6F082F8591_11</vt:lpwstr>
  </property>
  <property fmtid="{D5CDD505-2E9C-101B-9397-08002B2CF9AE}" pid="3" name="KSOProductBuildVer">
    <vt:lpwstr>2052-12.1.0.26381</vt:lpwstr>
  </property>
  <property fmtid="{D5CDD505-2E9C-101B-9397-08002B2CF9AE}" pid="4" name="CalculationRule">
    <vt:i4>1</vt:i4>
  </property>
</Properties>
</file>