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firstSheet="2" activeTab="3"/>
  </bookViews>
  <sheets>
    <sheet name="封面" sheetId="2" r:id="rId1"/>
    <sheet name="编制说明" sheetId="3" r:id="rId2"/>
    <sheet name="汇总表" sheetId="4" r:id="rId3"/>
    <sheet name="预算 (2)" sheetId="13" r:id="rId4"/>
  </sheets>
  <definedNames>
    <definedName name="_xlnm.Print_Area" localSheetId="2">汇总表!$A$1:$F$5</definedName>
    <definedName name="_xlnm.Print_Area" localSheetId="3">'预算 (2)'!$A$1:$H$55</definedName>
    <definedName name="_xlnm.Print_Titles" localSheetId="3">'预算 (2)'!$3:$4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<sst xmlns="http://schemas.openxmlformats.org/spreadsheetml/2006/main" count="203" uniqueCount="135">
  <si>
    <t>东莞市海心沙资源循环利用基地飞灰资源化利用项目-钢结构</t>
  </si>
  <si>
    <t>工程</t>
  </si>
  <si>
    <t>采 购 控 制 价</t>
  </si>
  <si>
    <t>招  标  人：</t>
  </si>
  <si>
    <t>东莞市城市工程建设集团有限公司</t>
  </si>
  <si>
    <t>编  制  人：</t>
  </si>
  <si>
    <t>编制时间：  年  月  日</t>
  </si>
  <si>
    <t>审  核  人：</t>
  </si>
  <si>
    <t>审核时间：  年  月  日</t>
  </si>
  <si>
    <t>编制说明</t>
  </si>
  <si>
    <t>1、采购范围：东莞市海心沙资源循环利用基地飞灰资源化利用项目-钢结构工程施工所包含的全部工程内容及其他为实现合同目的所涉及的承包范围。</t>
  </si>
  <si>
    <r>
      <rPr>
        <sz val="12"/>
        <rFont val="宋体"/>
        <charset val="134"/>
      </rPr>
      <t>2、本工程为</t>
    </r>
    <r>
      <rPr>
        <sz val="12"/>
        <color rgb="FFFF0000"/>
        <rFont val="宋体"/>
        <charset val="134"/>
      </rPr>
      <t>固定总价合同</t>
    </r>
    <r>
      <rPr>
        <sz val="12"/>
        <rFont val="宋体"/>
        <charset val="134"/>
      </rPr>
      <t>，包含完成本工程所需的全部费用，包括且不限于包工、包材料、包机械设备、包机械设备操作用工、包施工用水电设备及相关费用、包保险费用、包税金、包工期、包质量、包安全生产、包现场文明施工、包治安、包验收、包结算、包风险、包与其他分包单位的配合、包设计费等、完成图纸所有工程内容的全部费用。同时在施工期间对价格波动、汇率变化等因素变动而不做调整。
深化设计导致的工程量增减考虑在合同固定总价中，不另行计算。本项目深化设计是指:乙方在保证原施工图中的材料、材质、规格、效果等保持不变的基础上，对原施工图中节点不详细、作法不明确的地方进行的细部补充设计。本项目深化设计图纸需甲方确认后方可施工。
本项目执行《建设工程工程量清单计价标准》（GB_T 50500-2024）有关计价规定进行工程计量。</t>
    </r>
  </si>
  <si>
    <t>3、本项目报价需根据采购文件及技术标准和工序要求等进行综合考虑，中标后不再调整。</t>
  </si>
  <si>
    <t>4、本次采购范围以招标清单项目特征描述和建筑构造做法表和答疑确认部位为准，具体详采购清单。</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</si>
  <si>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</si>
  <si>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</si>
  <si>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</si>
  <si>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</si>
  <si>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</si>
  <si>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东莞市海心沙资源循环利用基地飞灰资源化利用项目-钢结构工程施工限价费用汇总表</t>
  </si>
  <si>
    <t>序号</t>
  </si>
  <si>
    <t>费用名称</t>
  </si>
  <si>
    <t>采购控制价
（元）</t>
  </si>
  <si>
    <t>采购限价
（元）</t>
  </si>
  <si>
    <t>投标报价
（元）</t>
  </si>
  <si>
    <t>备注</t>
  </si>
  <si>
    <t>工程费用</t>
  </si>
  <si>
    <t>汇总报价</t>
  </si>
  <si>
    <t>小写：</t>
  </si>
  <si>
    <t>大写：</t>
  </si>
  <si>
    <t>东莞市海心沙资源循环利用基地飞灰资源化利用项目-钢结构工程</t>
  </si>
  <si>
    <t>项目名称：东莞市海心沙资源循环利用基地飞灰资源化利用项目</t>
  </si>
  <si>
    <t>项目编码</t>
  </si>
  <si>
    <t>项目名称</t>
  </si>
  <si>
    <t>项目特征描述</t>
  </si>
  <si>
    <t>计量单位</t>
  </si>
  <si>
    <t>工程量</t>
  </si>
  <si>
    <t>金额（元）</t>
  </si>
  <si>
    <t>综合单价</t>
  </si>
  <si>
    <t>合价</t>
  </si>
  <si>
    <t>飞灰资源化车间-土建工程</t>
  </si>
  <si>
    <t>金属结构工程</t>
  </si>
  <si>
    <t>010603001001</t>
  </si>
  <si>
    <t>实腹钢柱</t>
  </si>
  <si>
    <t>1.柱类型:钢柱
2.钢材品种、规格:H300x200x8x12 Q355B H型钢
3.含柱脚肋板、柱拼接处构件等
4.含制作安装费，场内运输等
5.抛丸(喷砂)除锈处理 ,除锈质量等级应达到Sa2.5级标准
6.符合设计图纸及施工规范要求</t>
  </si>
  <si>
    <t>t</t>
  </si>
  <si>
    <t>010604001001</t>
  </si>
  <si>
    <t>钢梁</t>
  </si>
  <si>
    <t>1.梁类型:变截面钢梁
2.钢材品种、规格:Q355B H型钢
3.含梁拼接处构件等
4.含制作安装费，场内运输等
5.抛丸(喷砂)除锈处理 ,除锈质量等级应达到Sa2.5级标准
6.金属结构件场内运输
7.符合设计图纸及施工规范要求</t>
  </si>
  <si>
    <t>010607003001</t>
  </si>
  <si>
    <t>钢檩条</t>
  </si>
  <si>
    <t>1.钢材品种、规格:Q355B XZ型镀锌钢檩条
2.构件涂(镀)层要求:镀层标准为A级,镀锌量275g/m2
3.含制作安装费，场内运输等
4.化学除锈,除锈等级为Be级
5.金属结构件场内运输
6.符合设计图纸及施工规范要求</t>
  </si>
  <si>
    <t>010607002001</t>
  </si>
  <si>
    <t>钢支撑、钢拉条</t>
  </si>
  <si>
    <t>1.钢材品种、规格:Q235B 圆钢+圆管+角钢
2.金属表面喷砂防锈处理,其级别达到Sa2.5级
3.含制作安装费，场内运输等
4.探伤要求:金属结构件场内运输
5.符合设计图纸及施工规范要求</t>
  </si>
  <si>
    <t>010607006001</t>
  </si>
  <si>
    <t>钢梯</t>
  </si>
  <si>
    <t>1.钢楼梯
2.具体构造做法详图集15J401-A22-T1F10b-3.5
3.金属表面喷砂防锈处理,其级别达到Sa2.5级
4.含制作安装费，场内运输等
5.金属结构件场内运输
6.符合设计图纸以及施工规范要求</t>
  </si>
  <si>
    <t>010607009001</t>
  </si>
  <si>
    <t>不锈钢天沟</t>
  </si>
  <si>
    <t>1.不锈钢天沟
2.钢材品种、规格:600宽,350深,3厚不锈钢天沟
3.具体做法详图集17J925-1-12/2-56
4.符合设计图纸以及施工规范要求</t>
  </si>
  <si>
    <t>m2</t>
  </si>
  <si>
    <t>010901008001</t>
  </si>
  <si>
    <t>钢天沟变形缝</t>
  </si>
  <si>
    <t>1.嵌缝材料种类:100宽钢天沟变形缝
2.做法详国标图集《压型金属板建筑构造》17J925-1 2-70
3.符合设计图纸以及施工规范要求</t>
  </si>
  <si>
    <t>m</t>
  </si>
  <si>
    <t>010506025002</t>
  </si>
  <si>
    <t>预埋铁件</t>
  </si>
  <si>
    <t>1.钢材种类:预埋铁件
2.符合设计图纸及施工规范要求</t>
  </si>
  <si>
    <t>010506024004</t>
  </si>
  <si>
    <t>螺栓</t>
  </si>
  <si>
    <t>1.螺栓种类:高强度螺栓
2.规格:M22-10.9S
3.符合设计图纸及施工规范要求</t>
  </si>
  <si>
    <t>套</t>
  </si>
  <si>
    <t>011402003001</t>
  </si>
  <si>
    <t>金属面油漆</t>
  </si>
  <si>
    <t>1.油漆品种、遍数或厚度:双组分环氧富锌底漆,锌粉含量≥80%，干膜厚度70μm；双组分环氧云母氧化铁中漆，干膜厚度100μm；双组分脂肪族聚氨酯丙烯酸面漆，干膜厚度100μm
2.符合设计图纸及施工规范要求</t>
  </si>
  <si>
    <t>011404005001</t>
  </si>
  <si>
    <t>金属面喷刷防火涂料</t>
  </si>
  <si>
    <t>1.构件名称:钢柱及柱间支撑
2.耐火等级要求:2.0h
3.涂料品种、遍数或厚度:钢柱必须采用厚型防火涂料,并应采取有效的防脱落措施，防火保护层厚度40mm
4.符合设计图纸及施工规范要求</t>
  </si>
  <si>
    <t>011404005002</t>
  </si>
  <si>
    <t>1.构件名称:钢梁
2.耐火等级要求:1.5h
3.涂料品种、遍数或厚度:膨胀型(薄型)防火涂料，防火保护层厚度3~7mm
4.符合设计图纸及施工规范要求</t>
  </si>
  <si>
    <t>011404005003</t>
  </si>
  <si>
    <t>1.构件名称:屋面支撑及系杆
2.耐火等级要求:1.0h
3.涂料品种、遍数或厚度:膨胀型(薄型)防火涂料，防火保护层厚度3~7mm
4.符合设计图纸及施工规范要求</t>
  </si>
  <si>
    <t>011404005004</t>
  </si>
  <si>
    <t>1.构件名称:钢梯
2.耐火等级要求:满足≥1小时耐火极限
3.符合设计图纸及施工规范要求</t>
  </si>
  <si>
    <t>屋面及防水工程</t>
  </si>
  <si>
    <t>010605003001</t>
  </si>
  <si>
    <t>钢屋面板【R-1、R-2】</t>
  </si>
  <si>
    <t>1.钢材品种、规格:0.6厚外层压型镀铝锌钢板,双面镀铝锌含量150g/m2,外覆HDP涂层,360度直立锁边
2.100mm厚环保玻璃棉,容重24kg/m3,无甲醛无丙烯酸,里外憎水率≥98%,连续压缩回弹率≥95%
3.≥2.5厚冷弯镀锌型钢衬檩,衬檩高度≥保温层厚度
4.≥2.5厚冷弯镀锌型钢支撑件
5.0.5厚内层压型镀铝锌钢板,双面镀铝锌含量100g/m2,外覆PE涂层
6.项目位于严寒地区及寒冷地区或室内存在湿气时,保温棉底部需带FFR耐水阻燃型贴面;如采用无贴面的保温棉,需增设阻燃型隔气层。
7.注:FFR耐水阻燃型贴面要求水洗60分钟后氧指数≥26%,测试方法参见JC/T2028-2018
8.含檐口收边，具体做法详见图集17J925-1 1/2-50页</t>
  </si>
  <si>
    <t>丙类仓库-土建工程</t>
  </si>
  <si>
    <t>010607003002</t>
  </si>
  <si>
    <t>1.钢材品种、规格:Q355B XZ型镀锌钢檩条
2.构件涂(镀)层要求:镀层标准为A级,镀锌量275g/m2
3.化学除锈,除锈等级为Be级
4.金属结构件场内运输
5.符合设计图纸及施工规范要求</t>
  </si>
  <si>
    <t>010607002002</t>
  </si>
  <si>
    <t>1.钢材品种、规格:Q235B 圆钢+圆管
2.金属表面喷砂防锈处理,其级别达到Sa2.5级
3.探伤要求:金属结构件场内运输
4.符合设计图纸及施工规范要求</t>
  </si>
  <si>
    <t>010607009002</t>
  </si>
  <si>
    <t>1.不锈钢天沟
2.钢材品种、规格:3厚成品不锈钢天沟
3.具体做法详图集17J925-1-12/2-56
4.符合设计图纸以及施工规范要求</t>
  </si>
  <si>
    <t>010506025004</t>
  </si>
  <si>
    <t>011402003002</t>
  </si>
  <si>
    <t>011404005005</t>
  </si>
  <si>
    <t>010605003002</t>
  </si>
  <si>
    <t>钢屋面板【R-1】</t>
  </si>
  <si>
    <t>1.钢材品种、规格:0.6厚外层压型镀铝锌钢板,双面镀铝锌含量150g/m2,外覆HDP涂层,360度直立锁边
2.100mm厚环保玻璃棉,容重16kg/m3,无甲醛无丙烯酸,里外憎水率≥98%,连续压缩回弹率≥95%
3.≥2.5厚冷弯镀锌型钢衬檩,衬檩高度≥保温层厚度
4.≥2.5厚冷弯镀锌型钢支撑件
5.0.5厚内层压型镀铝锌钢板,双面镀铝锌含量100g/m2,外覆PE涂层
6.项目位于严寒地区及寒冷地区或室内存在湿气时,保温棉底部需带FFR耐水阻燃型贴面;如采用无贴面的保温棉,需增设阻燃型隔气层。
7.注:FFR耐水阻燃型贴面要求水洗60分钟后氧指数≥26%,测试方法参见JC/T2028-2018
8.含檐口收边，具体做法详见图集17J925-1 1/2-50页</t>
  </si>
  <si>
    <t>原辅料罐区-土建工程</t>
  </si>
  <si>
    <t>010603001002</t>
  </si>
  <si>
    <t>1.柱类型:钢柱
2.钢材品种、规格:Q355B H型钢
3.含柱脚肋板、柱拼接处构件等
4.含制作安装费，场内运输等
5.抛丸(喷砂)除锈处理 ,除锈质量等级应达到Sa2.5级标准
6.符合设计图纸及施工规范要求</t>
  </si>
  <si>
    <t>010604001002</t>
  </si>
  <si>
    <t>1.梁类型:钢梁
2.钢材品种、规格:Q355B H型钢
3.含梁拼接处构件等
4.含制作安装费，场内运输等
5.抛丸(喷砂)除锈处理 ,除锈质量等级应达到Sa2.5级标准
6.符合设计图纸及施工规范要求</t>
  </si>
  <si>
    <t>010607003003</t>
  </si>
  <si>
    <t>1.钢材品种、规格:Q355B XZ型镀锌钢檩条
2.构件涂(镀)层要求:镀层标准为A级,镀锌量275g/m2
3.含制作安装费，场内运输等
4.化学除锈,除锈等级为Be级
5.符合设计图纸及施工规范要求</t>
  </si>
  <si>
    <t>010607002003</t>
  </si>
  <si>
    <t>1.钢材品种、规格:Q235B 圆钢+圆管
2.含制作安装费，场内运输等
3.金属表面喷砂防锈处理,其级别达到Sa2.5级
4.符合设计图纸及施工规范要求</t>
  </si>
  <si>
    <t>010607009003</t>
  </si>
  <si>
    <t>1.不锈钢天沟
2.钢材品种、规格:3厚,400宽,300深成品不锈钢天沟
3.具体做法详图集17J925-1-12/2-56
4.符合设计图纸以及施工规范要求</t>
  </si>
  <si>
    <t>010506025006</t>
  </si>
  <si>
    <t>010506024011</t>
  </si>
  <si>
    <t>地脚螺栓</t>
  </si>
  <si>
    <t>1.螺栓种类:地脚螺栓
2.规格:M24
3.符合设计图纸及施工规范要求</t>
  </si>
  <si>
    <t>010506024012</t>
  </si>
  <si>
    <t>1.螺栓种类:高强度螺栓
2.规格:M20-10.9S
3.符合设计图纸及施工规范要求</t>
  </si>
  <si>
    <t>010502004003</t>
  </si>
  <si>
    <t>二次浇筑</t>
  </si>
  <si>
    <t>1.混凝土种类:预拌
2.混凝土强度等级:普通商品混凝土 C30细石混凝土
3.混凝土拌合料要求:符合施工质量验收规范要求，综合考虑粒径、坍落度
4.输送方式:泵送高度、输送方式等综合考虑
5.其他:根据设计图纸及相关规范要求综合考虑</t>
  </si>
  <si>
    <t>m3</t>
  </si>
  <si>
    <t>011402003003</t>
  </si>
  <si>
    <t>011404005006</t>
  </si>
  <si>
    <t>011404005007</t>
  </si>
  <si>
    <t>011404005008</t>
  </si>
  <si>
    <t>010605003003</t>
  </si>
  <si>
    <t>1.钢材品种、规格:0.6厚外层压型镀铝锌钢板,双面镀铝锌含量150g/m2,外覆HDP涂层,360度直立锁边
2.符合设计图纸及施工规范要求</t>
  </si>
  <si>
    <t>埋地事故池及初雨池-土建工程</t>
  </si>
  <si>
    <t>010607006002</t>
  </si>
  <si>
    <t>1.钢材品种、规格:304不锈钢
2.符合设计图纸以及施工规范要求</t>
  </si>
  <si>
    <t>小计（不含税）</t>
  </si>
  <si>
    <t>税金（9%）</t>
  </si>
  <si>
    <t>合计（含税）</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</si>
</sst>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6">
    <font>
      <sz val="9"/>
      <color theme="1"/>
      <name val="??"/>
      <charset val="134"/>
      <scheme val="minor"/>
    </font>
    <font>
      <sz val="9"/>
      <color theme="1"/>
      <name val="宋体"/>
      <charset val="134"/>
    </font>
    <font>
      <sz val="10"/>
      <color theme="1"/>
      <name val="宋体"/>
      <charset val="134"/>
    </font>
    <font>
      <b/>
      <sz val="9"/>
      <color theme="1"/>
      <name val="宋体"/>
      <charset val="134"/>
    </font>
    <font>
      <b/>
      <sz val="14"/>
      <color theme="1"/>
      <name val="宋体"/>
      <charset val="134"/>
    </font>
    <font>
      <sz val="10"/>
      <name val="宋体"/>
      <charset val="134"/>
    </font>
    <font>
      <b/>
      <sz val="10"/>
      <name val="宋体"/>
      <charset val="134"/>
    </font>
    <font>
      <sz val="12"/>
      <name val="宋体"/>
      <charset val="134"/>
    </font>
    <font>
      <sz val="9"/>
      <name val="宋体"/>
      <charset val="134"/>
    </font>
    <font>
      <b/>
      <sz val="14"/>
      <name val="宋体"/>
      <charset val="134"/>
    </font>
    <font>
      <b/>
      <sz val="12"/>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2"/>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4" borderId="15" applyNumberFormat="0" applyAlignment="0" applyProtection="0">
      <alignment vertical="center"/>
    </xf>
    <xf numFmtId="0" fontId="25" fillId="5" borderId="16" applyNumberFormat="0" applyAlignment="0" applyProtection="0">
      <alignment vertical="center"/>
    </xf>
    <xf numFmtId="0" fontId="26" fillId="5" borderId="15" applyNumberFormat="0" applyAlignment="0" applyProtection="0">
      <alignment vertical="center"/>
    </xf>
    <xf numFmtId="0" fontId="27" fillId="6"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63">
    <xf numFmtId="0" fontId="0" fillId="0" borderId="0" xfId="49"/>
    <xf numFmtId="0" fontId="1" fillId="0" borderId="0" xfId="49" applyFont="1" applyAlignment="1">
      <alignment vertical="center"/>
    </xf>
    <xf numFmtId="0" fontId="2" fillId="0" borderId="0" xfId="49" applyFont="1" applyAlignment="1">
      <alignment vertical="center"/>
    </xf>
    <xf numFmtId="0" fontId="3" fillId="0" borderId="0" xfId="49" applyFont="1" applyAlignment="1">
      <alignment vertical="center"/>
    </xf>
    <xf numFmtId="0" fontId="0" fillId="0" borderId="0" xfId="49" applyAlignment="1">
      <alignment horizontal="center"/>
    </xf>
    <xf numFmtId="176" fontId="0" fillId="0" borderId="0" xfId="49" applyNumberFormat="1" applyAlignment="1">
      <alignment horizontal="center"/>
    </xf>
    <xf numFmtId="0" fontId="4" fillId="0" borderId="0" xfId="0" applyFont="1" applyAlignment="1">
      <alignment horizontal="center" vertical="center"/>
    </xf>
    <xf numFmtId="176" fontId="4" fillId="0" borderId="0" xfId="0" applyNumberFormat="1" applyFont="1" applyAlignment="1">
      <alignment horizontal="center" vertical="center"/>
    </xf>
    <xf numFmtId="0" fontId="2" fillId="0" borderId="0" xfId="49" applyFont="1" applyAlignment="1">
      <alignment horizontal="left" vertical="center"/>
    </xf>
    <xf numFmtId="0" fontId="2" fillId="0" borderId="0" xfId="49" applyFont="1" applyAlignment="1">
      <alignment horizontal="center" vertical="center"/>
    </xf>
    <xf numFmtId="176" fontId="2" fillId="0" borderId="0" xfId="49" applyNumberFormat="1" applyFont="1" applyAlignment="1">
      <alignment horizontal="center" vertical="center"/>
    </xf>
    <xf numFmtId="0" fontId="5" fillId="2" borderId="1" xfId="49" applyFont="1" applyFill="1" applyBorder="1" applyAlignment="1">
      <alignment horizontal="center" vertical="center" wrapText="1"/>
    </xf>
    <xf numFmtId="176" fontId="5" fillId="2" borderId="1" xfId="49" applyNumberFormat="1" applyFont="1" applyFill="1" applyBorder="1" applyAlignment="1">
      <alignment horizontal="center" vertical="center" wrapText="1"/>
    </xf>
    <xf numFmtId="0" fontId="5" fillId="2" borderId="1" xfId="49" applyFont="1" applyFill="1" applyBorder="1" applyAlignment="1">
      <alignment horizontal="left" vertical="center" wrapText="1"/>
    </xf>
    <xf numFmtId="0" fontId="6" fillId="2" borderId="1" xfId="49" applyFont="1" applyFill="1" applyBorder="1" applyAlignment="1">
      <alignment horizontal="center" vertical="center" wrapText="1"/>
    </xf>
    <xf numFmtId="176" fontId="6" fillId="2" borderId="1" xfId="49" applyNumberFormat="1" applyFont="1" applyFill="1" applyBorder="1" applyAlignment="1">
      <alignment horizontal="center" vertical="center" wrapText="1"/>
    </xf>
    <xf numFmtId="0" fontId="7" fillId="0" borderId="0" xfId="0" applyFont="1" applyFill="1" applyAlignment="1">
      <alignment vertical="center"/>
    </xf>
    <xf numFmtId="0" fontId="8" fillId="0" borderId="0" xfId="0" applyFont="1" applyFill="1" applyAlignment="1">
      <alignment vertical="center"/>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8" fillId="0" borderId="1" xfId="0" applyFont="1" applyFill="1" applyBorder="1" applyAlignment="1">
      <alignment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176" fontId="7" fillId="0" borderId="1" xfId="0" applyNumberFormat="1" applyFont="1" applyFill="1" applyBorder="1" applyAlignment="1">
      <alignment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176" fontId="7" fillId="0" borderId="0" xfId="0" applyNumberFormat="1" applyFont="1" applyFill="1" applyAlignment="1">
      <alignment vertical="center"/>
    </xf>
    <xf numFmtId="176" fontId="7" fillId="0" borderId="0" xfId="0" applyNumberFormat="1" applyFont="1" applyFill="1" applyAlignment="1">
      <alignment horizontal="center" vertical="center"/>
    </xf>
    <xf numFmtId="0" fontId="7" fillId="0" borderId="0" xfId="0" applyFont="1" applyFill="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0" fillId="0" borderId="0" xfId="49" applyFont="1" applyFill="1" applyBorder="1" applyAlignment="1"/>
    <xf numFmtId="0" fontId="8" fillId="2" borderId="0" xfId="49" applyFont="1" applyFill="1" applyBorder="1" applyAlignment="1">
      <alignment horizontal="left" vertical="center" wrapText="1"/>
    </xf>
    <xf numFmtId="0" fontId="12" fillId="2" borderId="10" xfId="49" applyFont="1" applyFill="1" applyBorder="1" applyAlignment="1">
      <alignment horizontal="center" wrapText="1"/>
    </xf>
    <xf numFmtId="0" fontId="12" fillId="2" borderId="0" xfId="49" applyFont="1" applyFill="1" applyBorder="1" applyAlignment="1">
      <alignment horizontal="left" wrapText="1"/>
    </xf>
    <xf numFmtId="0" fontId="13" fillId="2" borderId="0" xfId="49" applyFont="1" applyFill="1" applyBorder="1" applyAlignment="1">
      <alignment horizontal="center" wrapText="1"/>
    </xf>
    <xf numFmtId="0" fontId="13" fillId="2" borderId="0" xfId="49" applyFont="1" applyFill="1" applyBorder="1" applyAlignment="1">
      <alignment wrapText="1"/>
    </xf>
    <xf numFmtId="0" fontId="9" fillId="2" borderId="0" xfId="49" applyFont="1" applyFill="1" applyBorder="1" applyAlignment="1">
      <alignment horizontal="center" wrapText="1"/>
    </xf>
    <xf numFmtId="0" fontId="14" fillId="2" borderId="10" xfId="49" applyFont="1" applyFill="1" applyBorder="1" applyAlignment="1">
      <alignment horizontal="center" wrapText="1"/>
    </xf>
    <xf numFmtId="0" fontId="9" fillId="2" borderId="0" xfId="49" applyFont="1" applyFill="1" applyBorder="1" applyAlignment="1">
      <alignment horizontal="right" wrapText="1"/>
    </xf>
    <xf numFmtId="0" fontId="5" fillId="2" borderId="11" xfId="49" applyFont="1" applyFill="1" applyBorder="1" applyAlignment="1">
      <alignment horizontal="center" vertical="top" wrapText="1"/>
    </xf>
    <xf numFmtId="0" fontId="7" fillId="2" borderId="0" xfId="49" applyFont="1" applyFill="1" applyBorder="1" applyAlignment="1">
      <alignment horizontal="left" wrapText="1"/>
    </xf>
    <xf numFmtId="0" fontId="14" fillId="2" borderId="10" xfId="49" applyFont="1" applyFill="1" applyBorder="1" applyAlignment="1">
      <alignment wrapText="1"/>
    </xf>
    <xf numFmtId="0" fontId="14" fillId="2" borderId="0" xfId="49" applyFont="1" applyFill="1" applyBorder="1" applyAlignment="1">
      <alignment horizontal="left" wrapText="1"/>
    </xf>
    <xf numFmtId="0" fontId="5" fillId="2" borderId="0" xfId="49" applyFont="1" applyFill="1" applyBorder="1" applyAlignment="1">
      <alignment horizontal="center" vertical="top" wrapText="1"/>
    </xf>
    <xf numFmtId="0" fontId="8" fillId="2" borderId="0" xfId="49" applyFont="1" applyFill="1" applyBorder="1" applyAlignment="1">
      <alignment horizontal="center" vertical="center" wrapText="1"/>
    </xf>
    <xf numFmtId="0" fontId="7" fillId="2" borderId="0" xfId="49" applyFont="1" applyFill="1" applyBorder="1" applyAlignment="1">
      <alignment vertical="center" wrapText="1"/>
    </xf>
    <xf numFmtId="0" fontId="9" fillId="2" borderId="0" xfId="49" applyFont="1" applyFill="1" applyBorder="1" applyAlignment="1">
      <alignment horizontal="left" wrapText="1"/>
    </xf>
    <xf numFmtId="0" fontId="8" fillId="2" borderId="0" xfId="49" applyFont="1" applyFill="1" applyBorder="1" applyAlignment="1">
      <alignment horizontal="right" vertical="top" wrapText="1"/>
    </xf>
    <xf numFmtId="0" fontId="8"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K22" sqref="K22"/>
    </sheetView>
  </sheetViews>
  <sheetFormatPr defaultColWidth="8.23809523809524" defaultRowHeight="12" outlineLevelCol="6"/>
  <cols>
    <col min="1" max="1" width="16" style="44" customWidth="1"/>
    <col min="2" max="2" width="2.28571428571429" style="44" customWidth="1"/>
    <col min="3" max="3" width="19.8095238095238" style="44" customWidth="1"/>
    <col min="4" max="4" width="20.7619047619048" style="44" customWidth="1"/>
    <col min="5" max="5" width="37.2" style="44" customWidth="1"/>
    <col min="6" max="6" width="2.56190476190476" style="44" customWidth="1"/>
    <col min="7" max="7" width="8.88571428571429" style="44" customWidth="1"/>
    <col min="8" max="16384" width="8.23809523809524" style="44"/>
  </cols>
  <sheetData>
    <row r="1" s="44" customFormat="1" ht="127.5" customHeight="1" spans="1:7">
      <c r="A1" s="45"/>
      <c r="B1" s="45"/>
      <c r="C1" s="46" t="s">
        <v>0</v>
      </c>
      <c r="D1" s="46"/>
      <c r="E1" s="46"/>
      <c r="F1" s="46"/>
      <c r="G1" s="47" t="s">
        <v>1</v>
      </c>
    </row>
    <row r="2" s="44" customFormat="1" ht="60" customHeight="1" spans="1:7">
      <c r="A2" s="48" t="s">
        <v>2</v>
      </c>
      <c r="B2" s="48"/>
      <c r="C2" s="48"/>
      <c r="D2" s="48"/>
      <c r="E2" s="48"/>
      <c r="F2" s="48"/>
      <c r="G2" s="48"/>
    </row>
    <row r="3" s="44" customFormat="1" ht="75" customHeight="1" spans="1:7">
      <c r="A3" s="49"/>
      <c r="B3" s="50" t="s">
        <v>3</v>
      </c>
      <c r="C3" s="50"/>
      <c r="D3" s="51" t="s">
        <v>4</v>
      </c>
      <c r="E3" s="51"/>
      <c r="F3" s="49"/>
      <c r="G3" s="49"/>
    </row>
    <row r="4" s="44" customFormat="1" ht="65" customHeight="1" spans="1:7">
      <c r="A4" s="49"/>
      <c r="B4" s="52"/>
      <c r="C4" s="52"/>
      <c r="D4" s="53"/>
      <c r="E4" s="53"/>
      <c r="F4" s="49"/>
      <c r="G4" s="49"/>
    </row>
    <row r="5" s="44" customFormat="1" ht="60" customHeight="1" spans="1:7">
      <c r="A5" s="54"/>
      <c r="B5" s="50" t="s">
        <v>5</v>
      </c>
      <c r="C5" s="50"/>
      <c r="D5" s="55"/>
      <c r="E5" s="56" t="s">
        <v>6</v>
      </c>
      <c r="F5" s="54"/>
      <c r="G5" s="54"/>
    </row>
    <row r="6" s="44" customFormat="1" ht="36" customHeight="1" spans="1:7">
      <c r="A6" s="54"/>
      <c r="B6" s="52"/>
      <c r="C6" s="52"/>
      <c r="D6" s="53"/>
      <c r="E6" s="57"/>
      <c r="F6" s="54"/>
      <c r="G6" s="54"/>
    </row>
    <row r="7" s="44" customFormat="1" ht="60.75" customHeight="1" spans="1:7">
      <c r="A7" s="54"/>
      <c r="B7" s="50" t="s">
        <v>7</v>
      </c>
      <c r="C7" s="50"/>
      <c r="D7" s="55"/>
      <c r="E7" s="56" t="s">
        <v>8</v>
      </c>
      <c r="F7" s="54"/>
      <c r="G7" s="54"/>
    </row>
    <row r="8" s="44" customFormat="1" ht="36" customHeight="1" spans="1:7">
      <c r="A8" s="54"/>
      <c r="B8" s="58"/>
      <c r="C8" s="58"/>
      <c r="D8" s="53"/>
      <c r="E8" s="57"/>
      <c r="F8" s="58"/>
      <c r="G8" s="58"/>
    </row>
    <row r="9" s="44" customFormat="1" ht="69.75" customHeight="1" spans="1:7">
      <c r="A9" s="54"/>
      <c r="B9" s="59"/>
      <c r="C9" s="59"/>
      <c r="D9" s="50"/>
      <c r="E9" s="50"/>
      <c r="F9" s="54"/>
      <c r="G9" s="54"/>
    </row>
    <row r="10" s="44" customFormat="1" ht="18" customHeight="1" spans="1:7">
      <c r="A10" s="54"/>
      <c r="B10" s="59"/>
      <c r="C10" s="59"/>
      <c r="D10" s="60"/>
      <c r="E10" s="60"/>
      <c r="F10" s="61"/>
      <c r="G10" s="61"/>
    </row>
    <row r="11" s="44" customFormat="1" ht="18" customHeight="1" spans="1:7">
      <c r="A11" s="45"/>
      <c r="B11" s="45"/>
      <c r="C11" s="58"/>
      <c r="D11" s="58"/>
      <c r="E11" s="58"/>
      <c r="F11" s="58"/>
      <c r="G11" s="62"/>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Normal="100" workbookViewId="0">
      <selection activeCell="C11" sqref="C11"/>
    </sheetView>
  </sheetViews>
  <sheetFormatPr defaultColWidth="11" defaultRowHeight="33" customHeight="1"/>
  <cols>
    <col min="1" max="1" width="120" style="39" customWidth="1"/>
    <col min="2" max="23" width="11.2571428571429" style="38"/>
    <col min="24" max="16384" width="11" style="38"/>
  </cols>
  <sheetData>
    <row r="1" s="38" customFormat="1" ht="43" customHeight="1" spans="1:1">
      <c r="A1" s="40" t="s">
        <v>9</v>
      </c>
    </row>
    <row r="2" s="38" customFormat="1" ht="44" customHeight="1" spans="1:1">
      <c r="A2" s="41" t="s">
        <v>10</v>
      </c>
    </row>
    <row r="3" s="38" customFormat="1" ht="181" customHeight="1" spans="1:1">
      <c r="A3" s="42" t="s">
        <v>11</v>
      </c>
    </row>
    <row r="4" s="38" customFormat="1" ht="42" customHeight="1" spans="1:1">
      <c r="A4" s="41" t="s">
        <v>12</v>
      </c>
    </row>
    <row r="5" s="38" customFormat="1" ht="42" customHeight="1" spans="1:1">
      <c r="A5" s="41" t="s">
        <v>13</v>
      </c>
    </row>
    <row r="6" s="38" customFormat="1" ht="53" customHeight="1" spans="1:1">
      <c r="A6" s="43" t="s">
        <v>14</v>
      </c>
    </row>
    <row r="7" s="38" customFormat="1" ht="34" customHeight="1" spans="1:1">
      <c r="A7" s="43" t="s">
        <v>15</v>
      </c>
    </row>
    <row r="8" s="38" customFormat="1" ht="50" customHeight="1" spans="1:1">
      <c r="A8" s="43" t="s">
        <v>16</v>
      </c>
    </row>
    <row r="9" s="38" customFormat="1" ht="34" customHeight="1" spans="1:1">
      <c r="A9" s="43" t="s">
        <v>17</v>
      </c>
    </row>
    <row r="10" s="38" customFormat="1" ht="34" customHeight="1" spans="1:1">
      <c r="A10" s="43" t="s">
        <v>18</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view="pageBreakPreview" zoomScale="130" zoomScaleNormal="100" workbookViewId="0">
      <selection activeCell="C33" sqref="C33"/>
    </sheetView>
  </sheetViews>
  <sheetFormatPr defaultColWidth="9" defaultRowHeight="14.25"/>
  <cols>
    <col min="1" max="1" width="6.87619047619048" style="16" customWidth="1"/>
    <col min="2" max="2" width="19.1238095238095" style="16" customWidth="1"/>
    <col min="3" max="3" width="28.5047619047619" style="16" customWidth="1"/>
    <col min="4" max="4" width="28" style="16" customWidth="1"/>
    <col min="5" max="5" width="23.7619047619048" style="16" customWidth="1"/>
    <col min="6" max="6" width="20.7619047619048" style="16" customWidth="1"/>
    <col min="7" max="8" width="9" style="16"/>
    <col min="9" max="10" width="13.1809523809524" style="17" customWidth="1"/>
    <col min="11" max="16384" width="9" style="16"/>
  </cols>
  <sheetData>
    <row r="1" s="16" customFormat="1" ht="54" customHeight="1" spans="1:10">
      <c r="A1" s="18" t="s">
        <v>19</v>
      </c>
      <c r="B1" s="18"/>
      <c r="C1" s="18"/>
      <c r="D1" s="19"/>
      <c r="E1" s="18"/>
      <c r="F1" s="18"/>
      <c r="I1" s="17"/>
      <c r="J1" s="17"/>
    </row>
    <row r="2" s="16" customFormat="1" ht="52" customHeight="1" spans="1:10">
      <c r="A2" s="20" t="s">
        <v>20</v>
      </c>
      <c r="B2" s="20" t="s">
        <v>21</v>
      </c>
      <c r="C2" s="21" t="s">
        <v>22</v>
      </c>
      <c r="D2" s="21" t="s">
        <v>23</v>
      </c>
      <c r="E2" s="22" t="s">
        <v>24</v>
      </c>
      <c r="F2" s="20" t="s">
        <v>25</v>
      </c>
      <c r="I2" s="17"/>
      <c r="J2" s="17"/>
    </row>
    <row r="3" s="16" customFormat="1" ht="52" customHeight="1" spans="1:10">
      <c r="A3" s="23">
        <v>1</v>
      </c>
      <c r="B3" s="23" t="s">
        <v>26</v>
      </c>
      <c r="C3" s="24">
        <v>5237772.7631591</v>
      </c>
      <c r="D3" s="24">
        <f>C3*0.85</f>
        <v>4452106.84868523</v>
      </c>
      <c r="E3" s="25"/>
      <c r="F3" s="25"/>
      <c r="I3" s="17"/>
      <c r="J3" s="17"/>
    </row>
    <row r="4" s="16" customFormat="1" ht="52" customHeight="1" spans="1:10">
      <c r="A4" s="26" t="s">
        <v>27</v>
      </c>
      <c r="B4" s="27"/>
      <c r="C4" s="28"/>
      <c r="D4" s="29" t="s">
        <v>28</v>
      </c>
      <c r="E4" s="30"/>
      <c r="F4" s="31"/>
      <c r="I4" s="17"/>
      <c r="J4" s="17"/>
    </row>
    <row r="5" s="16" customFormat="1" ht="52" customHeight="1" spans="1:10">
      <c r="A5" s="32"/>
      <c r="B5" s="33"/>
      <c r="C5" s="34"/>
      <c r="D5" s="29" t="s">
        <v>29</v>
      </c>
      <c r="E5" s="30"/>
      <c r="F5" s="31"/>
      <c r="I5" s="17"/>
      <c r="J5" s="17"/>
    </row>
    <row r="7" spans="1:10">
      <c r="D7" s="35"/>
    </row>
    <row r="8" spans="1:10">
      <c r="D8" s="35"/>
    </row>
    <row r="9" s="16" customFormat="1" spans="1:10">
      <c r="C9" s="36"/>
      <c r="D9" s="36"/>
      <c r="I9" s="17"/>
      <c r="J9" s="17"/>
    </row>
    <row r="10" s="16" customFormat="1" spans="1:10">
      <c r="D10" s="36"/>
      <c r="I10" s="17"/>
      <c r="J10" s="17"/>
    </row>
    <row r="11" s="16" customFormat="1" spans="1:10">
      <c r="D11" s="36"/>
      <c r="I11" s="17"/>
      <c r="J11" s="17"/>
    </row>
    <row r="12" s="16" customFormat="1" spans="1:10">
      <c r="D12" s="37"/>
      <c r="I12" s="17"/>
      <c r="J12" s="17"/>
    </row>
  </sheetData>
  <mergeCells count="4">
    <mergeCell ref="A1:F1"/>
    <mergeCell ref="E4:F4"/>
    <mergeCell ref="E5:F5"/>
    <mergeCell ref="A4:C5"/>
  </mergeCells>
  <printOptions horizontalCentered="1"/>
  <pageMargins left="0.751388888888889" right="0.751388888888889" top="1" bottom="1" header="0.5" footer="0.5"/>
  <pageSetup paperSize="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5"/>
  <sheetViews>
    <sheetView tabSelected="1" view="pageBreakPreview" zoomScaleNormal="100" workbookViewId="0">
      <pane ySplit="4" topLeftCell="A47" activePane="bottomLeft" state="frozen"/>
      <selection/>
      <selection pane="bottomLeft" activeCell="J64" sqref="J64"/>
    </sheetView>
  </sheetViews>
  <sheetFormatPr defaultColWidth="9.14285714285714" defaultRowHeight="12" outlineLevelCol="7"/>
  <cols>
    <col min="1" max="1" width="9.14285714285714" style="4"/>
    <col min="2" max="2" width="16" customWidth="1"/>
    <col min="3" max="3" width="20" customWidth="1"/>
    <col min="4" max="4" width="54.2857142857143" customWidth="1"/>
    <col min="5" max="5" width="6.14285714285714" customWidth="1"/>
    <col min="6" max="7" width="11" style="5" customWidth="1"/>
    <col min="8" max="8" width="13.5714285714286" style="5" customWidth="1"/>
  </cols>
  <sheetData>
    <row r="1" s="1" customFormat="1" ht="31" customHeight="1" spans="1:8">
      <c r="A1" s="6" t="s">
        <v>30</v>
      </c>
      <c r="B1" s="6"/>
      <c r="C1" s="6"/>
      <c r="D1" s="6"/>
      <c r="E1" s="6"/>
      <c r="F1" s="7"/>
      <c r="G1" s="7"/>
      <c r="H1" s="7"/>
    </row>
    <row r="2" s="2" customFormat="1" ht="27" customHeight="1" spans="1:8">
      <c r="A2" s="8" t="s">
        <v>31</v>
      </c>
      <c r="E2" s="9"/>
      <c r="F2" s="10"/>
      <c r="G2" s="10"/>
      <c r="H2" s="10"/>
    </row>
    <row r="3" ht="17" customHeight="1" spans="1:8">
      <c r="A3" s="11" t="s">
        <v>20</v>
      </c>
      <c r="B3" s="11" t="s">
        <v>32</v>
      </c>
      <c r="C3" s="11" t="s">
        <v>33</v>
      </c>
      <c r="D3" s="11" t="s">
        <v>34</v>
      </c>
      <c r="E3" s="11" t="s">
        <v>35</v>
      </c>
      <c r="F3" s="12" t="s">
        <v>36</v>
      </c>
      <c r="G3" s="12" t="s">
        <v>37</v>
      </c>
      <c r="H3" s="12"/>
    </row>
    <row r="4" ht="17" customHeight="1" spans="1:8">
      <c r="A4" s="11"/>
      <c r="B4" s="11"/>
      <c r="C4" s="11"/>
      <c r="D4" s="11"/>
      <c r="E4" s="11"/>
      <c r="F4" s="12"/>
      <c r="G4" s="12" t="s">
        <v>38</v>
      </c>
      <c r="H4" s="12" t="s">
        <v>39</v>
      </c>
    </row>
    <row r="5" customFormat="1" ht="24" spans="1:8">
      <c r="A5" s="11">
        <v>1</v>
      </c>
      <c r="B5" s="13"/>
      <c r="C5" s="13" t="s">
        <v>40</v>
      </c>
      <c r="D5" s="13"/>
      <c r="E5" s="13"/>
      <c r="F5" s="12"/>
      <c r="G5" s="12"/>
      <c r="H5" s="12"/>
    </row>
    <row r="6" customFormat="1" spans="1:8">
      <c r="A6" s="11">
        <v>2</v>
      </c>
      <c r="B6" s="13"/>
      <c r="C6" s="13" t="s">
        <v>41</v>
      </c>
      <c r="D6" s="13"/>
      <c r="E6" s="11"/>
      <c r="F6" s="12"/>
      <c r="G6" s="12"/>
      <c r="H6" s="12"/>
    </row>
    <row r="7" customFormat="1" ht="106" customHeight="1" spans="1:8">
      <c r="A7" s="11">
        <v>3</v>
      </c>
      <c r="B7" s="13" t="s">
        <v>42</v>
      </c>
      <c r="C7" s="13" t="s">
        <v>43</v>
      </c>
      <c r="D7" s="13" t="s">
        <v>44</v>
      </c>
      <c r="E7" s="11" t="s">
        <v>45</v>
      </c>
      <c r="F7" s="12">
        <v>3.836</v>
      </c>
      <c r="G7" s="12"/>
      <c r="H7" s="12"/>
    </row>
    <row r="8" customFormat="1" ht="101" customHeight="1" spans="1:8">
      <c r="A8" s="11">
        <v>4</v>
      </c>
      <c r="B8" s="13" t="s">
        <v>46</v>
      </c>
      <c r="C8" s="13" t="s">
        <v>47</v>
      </c>
      <c r="D8" s="13" t="s">
        <v>48</v>
      </c>
      <c r="E8" s="11" t="s">
        <v>45</v>
      </c>
      <c r="F8" s="12">
        <v>147.8</v>
      </c>
      <c r="G8" s="12"/>
      <c r="H8" s="12"/>
    </row>
    <row r="9" customFormat="1" ht="101" customHeight="1" spans="1:8">
      <c r="A9" s="11">
        <v>5</v>
      </c>
      <c r="B9" s="13" t="s">
        <v>49</v>
      </c>
      <c r="C9" s="13" t="s">
        <v>50</v>
      </c>
      <c r="D9" s="13" t="s">
        <v>51</v>
      </c>
      <c r="E9" s="11" t="s">
        <v>45</v>
      </c>
      <c r="F9" s="12">
        <v>91.71</v>
      </c>
      <c r="G9" s="12"/>
      <c r="H9" s="12"/>
    </row>
    <row r="10" customFormat="1" ht="89" customHeight="1" spans="1:8">
      <c r="A10" s="11">
        <v>6</v>
      </c>
      <c r="B10" s="13" t="s">
        <v>52</v>
      </c>
      <c r="C10" s="13" t="s">
        <v>53</v>
      </c>
      <c r="D10" s="13" t="s">
        <v>54</v>
      </c>
      <c r="E10" s="11" t="s">
        <v>45</v>
      </c>
      <c r="F10" s="12">
        <v>53.85</v>
      </c>
      <c r="G10" s="12"/>
      <c r="H10" s="12"/>
    </row>
    <row r="11" customFormat="1" ht="90" customHeight="1" spans="1:8">
      <c r="A11" s="11">
        <v>7</v>
      </c>
      <c r="B11" s="13" t="s">
        <v>55</v>
      </c>
      <c r="C11" s="13" t="s">
        <v>56</v>
      </c>
      <c r="D11" s="13" t="s">
        <v>57</v>
      </c>
      <c r="E11" s="11" t="s">
        <v>45</v>
      </c>
      <c r="F11" s="12">
        <v>3.094</v>
      </c>
      <c r="G11" s="12"/>
      <c r="H11" s="12"/>
    </row>
    <row r="12" customFormat="1" ht="68" customHeight="1" spans="1:8">
      <c r="A12" s="11">
        <v>8</v>
      </c>
      <c r="B12" s="13" t="s">
        <v>58</v>
      </c>
      <c r="C12" s="13" t="s">
        <v>59</v>
      </c>
      <c r="D12" s="13" t="s">
        <v>60</v>
      </c>
      <c r="E12" s="11" t="s">
        <v>61</v>
      </c>
      <c r="F12" s="12">
        <v>513.27</v>
      </c>
      <c r="G12" s="12"/>
      <c r="H12" s="12"/>
    </row>
    <row r="13" customFormat="1" ht="52" customHeight="1" spans="1:8">
      <c r="A13" s="11">
        <v>9</v>
      </c>
      <c r="B13" s="13" t="s">
        <v>62</v>
      </c>
      <c r="C13" s="13" t="s">
        <v>63</v>
      </c>
      <c r="D13" s="13" t="s">
        <v>64</v>
      </c>
      <c r="E13" s="11" t="s">
        <v>65</v>
      </c>
      <c r="F13" s="12">
        <v>7.2</v>
      </c>
      <c r="G13" s="12"/>
      <c r="H13" s="12"/>
    </row>
    <row r="14" customFormat="1" ht="52" customHeight="1" spans="1:8">
      <c r="A14" s="11">
        <v>10</v>
      </c>
      <c r="B14" s="13" t="s">
        <v>66</v>
      </c>
      <c r="C14" s="13" t="s">
        <v>67</v>
      </c>
      <c r="D14" s="13" t="s">
        <v>68</v>
      </c>
      <c r="E14" s="11" t="s">
        <v>45</v>
      </c>
      <c r="F14" s="12">
        <v>2.788</v>
      </c>
      <c r="G14" s="12"/>
      <c r="H14" s="12"/>
    </row>
    <row r="15" customFormat="1" ht="67" customHeight="1" spans="1:8">
      <c r="A15" s="11">
        <v>11</v>
      </c>
      <c r="B15" s="13" t="s">
        <v>69</v>
      </c>
      <c r="C15" s="13" t="s">
        <v>70</v>
      </c>
      <c r="D15" s="13" t="s">
        <v>71</v>
      </c>
      <c r="E15" s="11" t="s">
        <v>72</v>
      </c>
      <c r="F15" s="12">
        <v>2202</v>
      </c>
      <c r="G15" s="12"/>
      <c r="H15" s="12"/>
    </row>
    <row r="16" customFormat="1" ht="69" customHeight="1" spans="1:8">
      <c r="A16" s="11">
        <v>12</v>
      </c>
      <c r="B16" s="13" t="s">
        <v>73</v>
      </c>
      <c r="C16" s="13" t="s">
        <v>74</v>
      </c>
      <c r="D16" s="13" t="s">
        <v>75</v>
      </c>
      <c r="E16" s="11" t="s">
        <v>61</v>
      </c>
      <c r="F16" s="12">
        <v>10617.9</v>
      </c>
      <c r="G16" s="12"/>
      <c r="H16" s="12"/>
    </row>
    <row r="17" customFormat="1" ht="69" customHeight="1" spans="1:8">
      <c r="A17" s="11">
        <v>13</v>
      </c>
      <c r="B17" s="13" t="s">
        <v>76</v>
      </c>
      <c r="C17" s="13" t="s">
        <v>77</v>
      </c>
      <c r="D17" s="13" t="s">
        <v>78</v>
      </c>
      <c r="E17" s="11" t="s">
        <v>61</v>
      </c>
      <c r="F17" s="12">
        <v>41.02</v>
      </c>
      <c r="G17" s="12"/>
      <c r="H17" s="12"/>
    </row>
    <row r="18" customFormat="1" ht="69" customHeight="1" spans="1:8">
      <c r="A18" s="11">
        <v>14</v>
      </c>
      <c r="B18" s="13" t="s">
        <v>79</v>
      </c>
      <c r="C18" s="13" t="s">
        <v>77</v>
      </c>
      <c r="D18" s="13" t="s">
        <v>80</v>
      </c>
      <c r="E18" s="11" t="s">
        <v>61</v>
      </c>
      <c r="F18" s="12">
        <v>2402.86</v>
      </c>
      <c r="G18" s="12"/>
      <c r="H18" s="12"/>
    </row>
    <row r="19" customFormat="1" ht="69" customHeight="1" spans="1:8">
      <c r="A19" s="11">
        <v>15</v>
      </c>
      <c r="B19" s="13" t="s">
        <v>81</v>
      </c>
      <c r="C19" s="13" t="s">
        <v>77</v>
      </c>
      <c r="D19" s="13" t="s">
        <v>82</v>
      </c>
      <c r="E19" s="11" t="s">
        <v>61</v>
      </c>
      <c r="F19" s="12">
        <v>990.07</v>
      </c>
      <c r="G19" s="12"/>
      <c r="H19" s="12"/>
    </row>
    <row r="20" customFormat="1" ht="52" customHeight="1" spans="1:8">
      <c r="A20" s="11">
        <v>16</v>
      </c>
      <c r="B20" s="13" t="s">
        <v>83</v>
      </c>
      <c r="C20" s="13" t="s">
        <v>77</v>
      </c>
      <c r="D20" s="13" t="s">
        <v>84</v>
      </c>
      <c r="E20" s="11" t="s">
        <v>61</v>
      </c>
      <c r="F20" s="12">
        <v>80.69</v>
      </c>
      <c r="G20" s="12"/>
      <c r="H20" s="12"/>
    </row>
    <row r="21" customFormat="1" ht="30" customHeight="1" spans="1:8">
      <c r="A21" s="11">
        <v>17</v>
      </c>
      <c r="B21" s="13"/>
      <c r="C21" s="13" t="s">
        <v>85</v>
      </c>
      <c r="D21" s="13"/>
      <c r="E21" s="11"/>
      <c r="F21" s="12"/>
      <c r="G21" s="12"/>
      <c r="H21" s="12"/>
    </row>
    <row r="22" customFormat="1" ht="190" customHeight="1" spans="1:8">
      <c r="A22" s="11">
        <v>18</v>
      </c>
      <c r="B22" s="13" t="s">
        <v>86</v>
      </c>
      <c r="C22" s="13" t="s">
        <v>87</v>
      </c>
      <c r="D22" s="13" t="s">
        <v>88</v>
      </c>
      <c r="E22" s="11" t="s">
        <v>61</v>
      </c>
      <c r="F22" s="12">
        <v>7545.15</v>
      </c>
      <c r="G22" s="12"/>
      <c r="H22" s="12"/>
    </row>
    <row r="23" customFormat="1" ht="22" customHeight="1" spans="1:8">
      <c r="A23" s="11">
        <v>19</v>
      </c>
      <c r="B23" s="13"/>
      <c r="C23" s="13" t="s">
        <v>89</v>
      </c>
      <c r="D23" s="13"/>
      <c r="E23" s="13"/>
      <c r="F23" s="12"/>
      <c r="G23" s="12"/>
      <c r="H23" s="12"/>
    </row>
    <row r="24" customFormat="1" ht="22" customHeight="1" spans="1:8">
      <c r="A24" s="11">
        <v>20</v>
      </c>
      <c r="B24" s="13"/>
      <c r="C24" s="13" t="s">
        <v>41</v>
      </c>
      <c r="D24" s="13"/>
      <c r="E24" s="11"/>
      <c r="F24" s="12"/>
      <c r="G24" s="12"/>
      <c r="H24" s="12"/>
    </row>
    <row r="25" customFormat="1" ht="90" customHeight="1" spans="1:8">
      <c r="A25" s="11">
        <v>21</v>
      </c>
      <c r="B25" s="13" t="s">
        <v>90</v>
      </c>
      <c r="C25" s="13" t="s">
        <v>50</v>
      </c>
      <c r="D25" s="13" t="s">
        <v>91</v>
      </c>
      <c r="E25" s="11" t="s">
        <v>45</v>
      </c>
      <c r="F25" s="12">
        <v>7.684</v>
      </c>
      <c r="G25" s="12"/>
      <c r="H25" s="12"/>
    </row>
    <row r="26" customFormat="1" ht="68" customHeight="1" spans="1:8">
      <c r="A26" s="11">
        <v>22</v>
      </c>
      <c r="B26" s="13" t="s">
        <v>92</v>
      </c>
      <c r="C26" s="13" t="s">
        <v>53</v>
      </c>
      <c r="D26" s="13" t="s">
        <v>93</v>
      </c>
      <c r="E26" s="11" t="s">
        <v>45</v>
      </c>
      <c r="F26" s="12">
        <v>0.323</v>
      </c>
      <c r="G26" s="12"/>
      <c r="H26" s="12"/>
    </row>
    <row r="27" customFormat="1" ht="68" customHeight="1" spans="1:8">
      <c r="A27" s="11">
        <v>23</v>
      </c>
      <c r="B27" s="13" t="s">
        <v>94</v>
      </c>
      <c r="C27" s="13" t="s">
        <v>59</v>
      </c>
      <c r="D27" s="13" t="s">
        <v>95</v>
      </c>
      <c r="E27" s="11" t="s">
        <v>61</v>
      </c>
      <c r="F27" s="12">
        <v>34.13</v>
      </c>
      <c r="G27" s="12"/>
      <c r="H27" s="12"/>
    </row>
    <row r="28" customFormat="1" ht="44" customHeight="1" spans="1:8">
      <c r="A28" s="11">
        <v>24</v>
      </c>
      <c r="B28" s="13" t="s">
        <v>96</v>
      </c>
      <c r="C28" s="13" t="s">
        <v>67</v>
      </c>
      <c r="D28" s="13" t="s">
        <v>68</v>
      </c>
      <c r="E28" s="11" t="s">
        <v>45</v>
      </c>
      <c r="F28" s="12">
        <v>0.852</v>
      </c>
      <c r="G28" s="12"/>
      <c r="H28" s="12"/>
    </row>
    <row r="29" customFormat="1" ht="73" customHeight="1" spans="1:8">
      <c r="A29" s="11">
        <v>25</v>
      </c>
      <c r="B29" s="13" t="s">
        <v>97</v>
      </c>
      <c r="C29" s="13" t="s">
        <v>74</v>
      </c>
      <c r="D29" s="13" t="s">
        <v>75</v>
      </c>
      <c r="E29" s="11" t="s">
        <v>61</v>
      </c>
      <c r="F29" s="12">
        <v>13.68</v>
      </c>
      <c r="G29" s="12"/>
      <c r="H29" s="12"/>
    </row>
    <row r="30" customFormat="1" ht="73" customHeight="1" spans="1:8">
      <c r="A30" s="11">
        <v>26</v>
      </c>
      <c r="B30" s="13" t="s">
        <v>98</v>
      </c>
      <c r="C30" s="13" t="s">
        <v>77</v>
      </c>
      <c r="D30" s="13" t="s">
        <v>82</v>
      </c>
      <c r="E30" s="11" t="s">
        <v>61</v>
      </c>
      <c r="F30" s="12">
        <v>13.68</v>
      </c>
      <c r="G30" s="12"/>
      <c r="H30" s="12"/>
    </row>
    <row r="31" customFormat="1" ht="28" customHeight="1" spans="1:8">
      <c r="A31" s="11">
        <v>27</v>
      </c>
      <c r="B31" s="13"/>
      <c r="C31" s="13" t="s">
        <v>85</v>
      </c>
      <c r="D31" s="13"/>
      <c r="E31" s="11"/>
      <c r="F31" s="12"/>
      <c r="G31" s="12"/>
      <c r="H31" s="12"/>
    </row>
    <row r="32" customFormat="1" ht="204" customHeight="1" spans="1:8">
      <c r="A32" s="11">
        <v>28</v>
      </c>
      <c r="B32" s="13" t="s">
        <v>99</v>
      </c>
      <c r="C32" s="13" t="s">
        <v>100</v>
      </c>
      <c r="D32" s="13" t="s">
        <v>101</v>
      </c>
      <c r="E32" s="11" t="s">
        <v>61</v>
      </c>
      <c r="F32" s="12">
        <v>507.69</v>
      </c>
      <c r="G32" s="12"/>
      <c r="H32" s="12"/>
    </row>
    <row r="33" customFormat="1" ht="27" customHeight="1" spans="1:8">
      <c r="A33" s="11">
        <v>29</v>
      </c>
      <c r="B33" s="13"/>
      <c r="C33" s="13" t="s">
        <v>102</v>
      </c>
      <c r="D33" s="13"/>
      <c r="E33" s="13"/>
      <c r="F33" s="12"/>
      <c r="G33" s="12"/>
      <c r="H33" s="12"/>
    </row>
    <row r="34" customFormat="1" ht="27" customHeight="1" spans="1:8">
      <c r="A34" s="11">
        <v>30</v>
      </c>
      <c r="B34" s="13"/>
      <c r="C34" s="13" t="s">
        <v>41</v>
      </c>
      <c r="D34" s="13"/>
      <c r="E34" s="11"/>
      <c r="F34" s="12"/>
      <c r="G34" s="12"/>
      <c r="H34" s="12"/>
    </row>
    <row r="35" customFormat="1" ht="95" customHeight="1" spans="1:8">
      <c r="A35" s="11">
        <v>31</v>
      </c>
      <c r="B35" s="13" t="s">
        <v>103</v>
      </c>
      <c r="C35" s="13" t="s">
        <v>43</v>
      </c>
      <c r="D35" s="13" t="s">
        <v>104</v>
      </c>
      <c r="E35" s="11" t="s">
        <v>45</v>
      </c>
      <c r="F35" s="12">
        <v>2.213</v>
      </c>
      <c r="G35" s="12"/>
      <c r="H35" s="12"/>
    </row>
    <row r="36" customFormat="1" ht="95" customHeight="1" spans="1:8">
      <c r="A36" s="11">
        <v>32</v>
      </c>
      <c r="B36" s="13" t="s">
        <v>105</v>
      </c>
      <c r="C36" s="13" t="s">
        <v>47</v>
      </c>
      <c r="D36" s="13" t="s">
        <v>106</v>
      </c>
      <c r="E36" s="11" t="s">
        <v>45</v>
      </c>
      <c r="F36" s="12">
        <v>0.605</v>
      </c>
      <c r="G36" s="12"/>
      <c r="H36" s="12"/>
    </row>
    <row r="37" customFormat="1" ht="95" customHeight="1" spans="1:8">
      <c r="A37" s="11">
        <v>33</v>
      </c>
      <c r="B37" s="13" t="s">
        <v>107</v>
      </c>
      <c r="C37" s="13" t="s">
        <v>50</v>
      </c>
      <c r="D37" s="13" t="s">
        <v>108</v>
      </c>
      <c r="E37" s="11" t="s">
        <v>45</v>
      </c>
      <c r="F37" s="12">
        <v>1.121</v>
      </c>
      <c r="G37" s="12"/>
      <c r="H37" s="12"/>
    </row>
    <row r="38" customFormat="1" ht="66" customHeight="1" spans="1:8">
      <c r="A38" s="11">
        <v>34</v>
      </c>
      <c r="B38" s="13" t="s">
        <v>109</v>
      </c>
      <c r="C38" s="13" t="s">
        <v>53</v>
      </c>
      <c r="D38" s="13" t="s">
        <v>110</v>
      </c>
      <c r="E38" s="11" t="s">
        <v>45</v>
      </c>
      <c r="F38" s="12">
        <v>0.976</v>
      </c>
      <c r="G38" s="12"/>
      <c r="H38" s="12"/>
    </row>
    <row r="39" customFormat="1" ht="66" customHeight="1" spans="1:8">
      <c r="A39" s="11">
        <v>35</v>
      </c>
      <c r="B39" s="13" t="s">
        <v>111</v>
      </c>
      <c r="C39" s="13" t="s">
        <v>59</v>
      </c>
      <c r="D39" s="13" t="s">
        <v>112</v>
      </c>
      <c r="E39" s="11" t="s">
        <v>61</v>
      </c>
      <c r="F39" s="12">
        <v>28</v>
      </c>
      <c r="G39" s="12"/>
      <c r="H39" s="12"/>
    </row>
    <row r="40" customFormat="1" ht="48" customHeight="1" spans="1:8">
      <c r="A40" s="11">
        <v>36</v>
      </c>
      <c r="B40" s="13" t="s">
        <v>113</v>
      </c>
      <c r="C40" s="13" t="s">
        <v>67</v>
      </c>
      <c r="D40" s="13" t="s">
        <v>68</v>
      </c>
      <c r="E40" s="11" t="s">
        <v>45</v>
      </c>
      <c r="F40" s="12">
        <v>0.218</v>
      </c>
      <c r="G40" s="12"/>
      <c r="H40" s="12"/>
    </row>
    <row r="41" customFormat="1" ht="48" customHeight="1" spans="1:8">
      <c r="A41" s="11">
        <v>37</v>
      </c>
      <c r="B41" s="13" t="s">
        <v>114</v>
      </c>
      <c r="C41" s="13" t="s">
        <v>115</v>
      </c>
      <c r="D41" s="13" t="s">
        <v>116</v>
      </c>
      <c r="E41" s="11" t="s">
        <v>72</v>
      </c>
      <c r="F41" s="12">
        <v>40</v>
      </c>
      <c r="G41" s="12"/>
      <c r="H41" s="12"/>
    </row>
    <row r="42" customFormat="1" ht="48" customHeight="1" spans="1:8">
      <c r="A42" s="11">
        <v>38</v>
      </c>
      <c r="B42" s="13" t="s">
        <v>117</v>
      </c>
      <c r="C42" s="13" t="s">
        <v>70</v>
      </c>
      <c r="D42" s="13" t="s">
        <v>118</v>
      </c>
      <c r="E42" s="11" t="s">
        <v>72</v>
      </c>
      <c r="F42" s="12">
        <v>96</v>
      </c>
      <c r="G42" s="12"/>
      <c r="H42" s="12"/>
    </row>
    <row r="43" customFormat="1" ht="96" customHeight="1" spans="1:8">
      <c r="A43" s="11">
        <v>39</v>
      </c>
      <c r="B43" s="13" t="s">
        <v>119</v>
      </c>
      <c r="C43" s="13" t="s">
        <v>120</v>
      </c>
      <c r="D43" s="13" t="s">
        <v>121</v>
      </c>
      <c r="E43" s="11" t="s">
        <v>122</v>
      </c>
      <c r="F43" s="12">
        <v>0.96</v>
      </c>
      <c r="G43" s="12"/>
      <c r="H43" s="12"/>
    </row>
    <row r="44" customFormat="1" ht="96" customHeight="1" spans="1:8">
      <c r="A44" s="11">
        <v>40</v>
      </c>
      <c r="B44" s="13" t="s">
        <v>123</v>
      </c>
      <c r="C44" s="13" t="s">
        <v>74</v>
      </c>
      <c r="D44" s="13" t="s">
        <v>75</v>
      </c>
      <c r="E44" s="11" t="s">
        <v>61</v>
      </c>
      <c r="F44" s="12">
        <v>113.71</v>
      </c>
      <c r="G44" s="12"/>
      <c r="H44" s="12"/>
    </row>
    <row r="45" customFormat="1" ht="96" customHeight="1" spans="1:8">
      <c r="A45" s="11">
        <v>41</v>
      </c>
      <c r="B45" s="13" t="s">
        <v>124</v>
      </c>
      <c r="C45" s="13" t="s">
        <v>77</v>
      </c>
      <c r="D45" s="13" t="s">
        <v>78</v>
      </c>
      <c r="E45" s="11" t="s">
        <v>61</v>
      </c>
      <c r="F45" s="12">
        <v>61.17</v>
      </c>
      <c r="G45" s="12"/>
      <c r="H45" s="12"/>
    </row>
    <row r="46" customFormat="1" ht="96" customHeight="1" spans="1:8">
      <c r="A46" s="11">
        <v>42</v>
      </c>
      <c r="B46" s="13" t="s">
        <v>125</v>
      </c>
      <c r="C46" s="13" t="s">
        <v>77</v>
      </c>
      <c r="D46" s="13" t="s">
        <v>80</v>
      </c>
      <c r="E46" s="11" t="s">
        <v>61</v>
      </c>
      <c r="F46" s="12">
        <v>22.19</v>
      </c>
      <c r="G46" s="12"/>
      <c r="H46" s="12"/>
    </row>
    <row r="47" customFormat="1" ht="96" customHeight="1" spans="1:8">
      <c r="A47" s="11">
        <v>43</v>
      </c>
      <c r="B47" s="13" t="s">
        <v>126</v>
      </c>
      <c r="C47" s="13" t="s">
        <v>77</v>
      </c>
      <c r="D47" s="13" t="s">
        <v>82</v>
      </c>
      <c r="E47" s="11" t="s">
        <v>61</v>
      </c>
      <c r="F47" s="12">
        <v>30.35</v>
      </c>
      <c r="G47" s="12"/>
      <c r="H47" s="12"/>
    </row>
    <row r="48" customFormat="1" ht="36" customHeight="1" spans="1:8">
      <c r="A48" s="11">
        <v>44</v>
      </c>
      <c r="B48" s="13"/>
      <c r="C48" s="13" t="s">
        <v>85</v>
      </c>
      <c r="D48" s="13"/>
      <c r="E48" s="11"/>
      <c r="F48" s="12"/>
      <c r="G48" s="12"/>
      <c r="H48" s="12"/>
    </row>
    <row r="49" customFormat="1" ht="63" customHeight="1" spans="1:8">
      <c r="A49" s="11">
        <v>45</v>
      </c>
      <c r="B49" s="13" t="s">
        <v>127</v>
      </c>
      <c r="C49" s="13" t="s">
        <v>100</v>
      </c>
      <c r="D49" s="13" t="s">
        <v>128</v>
      </c>
      <c r="E49" s="11" t="s">
        <v>61</v>
      </c>
      <c r="F49" s="12">
        <v>103.6</v>
      </c>
      <c r="G49" s="12"/>
      <c r="H49" s="12"/>
    </row>
    <row r="50" customFormat="1" ht="45" customHeight="1" spans="1:8">
      <c r="A50" s="11">
        <v>46</v>
      </c>
      <c r="B50" s="13"/>
      <c r="C50" s="13" t="s">
        <v>129</v>
      </c>
      <c r="D50" s="13"/>
      <c r="E50" s="13"/>
      <c r="F50" s="12"/>
      <c r="G50" s="12"/>
      <c r="H50" s="12"/>
    </row>
    <row r="51" customFormat="1" ht="45" customHeight="1" spans="1:8">
      <c r="A51" s="11">
        <v>47</v>
      </c>
      <c r="B51" s="13"/>
      <c r="C51" s="13" t="s">
        <v>41</v>
      </c>
      <c r="D51" s="13"/>
      <c r="E51" s="11"/>
      <c r="F51" s="12"/>
      <c r="G51" s="12"/>
      <c r="H51" s="12"/>
    </row>
    <row r="52" customFormat="1" ht="45" customHeight="1" spans="1:8">
      <c r="A52" s="11">
        <v>48</v>
      </c>
      <c r="B52" s="13" t="s">
        <v>130</v>
      </c>
      <c r="C52" s="13" t="s">
        <v>56</v>
      </c>
      <c r="D52" s="13" t="s">
        <v>131</v>
      </c>
      <c r="E52" s="11" t="s">
        <v>45</v>
      </c>
      <c r="F52" s="12">
        <v>0.076</v>
      </c>
      <c r="G52" s="12"/>
      <c r="H52" s="12"/>
    </row>
    <row r="53" s="3" customFormat="1" ht="28" customHeight="1" spans="1:8">
      <c r="A53" s="14" t="s">
        <v>132</v>
      </c>
      <c r="B53" s="14"/>
      <c r="C53" s="14"/>
      <c r="D53" s="14"/>
      <c r="E53" s="14"/>
      <c r="F53" s="15"/>
      <c r="G53" s="15"/>
      <c r="H53" s="15"/>
    </row>
    <row r="54" s="3" customFormat="1" ht="28" customHeight="1" spans="1:8">
      <c r="A54" s="14" t="s">
        <v>133</v>
      </c>
      <c r="B54" s="14"/>
      <c r="C54" s="14"/>
      <c r="D54" s="14"/>
      <c r="E54" s="14"/>
      <c r="F54" s="15"/>
      <c r="G54" s="15"/>
      <c r="H54" s="15"/>
    </row>
    <row r="55" s="3" customFormat="1" ht="28" customHeight="1" spans="1:8">
      <c r="A55" s="14" t="s">
        <v>134</v>
      </c>
      <c r="B55" s="14"/>
      <c r="C55" s="14"/>
      <c r="D55" s="14"/>
      <c r="E55" s="14"/>
      <c r="F55" s="15"/>
      <c r="G55" s="15"/>
      <c r="H55" s="15"/>
    </row>
  </sheetData>
  <mergeCells count="11">
    <mergeCell ref="A1:H1"/>
    <mergeCell ref="G3:H3"/>
    <mergeCell ref="A53:G53"/>
    <mergeCell ref="A54:G54"/>
    <mergeCell ref="A55:G55"/>
    <mergeCell ref="A3:A4"/>
    <mergeCell ref="B3:B4"/>
    <mergeCell ref="C3:C4"/>
    <mergeCell ref="D3:D4"/>
    <mergeCell ref="E3:E4"/>
    <mergeCell ref="F3:F4"/>
  </mergeCells>
  <printOptions horizontalCentered="1"/>
  <pageMargins left="0.357638888888889" right="0.357638888888889" top="0.409027777777778" bottom="0.409027777777778" header="0.5" footer="0.5"/>
  <pageSetup paperSize="9" scale="7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预算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WPS_1785805025</cp:lastModifiedBy>
  <dcterms:created xsi:type="dcterms:W3CDTF">2026-05-17T13:56:00Z</dcterms:created>
  <dcterms:modified xsi:type="dcterms:W3CDTF">2026-08-04T06:17:26Z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2052-12.1.0.26880</vt:lpwstr>
  </property>
  <property fmtid="{D5CDD505-2E9C-101B-9397-08002B2CF9AE}" pid="4" name="CalculationRule">
    <vt:i4>0</vt:i4>
  </property>
  <property fmtid="{D5CDD505-2E9C-101B-9397-08002B2CF9AE}" pid="5" name="KSOReadingLayout">
    <vt:bool>true</vt:bool>
  </property>
</Properties>
</file>