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30" windowHeight="17160"/>
  </bookViews>
  <sheets>
    <sheet name="限价清单" sheetId="1" r:id="rId1"/>
  </sheets>
  <externalReferences>
    <externalReference r:id="rId2"/>
  </externalReferences>
  <definedNames>
    <definedName name="_1_1">[1]SJK!#REF!</definedName>
    <definedName name="_1_10">[1]SJK!#REF!</definedName>
    <definedName name="_xlnm.Print_Area" localSheetId="0">限价清单!$A$1:$G$8</definedName>
    <definedName name="_xlnm.Print_Titles" localSheetId="0">限价清单!$1:$3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<sst xmlns="http://schemas.openxmlformats.org/spreadsheetml/2006/main" count="15" uniqueCount="15">
  <si>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东莞市公路事务中心国省道公路养护维修项目（包1）-井盖材料报价清单</t>
  </si>
  <si>
    <t>项目名称：东莞市公路事务中心国省道公路养护维修项目（包1）-井盖材料</t>
  </si>
  <si>
    <t>序号</t>
  </si>
  <si>
    <t>名称</t>
  </si>
  <si>
    <t>单位</t>
  </si>
  <si>
    <t>暂定数量</t>
  </si>
  <si>
    <t>不含税报价单价
（元）</t>
  </si>
  <si>
    <t>不含税报价合价
（元）</t>
  </si>
  <si>
    <t>备注</t>
  </si>
  <si>
    <t>球墨铸铁弹簧自锁检查井（Φ7
00*190、重型、D400、防盗）</t>
  </si>
  <si>
    <t>座</t>
  </si>
  <si>
    <t>不含税价合计</t>
  </si>
  <si>
    <r>
      <rPr>
        <b/>
        <sz val="10"/>
        <rFont val="SimSun"/>
        <charset val="134"/>
      </rPr>
      <t xml:space="preserve">税金（ </t>
    </r>
    <r>
      <rPr>
        <b/>
        <u/>
        <sz val="10"/>
        <rFont val="SimSun"/>
        <charset val="134"/>
      </rPr>
      <t>13 %</t>
    </r>
    <r>
      <rPr>
        <b/>
        <sz val="10"/>
        <rFont val="SimSun"/>
        <charset val="134"/>
      </rPr>
      <t>）</t>
    </r>
  </si>
  <si>
    <t>含税总价</t>
  </si>
  <si>
    <t>说明：
1、供货地点：东莞市，不含税单价已包括材料售价、运输费、装卸费、检测费等的全部材料费用；因本项目的特殊性，卸货可能存在多处，投标人在投标报价时需充分考虑。
2、采购清单中数量为暂定数量，结算数量以甲方确认验收合格的实际数量为准。若实际供货数量少于采购清单数量，供货方不得以此为由向采购方追偿。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</si>
</sst>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Arial"/>
      <charset val="204"/>
    </font>
    <font>
      <b/>
      <sz val="10"/>
      <name val="SimSun"/>
      <charset val="134"/>
    </font>
    <font>
      <sz val="10"/>
      <color rgb="FF000000"/>
      <name val="宋体"/>
      <charset val="20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u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南方医院估算工程09.12.18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zoomScale="130" zoomScaleNormal="130" workbookViewId="0">
      <selection activeCell="A2" sqref="A2:G2"/>
    </sheetView>
  </sheetViews>
  <sheetFormatPr defaultColWidth="9" defaultRowHeight="14.25" outlineLevelCol="6"/>
  <cols>
    <col min="1" max="1" width="6.8" customWidth="1"/>
    <col min="2" max="2" width="26.2416666666667" customWidth="1"/>
    <col min="3" max="3" width="6.63333333333333" customWidth="1"/>
    <col min="4" max="4" width="11.025" style="1" customWidth="1"/>
    <col min="5" max="5" width="10.3333333333333" customWidth="1"/>
    <col min="6" max="6" width="13.7416666666667" customWidth="1"/>
    <col min="7" max="7" width="9.58333333333333" customWidth="1"/>
  </cols>
  <sheetData>
    <row r="1" ht="65" customHeight="1" spans="1:7">
      <c r="A1" s="2" t="s">
        <v>0</v>
      </c>
      <c r="B1" s="3"/>
      <c r="C1" s="3"/>
      <c r="D1" s="4"/>
      <c r="E1" s="3"/>
      <c r="F1" s="3"/>
      <c r="G1" s="3"/>
    </row>
    <row r="2" ht="38" customHeight="1" spans="1:7">
      <c r="A2" s="5" t="s">
        <v>1</v>
      </c>
      <c r="B2" s="5"/>
      <c r="C2" s="5"/>
      <c r="D2" s="6"/>
      <c r="E2" s="5"/>
      <c r="F2" s="5"/>
      <c r="G2" s="5"/>
    </row>
    <row r="3" ht="40" customHeight="1" spans="1:7">
      <c r="A3" s="7" t="s">
        <v>2</v>
      </c>
      <c r="B3" s="8" t="s">
        <v>3</v>
      </c>
      <c r="C3" s="7" t="s">
        <v>4</v>
      </c>
      <c r="D3" s="9" t="s">
        <v>5</v>
      </c>
      <c r="E3" s="7" t="s">
        <v>6</v>
      </c>
      <c r="F3" s="7" t="s">
        <v>7</v>
      </c>
      <c r="G3" s="7" t="s">
        <v>8</v>
      </c>
    </row>
    <row r="4" ht="36" customHeight="1" spans="1:7">
      <c r="A4" s="10">
        <v>1</v>
      </c>
      <c r="B4" s="11" t="s">
        <v>9</v>
      </c>
      <c r="C4" s="11" t="s">
        <v>10</v>
      </c>
      <c r="D4" s="12">
        <v>100</v>
      </c>
      <c r="E4" s="12">
        <v>0</v>
      </c>
      <c r="F4" s="12">
        <f>ROUND(E4*D4,2)</f>
        <v>0</v>
      </c>
      <c r="G4" s="13"/>
    </row>
    <row r="5" customFormat="1" ht="24" customHeight="1" spans="1:7">
      <c r="A5" s="7" t="s">
        <v>11</v>
      </c>
      <c r="B5" s="14"/>
      <c r="C5" s="14"/>
      <c r="D5" s="15"/>
      <c r="E5" s="13"/>
      <c r="F5" s="12">
        <f>SUM(F4:F4)</f>
        <v>0</v>
      </c>
      <c r="G5" s="13"/>
    </row>
    <row r="6" ht="19.2" customHeight="1" spans="1:7">
      <c r="A6" s="7" t="s">
        <v>12</v>
      </c>
      <c r="B6" s="14"/>
      <c r="C6" s="14"/>
      <c r="D6" s="15"/>
      <c r="E6" s="13"/>
      <c r="F6" s="12">
        <f>ROUND(F5*0.13,2)</f>
        <v>0</v>
      </c>
      <c r="G6" s="13"/>
    </row>
    <row r="7" ht="19.2" customHeight="1" spans="1:7">
      <c r="A7" s="7" t="s">
        <v>13</v>
      </c>
      <c r="B7" s="14"/>
      <c r="C7" s="14"/>
      <c r="D7" s="15"/>
      <c r="E7" s="13"/>
      <c r="F7" s="12">
        <f>+F6+F5</f>
        <v>0</v>
      </c>
      <c r="G7" s="13"/>
    </row>
    <row r="8" ht="77" customHeight="1" spans="1:7">
      <c r="A8" s="16" t="s">
        <v>14</v>
      </c>
      <c r="B8" s="17"/>
      <c r="C8" s="17"/>
      <c r="D8" s="18"/>
      <c r="E8" s="17"/>
      <c r="F8" s="17"/>
      <c r="G8" s="17"/>
    </row>
    <row r="9" ht="70" customHeight="1"/>
  </sheetData>
  <mergeCells count="6">
    <mergeCell ref="A1:G1"/>
    <mergeCell ref="A2:G2"/>
    <mergeCell ref="A5:D5"/>
    <mergeCell ref="A6:D6"/>
    <mergeCell ref="A7:D7"/>
    <mergeCell ref="A8:G8"/>
  </mergeCells>
  <pageMargins left="0.700694444444445" right="0.700694444444445" top="0.751388888888889" bottom="0.751388888888889" header="0.298611111111111" footer="0.298611111111111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冯守富</cp:lastModifiedBy>
  <dcterms:created xsi:type="dcterms:W3CDTF">2025-12-29T06:48:00Z</dcterms:created>
  <dcterms:modified xsi:type="dcterms:W3CDTF">2026-07-22T07:05:44Z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2025-12-29T06:35:04Z</vt:filetime>
  </property>
  <property fmtid="{D5CDD505-2E9C-101B-9397-08002B2CF9AE}" pid="4" name="ICV">
    <vt:lpwstr>374706DA20CB4F9E9C655A8836828A5B_13</vt:lpwstr>
  </property>
  <property fmtid="{D5CDD505-2E9C-101B-9397-08002B2CF9AE}" pid="5" name="KSOProductBuildVer">
    <vt:lpwstr>2052-12.1.0.23542</vt:lpwstr>
  </property>
  <property fmtid="{D5CDD505-2E9C-101B-9397-08002B2CF9AE}" pid="6" name="CalculationRule">
    <vt:i4>0</vt:i4>
  </property>
</Properties>
</file>