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2"/>
  </bookViews>
  <sheets>
    <sheet name="封面" sheetId="2" r:id="rId1"/>
    <sheet name="汇总表" sheetId="4" r:id="rId2"/>
    <sheet name="预算" sheetId="15" r:id="rId3"/>
  </sheets>
  <definedNames>
    <definedName name="_xlnm.Print_Area" localSheetId="1">汇总表!$A$1:$F$5</definedName>
    <definedName name="_xlnm.Print_Titles" localSheetId="2">预算!$3:$3</definedName>
    <definedName name="_xlnm.Print_Area" localSheetId="2">预算!$A$1:$H$10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<sst xmlns="http://schemas.openxmlformats.org/spreadsheetml/2006/main" count="43" uniqueCount="39">
  <si>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东莞市海心沙资源循环利用基地飞灰资源化利用项目-模板、木方及脚手架租赁</t>
  </si>
  <si>
    <t>工程</t>
  </si>
  <si>
    <t>采 购 控 制 价</t>
  </si>
  <si>
    <t>招  标  人：</t>
  </si>
  <si>
    <t>东莞市城市工程建设集团有限公司</t>
  </si>
  <si>
    <t>编  制  人：</t>
  </si>
  <si>
    <t>编制时间：  年  月  日</t>
  </si>
  <si>
    <t>审  核  人：</t>
  </si>
  <si>
    <t>审核时间：  年  月  日</t>
  </si>
  <si>
    <t>东莞市海心沙资源循环利用基地飞灰资源化利用项目-模板、木方及脚手架租赁工程施工限价费用汇总表</t>
  </si>
  <si>
    <t>序号</t>
  </si>
  <si>
    <t>费用名称</t>
  </si>
  <si>
    <t>采购控制价
（元）</t>
  </si>
  <si>
    <t>采购限价
（元）</t>
  </si>
  <si>
    <t>投标报价
（元）</t>
  </si>
  <si>
    <t>备注</t>
  </si>
  <si>
    <t>工程费用</t>
  </si>
  <si>
    <t>汇总报价</t>
  </si>
  <si>
    <t>小写：</t>
  </si>
  <si>
    <t>大写：</t>
  </si>
  <si>
    <t>项目名称：东莞市海心沙资源循环利用基地飞灰资源化利用项目</t>
  </si>
  <si>
    <t>租赁范围</t>
  </si>
  <si>
    <t>租赁内容</t>
  </si>
  <si>
    <t>单位</t>
  </si>
  <si>
    <t>建筑面积</t>
  </si>
  <si>
    <t>不含税单价（元）</t>
  </si>
  <si>
    <t>不含税合价
（元）</t>
  </si>
  <si>
    <t>（1）</t>
  </si>
  <si>
    <t>（2）</t>
  </si>
  <si>
    <t>（3=1*2）</t>
  </si>
  <si>
    <t>飞灰资源化车间、丙类仓库、乙类储罐、埋地事故池及初雨池、室外储罐、原辅料罐区等</t>
  </si>
  <si>
    <t>租赁范围内所有各规格型号的操作架、支撑架等各类架体材料租赁，包括但不限于钢管(刷漆)、扣件、连墙件、钢芭片、U型卡、梁柱加固卡件、盘扣架、套扣架、可调上下托、钢丝绳、绳卡、拉压环、安全网、兜网、踢脚板等，同时按施工方案配置相关材料。</t>
  </si>
  <si>
    <t>m2</t>
  </si>
  <si>
    <t>其中飞灰资源化车间外架采用钢管落地脚手架，内架采用盘扣架；其余采用钢管脚手架</t>
  </si>
  <si>
    <t>①飞灰资源化车间：基础承台、地梁等地下结构配置50%，可不使用全新模板；地上部分柱、梁、板等结构配置50%，需使用全新模板；
②丙类仓库、埋地事故池及初雨池、原辅料罐区、乙类储罐、室外储罐：按50%配置，可不使用全新模板；
③木方按每平米模板4m配置。</t>
  </si>
  <si>
    <t>不含税合计</t>
  </si>
  <si>
    <t>税金</t>
  </si>
  <si>
    <t>含税合计</t>
  </si>
  <si>
    <t>说明：
1、固定单价包含所有材料的租赁费、往返装车运输费、损耗赔偿费、维修保养费、管理费、利润以及材料涨价风险等费用。
2、模板、木方周转至其他单体使用后，为满足施工进度而必须的材料增补不再另外计算费用。
3、模板、木方的周转次数、损坏、损耗在报价中综合考虑，不再另外计算费用。
4、租赁计价方式按图纸建筑面积乘以投标报价计取。
5、投标人需踏勘现场，充分了解本项目的规模、结构类型、施工方案及现场质量、安全、进度等要求，中标后不再调整投标报价。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</si>
</sst>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7">
    <font>
      <sz val="9"/>
      <color theme="1"/>
      <name val="??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16"/>
      <color theme="1"/>
      <name val="??"/>
      <charset val="134"/>
      <scheme val="minor"/>
    </font>
    <font>
      <sz val="10"/>
      <color theme="1"/>
      <name val="宋体"/>
      <charset val="134"/>
    </font>
    <font>
      <sz val="16"/>
      <color theme="1"/>
      <name val="宋体"/>
      <charset val="134"/>
    </font>
    <font>
      <b/>
      <sz val="10"/>
      <color theme="1"/>
      <name val="宋体"/>
      <charset val="134"/>
    </font>
    <font>
      <b/>
      <u/>
      <sz val="10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3" borderId="1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9" applyNumberFormat="0" applyAlignment="0" applyProtection="0">
      <alignment vertical="center"/>
    </xf>
    <xf numFmtId="0" fontId="27" fillId="5" borderId="20" applyNumberFormat="0" applyAlignment="0" applyProtection="0">
      <alignment vertical="center"/>
    </xf>
    <xf numFmtId="0" fontId="28" fillId="5" borderId="19" applyNumberFormat="0" applyAlignment="0" applyProtection="0">
      <alignment vertical="center"/>
    </xf>
    <xf numFmtId="0" fontId="29" fillId="6" borderId="21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/>
  </cellStyleXfs>
  <cellXfs count="71">
    <xf numFmtId="0" fontId="0" fillId="0" borderId="0" xfId="49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/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0" xfId="49" applyFont="1" applyFill="1" applyBorder="1" applyAlignment="1"/>
    <xf numFmtId="0" fontId="11" fillId="2" borderId="0" xfId="49" applyFont="1" applyFill="1" applyBorder="1" applyAlignment="1">
      <alignment horizontal="left" vertical="center" wrapText="1"/>
    </xf>
    <xf numFmtId="0" fontId="14" fillId="2" borderId="14" xfId="49" applyFont="1" applyFill="1" applyBorder="1" applyAlignment="1">
      <alignment horizontal="center" wrapText="1"/>
    </xf>
    <xf numFmtId="0" fontId="14" fillId="2" borderId="0" xfId="49" applyFont="1" applyFill="1" applyBorder="1" applyAlignment="1">
      <alignment horizontal="left" wrapText="1"/>
    </xf>
    <xf numFmtId="0" fontId="15" fillId="2" borderId="0" xfId="49" applyFont="1" applyFill="1" applyBorder="1" applyAlignment="1">
      <alignment horizontal="center" wrapText="1"/>
    </xf>
    <xf numFmtId="0" fontId="15" fillId="2" borderId="0" xfId="49" applyFont="1" applyFill="1" applyBorder="1" applyAlignment="1">
      <alignment wrapText="1"/>
    </xf>
    <xf numFmtId="0" fontId="12" fillId="2" borderId="0" xfId="49" applyFont="1" applyFill="1" applyBorder="1" applyAlignment="1">
      <alignment horizontal="center" wrapText="1"/>
    </xf>
    <xf numFmtId="0" fontId="16" fillId="2" borderId="14" xfId="49" applyFont="1" applyFill="1" applyBorder="1" applyAlignment="1">
      <alignment horizontal="center" wrapText="1"/>
    </xf>
    <xf numFmtId="0" fontId="12" fillId="2" borderId="0" xfId="49" applyFont="1" applyFill="1" applyBorder="1" applyAlignment="1">
      <alignment horizontal="right" wrapText="1"/>
    </xf>
    <xf numFmtId="0" fontId="17" fillId="2" borderId="15" xfId="49" applyFont="1" applyFill="1" applyBorder="1" applyAlignment="1">
      <alignment horizontal="center" vertical="top" wrapText="1"/>
    </xf>
    <xf numFmtId="0" fontId="10" fillId="2" borderId="0" xfId="49" applyFont="1" applyFill="1" applyBorder="1" applyAlignment="1">
      <alignment horizontal="left" wrapText="1"/>
    </xf>
    <xf numFmtId="0" fontId="16" fillId="2" borderId="14" xfId="49" applyFont="1" applyFill="1" applyBorder="1" applyAlignment="1">
      <alignment wrapText="1"/>
    </xf>
    <xf numFmtId="0" fontId="16" fillId="2" borderId="0" xfId="49" applyFont="1" applyFill="1" applyBorder="1" applyAlignment="1">
      <alignment horizontal="left" wrapText="1"/>
    </xf>
    <xf numFmtId="0" fontId="17" fillId="2" borderId="0" xfId="49" applyFont="1" applyFill="1" applyBorder="1" applyAlignment="1">
      <alignment horizontal="center" vertical="top" wrapText="1"/>
    </xf>
    <xf numFmtId="0" fontId="11" fillId="2" borderId="0" xfId="49" applyFont="1" applyFill="1" applyBorder="1" applyAlignment="1">
      <alignment horizontal="center" vertical="center" wrapText="1"/>
    </xf>
    <xf numFmtId="0" fontId="10" fillId="2" borderId="0" xfId="49" applyFont="1" applyFill="1" applyBorder="1" applyAlignment="1">
      <alignment vertical="center" wrapText="1"/>
    </xf>
    <xf numFmtId="0" fontId="12" fillId="2" borderId="0" xfId="49" applyFont="1" applyFill="1" applyBorder="1" applyAlignment="1">
      <alignment horizontal="left" wrapText="1"/>
    </xf>
    <xf numFmtId="0" fontId="11" fillId="2" borderId="0" xfId="49" applyFont="1" applyFill="1" applyBorder="1" applyAlignment="1">
      <alignment horizontal="right" vertical="top" wrapText="1"/>
    </xf>
    <xf numFmtId="0" fontId="11" fillId="2" borderId="0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view="pageBreakPreview" zoomScaleNormal="100" workbookViewId="0">
      <selection activeCell="N4" sqref="N4"/>
    </sheetView>
  </sheetViews>
  <sheetFormatPr defaultColWidth="8.23809523809524" defaultRowHeight="12" outlineLevelCol="6"/>
  <cols>
    <col min="1" max="1" width="16" style="52" customWidth="1"/>
    <col min="2" max="2" width="2.28571428571429" style="52" customWidth="1"/>
    <col min="3" max="3" width="19.8095238095238" style="52" customWidth="1"/>
    <col min="4" max="4" width="20.7619047619048" style="52" customWidth="1"/>
    <col min="5" max="5" width="37.2" style="52" customWidth="1"/>
    <col min="6" max="6" width="2.56190476190476" style="52" customWidth="1"/>
    <col min="7" max="7" width="8.88571428571429" style="52" customWidth="1"/>
    <col min="8" max="16384" width="8.23809523809524" style="52"/>
  </cols>
  <sheetData>
    <row r="1" s="52" customFormat="1" ht="127.5" customHeight="1" spans="1:7">
      <c r="A1" s="53"/>
      <c r="B1" s="53"/>
      <c r="C1" s="54" t="s">
        <v>0</v>
      </c>
      <c r="D1" s="54"/>
      <c r="E1" s="54"/>
      <c r="F1" s="54"/>
      <c r="G1" s="55" t="s">
        <v>1</v>
      </c>
    </row>
    <row r="2" s="52" customFormat="1" ht="60" customHeight="1" spans="1:7">
      <c r="A2" s="56" t="s">
        <v>2</v>
      </c>
      <c r="B2" s="56"/>
      <c r="C2" s="56"/>
      <c r="D2" s="56"/>
      <c r="E2" s="56"/>
      <c r="F2" s="56"/>
      <c r="G2" s="56"/>
    </row>
    <row r="3" s="52" customFormat="1" ht="75" customHeight="1" spans="1:7">
      <c r="A3" s="57"/>
      <c r="B3" s="58" t="s">
        <v>3</v>
      </c>
      <c r="C3" s="58"/>
      <c r="D3" s="59" t="s">
        <v>4</v>
      </c>
      <c r="E3" s="59"/>
      <c r="F3" s="57"/>
      <c r="G3" s="57"/>
    </row>
    <row r="4" s="52" customFormat="1" ht="65" customHeight="1" spans="1:7">
      <c r="A4" s="57"/>
      <c r="B4" s="60"/>
      <c r="C4" s="60"/>
      <c r="D4" s="61"/>
      <c r="E4" s="61"/>
      <c r="F4" s="57"/>
      <c r="G4" s="57"/>
    </row>
    <row r="5" s="52" customFormat="1" ht="60" customHeight="1" spans="1:7">
      <c r="A5" s="62"/>
      <c r="B5" s="58" t="s">
        <v>5</v>
      </c>
      <c r="C5" s="58"/>
      <c r="D5" s="63"/>
      <c r="E5" s="64" t="s">
        <v>6</v>
      </c>
      <c r="F5" s="62"/>
      <c r="G5" s="62"/>
    </row>
    <row r="6" s="52" customFormat="1" ht="36" customHeight="1" spans="1:7">
      <c r="A6" s="62"/>
      <c r="B6" s="60"/>
      <c r="C6" s="60"/>
      <c r="D6" s="61"/>
      <c r="E6" s="65"/>
      <c r="F6" s="62"/>
      <c r="G6" s="62"/>
    </row>
    <row r="7" s="52" customFormat="1" ht="60.75" customHeight="1" spans="1:7">
      <c r="A7" s="62"/>
      <c r="B7" s="58" t="s">
        <v>7</v>
      </c>
      <c r="C7" s="58"/>
      <c r="D7" s="63"/>
      <c r="E7" s="64" t="s">
        <v>8</v>
      </c>
      <c r="F7" s="62"/>
      <c r="G7" s="62"/>
    </row>
    <row r="8" s="52" customFormat="1" ht="36" customHeight="1" spans="1:7">
      <c r="A8" s="62"/>
      <c r="B8" s="66"/>
      <c r="C8" s="66"/>
      <c r="D8" s="61"/>
      <c r="E8" s="65"/>
      <c r="F8" s="66"/>
      <c r="G8" s="66"/>
    </row>
    <row r="9" s="52" customFormat="1" ht="69.75" customHeight="1" spans="1:7">
      <c r="A9" s="62"/>
      <c r="B9" s="67"/>
      <c r="C9" s="67"/>
      <c r="D9" s="58"/>
      <c r="E9" s="58"/>
      <c r="F9" s="62"/>
      <c r="G9" s="62"/>
    </row>
    <row r="10" s="52" customFormat="1" ht="18" customHeight="1" spans="1:7">
      <c r="A10" s="62"/>
      <c r="B10" s="67"/>
      <c r="C10" s="67"/>
      <c r="D10" s="68"/>
      <c r="E10" s="68"/>
      <c r="F10" s="69"/>
      <c r="G10" s="69"/>
    </row>
    <row r="11" s="52" customFormat="1" ht="18" customHeight="1" spans="1:7">
      <c r="A11" s="53"/>
      <c r="B11" s="53"/>
      <c r="C11" s="66"/>
      <c r="D11" s="66"/>
      <c r="E11" s="66"/>
      <c r="F11" s="66"/>
      <c r="G11" s="70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ageMargins left="0.75" right="0.75" top="1" bottom="1" header="0.5" footer="0.5"/>
  <pageSetup paperSize="9" scale="8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view="pageBreakPreview" zoomScale="130" zoomScaleNormal="100" workbookViewId="0">
      <selection activeCell="C3" sqref="C3:D3"/>
    </sheetView>
  </sheetViews>
  <sheetFormatPr defaultColWidth="9" defaultRowHeight="14.25"/>
  <cols>
    <col min="1" max="1" width="6.87619047619048" style="31" customWidth="1"/>
    <col min="2" max="2" width="19.1238095238095" style="31" customWidth="1"/>
    <col min="3" max="3" width="28.5047619047619" style="31" customWidth="1"/>
    <col min="4" max="4" width="28" style="31" customWidth="1"/>
    <col min="5" max="5" width="23.7619047619048" style="31" customWidth="1"/>
    <col min="6" max="6" width="20.7619047619048" style="31" customWidth="1"/>
    <col min="7" max="7" width="9" style="31"/>
    <col min="8" max="8" width="15.0571428571429" style="31" customWidth="1"/>
    <col min="9" max="9" width="15.0571428571429" style="32" customWidth="1"/>
    <col min="10" max="10" width="13.1809523809524" style="32" customWidth="1"/>
    <col min="11" max="16384" width="9" style="31"/>
  </cols>
  <sheetData>
    <row r="1" s="31" customFormat="1" ht="54" customHeight="1" spans="1:10">
      <c r="A1" s="33" t="s">
        <v>9</v>
      </c>
      <c r="B1" s="33"/>
      <c r="C1" s="33"/>
      <c r="D1" s="34"/>
      <c r="E1" s="33"/>
      <c r="F1" s="33"/>
      <c r="I1" s="32"/>
      <c r="J1" s="32"/>
    </row>
    <row r="2" s="31" customFormat="1" ht="52" customHeight="1" spans="1:10">
      <c r="A2" s="35" t="s">
        <v>10</v>
      </c>
      <c r="B2" s="35" t="s">
        <v>11</v>
      </c>
      <c r="C2" s="36" t="s">
        <v>12</v>
      </c>
      <c r="D2" s="36" t="s">
        <v>13</v>
      </c>
      <c r="E2" s="37" t="s">
        <v>14</v>
      </c>
      <c r="F2" s="35" t="s">
        <v>15</v>
      </c>
      <c r="I2" s="32"/>
      <c r="J2" s="32"/>
    </row>
    <row r="3" s="31" customFormat="1" ht="52" customHeight="1" spans="1:10">
      <c r="A3" s="38">
        <v>1</v>
      </c>
      <c r="B3" s="38" t="s">
        <v>16</v>
      </c>
      <c r="C3" s="39">
        <v>1718730</v>
      </c>
      <c r="D3" s="39">
        <v>1718730</v>
      </c>
      <c r="E3" s="40"/>
      <c r="F3" s="40"/>
      <c r="J3" s="32"/>
    </row>
    <row r="4" s="31" customFormat="1" ht="52" customHeight="1" spans="1:10">
      <c r="A4" s="41" t="s">
        <v>17</v>
      </c>
      <c r="B4" s="42"/>
      <c r="C4" s="43"/>
      <c r="D4" s="44" t="s">
        <v>18</v>
      </c>
      <c r="E4" s="45"/>
      <c r="F4" s="46"/>
      <c r="I4" s="32"/>
      <c r="J4" s="32"/>
    </row>
    <row r="5" s="31" customFormat="1" ht="52" customHeight="1" spans="1:10">
      <c r="A5" s="47"/>
      <c r="B5" s="48"/>
      <c r="C5" s="49"/>
      <c r="D5" s="44" t="s">
        <v>19</v>
      </c>
      <c r="E5" s="45"/>
      <c r="F5" s="46"/>
      <c r="I5" s="32"/>
      <c r="J5" s="32"/>
    </row>
    <row r="9" s="31" customFormat="1" spans="1:10">
      <c r="C9" s="50"/>
      <c r="D9" s="50"/>
      <c r="I9" s="32"/>
      <c r="J9" s="32"/>
    </row>
    <row r="10" s="31" customFormat="1" spans="1:10">
      <c r="D10" s="50"/>
      <c r="I10" s="32"/>
      <c r="J10" s="32"/>
    </row>
    <row r="11" s="31" customFormat="1" spans="1:10">
      <c r="D11" s="50"/>
      <c r="I11" s="32"/>
      <c r="J11" s="32"/>
    </row>
    <row r="12" s="31" customFormat="1" spans="1:10">
      <c r="D12" s="51"/>
      <c r="I12" s="32"/>
      <c r="J12" s="32"/>
    </row>
  </sheetData>
  <mergeCells count="4">
    <mergeCell ref="A1:F1"/>
    <mergeCell ref="E4:F4"/>
    <mergeCell ref="E5:F5"/>
    <mergeCell ref="A4:C5"/>
  </mergeCells>
  <printOptions horizontalCentered="1"/>
  <pageMargins left="0.751388888888889" right="0.751388888888889" top="1" bottom="1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showZeros="0" tabSelected="1" view="pageBreakPreview" zoomScaleNormal="100" workbookViewId="0">
      <pane ySplit="4" topLeftCell="A5" activePane="bottomLeft" state="frozen"/>
      <selection/>
      <selection pane="bottomLeft" activeCell="K14" sqref="K14"/>
    </sheetView>
  </sheetViews>
  <sheetFormatPr defaultColWidth="10.152380952381" defaultRowHeight="14.25"/>
  <cols>
    <col min="1" max="1" width="6.28571428571429" style="5" customWidth="1"/>
    <col min="2" max="2" width="16.4285714285714" style="5" customWidth="1"/>
    <col min="3" max="3" width="31.5714285714286" style="5" customWidth="1"/>
    <col min="4" max="4" width="5.71428571428571" style="5" customWidth="1"/>
    <col min="5" max="7" width="14.4285714285714" style="5" customWidth="1"/>
    <col min="8" max="8" width="20.5714285714286" style="5" customWidth="1"/>
    <col min="9" max="9" width="14.4380952380952" style="6"/>
    <col min="10" max="12" width="10.152380952381" style="6"/>
    <col min="13" max="13" width="14.1428571428571" style="6" customWidth="1"/>
    <col min="14" max="14" width="15" style="6" customWidth="1"/>
    <col min="15" max="16" width="10.152380952381" style="6"/>
    <col min="17" max="16384" width="10.152380952381" style="7"/>
  </cols>
  <sheetData>
    <row r="1" ht="49.9" customHeight="1" spans="1:16">
      <c r="A1" s="8" t="s">
        <v>0</v>
      </c>
      <c r="B1" s="8"/>
      <c r="C1" s="8"/>
      <c r="D1" s="8"/>
      <c r="E1" s="8"/>
      <c r="F1" s="8"/>
      <c r="G1" s="8"/>
      <c r="H1" s="8"/>
      <c r="M1" s="9"/>
    </row>
    <row r="2" s="1" customFormat="1" ht="18" customHeight="1" spans="1:16">
      <c r="A2" s="10" t="s">
        <v>20</v>
      </c>
      <c r="B2" s="10"/>
      <c r="C2" s="10"/>
      <c r="D2" s="10"/>
      <c r="E2" s="10"/>
      <c r="F2" s="10"/>
      <c r="G2" s="10"/>
      <c r="H2" s="11"/>
      <c r="I2" s="12"/>
      <c r="J2" s="12"/>
      <c r="K2" s="12"/>
      <c r="L2" s="12"/>
      <c r="M2" s="13"/>
      <c r="N2" s="12"/>
      <c r="O2" s="12"/>
      <c r="P2" s="12"/>
    </row>
    <row r="3" s="2" customFormat="1" ht="28" customHeight="1" spans="1:16">
      <c r="A3" s="14" t="s">
        <v>10</v>
      </c>
      <c r="B3" s="14" t="s">
        <v>21</v>
      </c>
      <c r="C3" s="14" t="s">
        <v>22</v>
      </c>
      <c r="D3" s="14" t="s">
        <v>23</v>
      </c>
      <c r="E3" s="15" t="s">
        <v>24</v>
      </c>
      <c r="F3" s="15" t="s">
        <v>25</v>
      </c>
      <c r="G3" s="15" t="s">
        <v>26</v>
      </c>
      <c r="H3" s="15" t="s">
        <v>15</v>
      </c>
      <c r="I3" s="13"/>
      <c r="J3" s="13"/>
      <c r="K3" s="13"/>
      <c r="L3" s="13"/>
      <c r="M3" s="13"/>
      <c r="N3" s="13"/>
      <c r="O3" s="13"/>
      <c r="P3" s="13"/>
    </row>
    <row r="4" s="2" customFormat="1" ht="28" customHeight="1" spans="1:16">
      <c r="A4" s="16"/>
      <c r="B4" s="16"/>
      <c r="C4" s="16"/>
      <c r="D4" s="16"/>
      <c r="E4" s="17" t="s">
        <v>27</v>
      </c>
      <c r="F4" s="17" t="s">
        <v>28</v>
      </c>
      <c r="G4" s="17" t="s">
        <v>29</v>
      </c>
      <c r="H4" s="15"/>
      <c r="I4" s="13"/>
      <c r="J4" s="13"/>
      <c r="K4" s="13"/>
      <c r="L4" s="13"/>
      <c r="N4" s="13"/>
      <c r="O4" s="13"/>
      <c r="P4" s="13"/>
    </row>
    <row r="5" s="3" customFormat="1" ht="133" customHeight="1" spans="1:16">
      <c r="A5" s="18">
        <v>1</v>
      </c>
      <c r="B5" s="19" t="s">
        <v>30</v>
      </c>
      <c r="C5" s="20" t="s">
        <v>31</v>
      </c>
      <c r="D5" s="19" t="s">
        <v>32</v>
      </c>
      <c r="E5" s="21">
        <v>11700</v>
      </c>
      <c r="F5" s="21"/>
      <c r="G5" s="21">
        <f>E5*F5</f>
        <v>0</v>
      </c>
      <c r="H5" s="18" t="s">
        <v>33</v>
      </c>
      <c r="I5" s="3"/>
      <c r="J5" s="22"/>
      <c r="K5" s="22"/>
      <c r="L5" s="22"/>
      <c r="M5" s="22"/>
      <c r="N5" s="22"/>
      <c r="O5" s="22"/>
      <c r="P5" s="22"/>
    </row>
    <row r="6" s="3" customFormat="1" ht="133" customHeight="1" spans="1:16">
      <c r="A6" s="18">
        <v>2</v>
      </c>
      <c r="B6" s="23"/>
      <c r="C6" s="20" t="s">
        <v>34</v>
      </c>
      <c r="D6" s="19" t="s">
        <v>32</v>
      </c>
      <c r="E6" s="21">
        <v>11700</v>
      </c>
      <c r="F6" s="21"/>
      <c r="G6" s="21">
        <f>E6*F6</f>
        <v>0</v>
      </c>
      <c r="H6" s="18"/>
      <c r="I6" s="3"/>
      <c r="J6" s="22"/>
      <c r="K6" s="22"/>
      <c r="L6" s="22"/>
      <c r="M6" s="22"/>
      <c r="N6" s="22"/>
      <c r="O6" s="22"/>
      <c r="P6" s="22"/>
    </row>
    <row r="7" s="4" customFormat="1" ht="30" customHeight="1" spans="1:16">
      <c r="A7" s="15">
        <v>3</v>
      </c>
      <c r="B7" s="24" t="s">
        <v>35</v>
      </c>
      <c r="C7" s="25"/>
      <c r="D7" s="25"/>
      <c r="E7" s="25"/>
      <c r="F7" s="26"/>
      <c r="G7" s="27">
        <f>SUM(G5:G6)</f>
        <v>0</v>
      </c>
      <c r="H7" s="15"/>
      <c r="I7" s="28"/>
      <c r="J7" s="28"/>
      <c r="K7" s="28"/>
      <c r="L7" s="28"/>
      <c r="M7" s="28"/>
      <c r="N7" s="28"/>
      <c r="O7" s="28"/>
      <c r="P7" s="28"/>
    </row>
    <row r="8" s="4" customFormat="1" ht="27" customHeight="1" spans="1:16">
      <c r="A8" s="15">
        <v>4</v>
      </c>
      <c r="B8" s="24" t="s">
        <v>36</v>
      </c>
      <c r="C8" s="25"/>
      <c r="D8" s="25"/>
      <c r="E8" s="25"/>
      <c r="F8" s="29">
        <v>0.13</v>
      </c>
      <c r="G8" s="27">
        <f>IFERROR(F8*G7,0)</f>
        <v>0</v>
      </c>
      <c r="H8" s="15"/>
      <c r="I8" s="28"/>
      <c r="J8" s="28"/>
      <c r="K8" s="28"/>
      <c r="L8" s="28"/>
      <c r="M8" s="28"/>
      <c r="N8" s="28"/>
      <c r="O8" s="28"/>
      <c r="P8" s="28"/>
    </row>
    <row r="9" s="4" customFormat="1" ht="30" customHeight="1" spans="1:16">
      <c r="A9" s="15">
        <v>5</v>
      </c>
      <c r="B9" s="24" t="s">
        <v>37</v>
      </c>
      <c r="C9" s="25"/>
      <c r="D9" s="25"/>
      <c r="E9" s="25"/>
      <c r="F9" s="26"/>
      <c r="G9" s="27">
        <f>SUM(G7:G8)</f>
        <v>0</v>
      </c>
      <c r="H9" s="15"/>
      <c r="I9" s="28"/>
      <c r="J9" s="28"/>
      <c r="K9" s="28"/>
      <c r="L9" s="28"/>
      <c r="M9" s="28"/>
      <c r="N9" s="28"/>
      <c r="O9" s="28"/>
      <c r="P9" s="28"/>
    </row>
    <row r="10" s="3" customFormat="1" ht="100" customHeight="1" spans="1:16">
      <c r="A10" s="30" t="s">
        <v>38</v>
      </c>
      <c r="B10" s="30"/>
      <c r="C10" s="30"/>
      <c r="D10" s="30"/>
      <c r="E10" s="30"/>
      <c r="F10" s="30"/>
      <c r="G10" s="30"/>
      <c r="H10" s="30"/>
      <c r="I10" s="22"/>
      <c r="J10" s="22"/>
      <c r="K10" s="22"/>
      <c r="L10" s="22"/>
      <c r="M10" s="22"/>
      <c r="N10" s="22"/>
      <c r="O10" s="22"/>
      <c r="P10" s="22"/>
    </row>
  </sheetData>
  <mergeCells count="12">
    <mergeCell ref="A1:H1"/>
    <mergeCell ref="A2:G2"/>
    <mergeCell ref="B7:F7"/>
    <mergeCell ref="B8:E8"/>
    <mergeCell ref="B9:F9"/>
    <mergeCell ref="A10:H10"/>
    <mergeCell ref="A3:A4"/>
    <mergeCell ref="B3:B4"/>
    <mergeCell ref="B5:B6"/>
    <mergeCell ref="C3:C4"/>
    <mergeCell ref="D3:D4"/>
    <mergeCell ref="H3:H4"/>
  </mergeCells>
  <printOptions horizontalCentered="1"/>
  <pageMargins left="0.826388888888889" right="0.236111111111111" top="0.354166666666667" bottom="0.354166666666667" header="0.314583333333333" footer="0.314583333333333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汇总表</vt:lpstr>
      <vt:lpstr>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Hh</cp:lastModifiedBy>
  <dcterms:created xsi:type="dcterms:W3CDTF">2026-05-17T13:56:00Z</dcterms:created>
  <dcterms:modified xsi:type="dcterms:W3CDTF">2026-07-06T08:45:11Z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BDC1ABB7AB8942C48992A5AAF14759A0_13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