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7" r:id="rId1"/>
    <sheet name="报价表" sheetId="6" r:id="rId2"/>
    <sheet name="配电箱组价分析表" sheetId="8" r:id="rId3"/>
  </sheets>
  <definedNames>
    <definedName name="_xlnm.Print_Area" localSheetId="1">报价表!$A$1:$H$189</definedName>
    <definedName name="_xlnm.Print_Area" localSheetId="0">汇总表!$A$1:$G$5</definedName>
    <definedName name="_xlnm.Print_Area" localSheetId="2">配电箱组价分析表!$A$1:$I$25</definedName>
    <definedName name="_xlnm.Print_Titles" localSheetId="1">报价表!$1:$3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<sst xmlns="http://schemas.openxmlformats.org/spreadsheetml/2006/main" count="795" uniqueCount="255">
  <si>
    <t>东莞市生物技术产业园项目-配电箱采购
限价费用汇总表</t>
  </si>
  <si>
    <t>序号</t>
  </si>
  <si>
    <t>费用名称</t>
  </si>
  <si>
    <t>控制价（元）</t>
  </si>
  <si>
    <t>采购限价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</si>
  <si>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</si>
  <si>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</si>
  <si>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</si>
  <si>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</si>
  <si>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</si>
  <si>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</si>
  <si>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</si>
  <si>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采购报价表</t>
  </si>
  <si>
    <t>项目名称：东莞市生物技术产业园项目</t>
  </si>
  <si>
    <t>金额单位：人民币元</t>
  </si>
  <si>
    <t>配电箱编号</t>
  </si>
  <si>
    <t>箱柜名称</t>
  </si>
  <si>
    <t>单位</t>
  </si>
  <si>
    <t>数量</t>
  </si>
  <si>
    <t>单价</t>
  </si>
  <si>
    <t>总价</t>
  </si>
  <si>
    <t>1AP2-Z</t>
  </si>
  <si>
    <t>配电箱</t>
  </si>
  <si>
    <t>台</t>
  </si>
  <si>
    <t>1号配套楼 B02</t>
  </si>
  <si>
    <t>1AP3~12-Z</t>
  </si>
  <si>
    <t>1AP-CF</t>
  </si>
  <si>
    <t>1AP-CFBZ</t>
  </si>
  <si>
    <t>1AW-SP</t>
  </si>
  <si>
    <t>AL-SP</t>
  </si>
  <si>
    <t>1APE-XFG、1APE-XFB</t>
  </si>
  <si>
    <t>1AP-RS</t>
  </si>
  <si>
    <t>1APE-XFDT</t>
  </si>
  <si>
    <t>1APE-XFFJ3</t>
  </si>
  <si>
    <t>1APE-XFFJ1</t>
  </si>
  <si>
    <t>1APE-XFFJ2</t>
  </si>
  <si>
    <t>1APE-DT</t>
  </si>
  <si>
    <t>1号配套楼 B03</t>
  </si>
  <si>
    <t>1ALE-ZM</t>
  </si>
  <si>
    <t>1ALE-YJZM</t>
  </si>
  <si>
    <t>APE-XFWY</t>
  </si>
  <si>
    <t>电缆‘T'接箱</t>
  </si>
  <si>
    <t xml:space="preserve">1号配套楼 </t>
  </si>
  <si>
    <t>2#2APz1</t>
  </si>
  <si>
    <t>2号厂房 B01</t>
  </si>
  <si>
    <t>2#AP-KT</t>
  </si>
  <si>
    <t>2#1ALEz1</t>
  </si>
  <si>
    <t>2#AP-HT1</t>
  </si>
  <si>
    <t>2号厂房 B02修</t>
  </si>
  <si>
    <t>2#AP-HT2</t>
  </si>
  <si>
    <t>2#ALGZ1</t>
  </si>
  <si>
    <t>2#1APz1</t>
  </si>
  <si>
    <t>3#1APz1、3#1APz2、3#2APz1、3#5APz1、3#2APz2、3#5APz2、3#3APz1、3#6APz1、3#3APz2、3#6APz2、3#4APz1、3#7APz1、3#4APz2、3#7APz2</t>
  </si>
  <si>
    <t>3号厂房 B03</t>
  </si>
  <si>
    <t>3-B1APEa1、3-B1APEb1</t>
  </si>
  <si>
    <t>3-B1APEa2、3-B1APEb2</t>
  </si>
  <si>
    <t>1ALEz1</t>
  </si>
  <si>
    <t>1ALEz2</t>
  </si>
  <si>
    <t>WDAT-XT1、WDAT-XT2、WDAT-XT3、WDAT-XT4</t>
  </si>
  <si>
    <t>1AT-PDF1</t>
  </si>
  <si>
    <t>3号厂房 B04修</t>
  </si>
  <si>
    <t>1AT-PDF2</t>
  </si>
  <si>
    <t>3#ALGZ1、3#ALGZ2</t>
  </si>
  <si>
    <t>3#AP-HT1、3#AP-HT2</t>
  </si>
  <si>
    <t>WDAT-FJ1、WDAT-FJ2</t>
  </si>
  <si>
    <t>SWAP-CDZ4</t>
  </si>
  <si>
    <t>SWAP-CDZ5</t>
  </si>
  <si>
    <t>4#1APz1、4#1APz2、4#2APz1、4#5APz1、4#2APz2、4#5APz2、4#3APz1、4#6APz1、4#3APz2、4#6APz2、4#4APz1、4#7APz1、4#4APz2、4#7APz2</t>
  </si>
  <si>
    <t>4号厂房 B03修</t>
  </si>
  <si>
    <t>4-B1APEa1、4-B1APEb1</t>
  </si>
  <si>
    <t>4-B1APEa2、4-B1APEb2</t>
  </si>
  <si>
    <t>4#ALGZ1</t>
  </si>
  <si>
    <t>4号厂房 B04修</t>
  </si>
  <si>
    <t>4#AP-HT1、4#AP-HT2</t>
  </si>
  <si>
    <t>4#ALGZ2</t>
  </si>
  <si>
    <t>5#1APz1、5#1APz2、5#2APz1、5#5APz1、5#2APz2、5#5APz2、5#3APz1、5#6APz1、5#3APz2、5#6APz2、5#4APz1、5#7APz1、5#4APz2、5#7APz2</t>
  </si>
  <si>
    <t>5号厂房 B03修</t>
  </si>
  <si>
    <t>5#ALGZ1</t>
  </si>
  <si>
    <t>5-B1APEa1、5-B1APEb1</t>
  </si>
  <si>
    <t>5-B1APEa2、5-B1APEb2</t>
  </si>
  <si>
    <t>5#ALGZ2</t>
  </si>
  <si>
    <t>5号厂房 B04修</t>
  </si>
  <si>
    <t>5#AP-HT1、5#AP-HT2</t>
  </si>
  <si>
    <t>6#1APz1、6#4APz1、6#1APz2、6#4APz2、6#2APz1、6#5APz1、6#2APz2、6#5APz2、6#3APz1、6#6APz1、6#3APz2、6#6APz2</t>
  </si>
  <si>
    <t>6号厂房 B03修</t>
  </si>
  <si>
    <t>AP-5G</t>
  </si>
  <si>
    <t>6-B1APEa1、6-B1APEb1</t>
  </si>
  <si>
    <t>6-B1APEa2、6-B1APEb2</t>
  </si>
  <si>
    <t>6#ALGZ1、6#ALGZ2</t>
  </si>
  <si>
    <t>6号厂房 B04修</t>
  </si>
  <si>
    <t>6#AP-HT1、6#AP-HT2</t>
  </si>
  <si>
    <t>7ALE-YJZM1</t>
  </si>
  <si>
    <t>7号食堂宿舍 B25修</t>
  </si>
  <si>
    <t>7ALE-ZM1</t>
  </si>
  <si>
    <t>-1~4AL-ZM1</t>
  </si>
  <si>
    <t>5~10AL-ZM1</t>
  </si>
  <si>
    <t>AL-SP5</t>
  </si>
  <si>
    <t>7AL-CT</t>
  </si>
  <si>
    <t>7AP-CF</t>
  </si>
  <si>
    <t>7AW-SP</t>
  </si>
  <si>
    <t>AL-LJF</t>
  </si>
  <si>
    <t>AL-SP2</t>
  </si>
  <si>
    <t>AL-SP3</t>
  </si>
  <si>
    <t>AL-SP4</t>
  </si>
  <si>
    <t>11~15AL-ZM1</t>
  </si>
  <si>
    <t>7AP-CFBZ</t>
  </si>
  <si>
    <t>7号食堂宿舍 B26修</t>
  </si>
  <si>
    <t>7ALE-SB</t>
  </si>
  <si>
    <t>7APE-XK</t>
  </si>
  <si>
    <t>7APE-XFDT1、2</t>
  </si>
  <si>
    <t>7AP-RS1</t>
  </si>
  <si>
    <t>APE-XFFJ1</t>
  </si>
  <si>
    <t>7AP-RS2</t>
  </si>
  <si>
    <t>7AW2~15-SE1</t>
  </si>
  <si>
    <t>7号食堂宿舍 B27</t>
  </si>
  <si>
    <t>7ALE-ZM2</t>
  </si>
  <si>
    <t>1~5AL-ZM2</t>
  </si>
  <si>
    <t>6~11AL-ZM2</t>
  </si>
  <si>
    <t>APE-XFFJ2</t>
  </si>
  <si>
    <t>12~17AL-ZM2</t>
  </si>
  <si>
    <t>7ALE-YJZM2</t>
  </si>
  <si>
    <t>7号食堂宿舍 B28</t>
  </si>
  <si>
    <t>SWAP-CDZ1~3</t>
  </si>
  <si>
    <t>7号食堂宿舍</t>
  </si>
  <si>
    <t>8#AL-LJF</t>
  </si>
  <si>
    <t>8号垃圾房 B01修</t>
  </si>
  <si>
    <t>B1AT-XFB</t>
  </si>
  <si>
    <t>9号地下室 DS-02修</t>
  </si>
  <si>
    <t>B1AP-SHB1</t>
  </si>
  <si>
    <t>AC-XF1</t>
  </si>
  <si>
    <t>AC-PL</t>
  </si>
  <si>
    <t>AC-XF2</t>
  </si>
  <si>
    <t>AC-WYB</t>
  </si>
  <si>
    <t>B1AP-SHB2</t>
  </si>
  <si>
    <t>9号地下室 DS-03</t>
  </si>
  <si>
    <t>B1AP-SHB3</t>
  </si>
  <si>
    <t>B1AT-RD</t>
  </si>
  <si>
    <t>B1AT-FDF1</t>
  </si>
  <si>
    <t>B1AT-FDF2</t>
  </si>
  <si>
    <t>B1AT-GLF</t>
  </si>
  <si>
    <t>9#B2ATXF-1</t>
  </si>
  <si>
    <t>9号地下室 DS-04修</t>
  </si>
  <si>
    <t>9#B2ATXF-2</t>
  </si>
  <si>
    <t>9#B1ATXF-1</t>
  </si>
  <si>
    <t>9#B1ATXF-2</t>
  </si>
  <si>
    <t>9#B1ATXF-3</t>
  </si>
  <si>
    <t>9#B1ATXF-4</t>
  </si>
  <si>
    <t>9#B1ATXF-5</t>
  </si>
  <si>
    <t>9号地下室 DS-05修</t>
  </si>
  <si>
    <t>9#B1ATXF-6</t>
  </si>
  <si>
    <t>9#B1ATXF-7</t>
  </si>
  <si>
    <t>9#B1ATXF-8</t>
  </si>
  <si>
    <t>9#B1ATXF-9</t>
  </si>
  <si>
    <t>9#B1ATXF-10</t>
  </si>
  <si>
    <t>9#B1ATXF-11</t>
  </si>
  <si>
    <t>9号地下室 DS-06修</t>
  </si>
  <si>
    <t>9#B1ATXF-12</t>
  </si>
  <si>
    <t>9#B1ATXF-13</t>
  </si>
  <si>
    <t>9#B1ATXF-14</t>
  </si>
  <si>
    <t>B1AL1、B1AL13</t>
  </si>
  <si>
    <t>B1ACF1-1、B1ACF13-5</t>
  </si>
  <si>
    <t>B2ACF1-1、B1ACF12-1、B2ACF2-1、B1ACF13-1、B1ACF3-1、B1ACF14-1、B1ACF5-1、B1ACF9-1、B1ACF10-1、B1ACF11-1</t>
  </si>
  <si>
    <t>9号地下室 DS-07修</t>
  </si>
  <si>
    <t>B2ACF1-2、B1ACF10-2、B2ACF2-2、B1ACF13-4、B1ACF5-2、B1ACF9-3、B1ACF13-2、B1ACF14-2</t>
  </si>
  <si>
    <t>B1ACF7-2</t>
  </si>
  <si>
    <t>B1ACF13-3、B1ACF2-1、B1ACF14-3、B1ACF6-2、B1ACF3-2、B1ACF8-2</t>
  </si>
  <si>
    <t>B1ACF6-1、B1ACF7-1、B1ACF8-1</t>
  </si>
  <si>
    <t>B1AC-QWB</t>
  </si>
  <si>
    <t>B1AC-QWB2</t>
  </si>
  <si>
    <t>B1AC-QWB3</t>
  </si>
  <si>
    <t>B1ACF5-3、B1ACF9-2</t>
  </si>
  <si>
    <t>B1AC-QWB4</t>
  </si>
  <si>
    <t>9#B2ZALc1</t>
  </si>
  <si>
    <t>9号地下室 DS-08</t>
  </si>
  <si>
    <t>9#B1ZALc1</t>
  </si>
  <si>
    <t>B2AL1</t>
  </si>
  <si>
    <t>B2AL2</t>
  </si>
  <si>
    <t>B1AL9、B1AL2、B1AL10、B1AL3、B1AL11、B1AL4、B1AL12、B1AL5、B1AL6、B1AL14、B1AL7、B1AL8</t>
  </si>
  <si>
    <t>B1APcz-3</t>
  </si>
  <si>
    <t>9号地下室 DS-09修</t>
  </si>
  <si>
    <t>B1APcz-4</t>
  </si>
  <si>
    <t>B1APcz-5</t>
  </si>
  <si>
    <t>B1APcz-8</t>
  </si>
  <si>
    <t>B1APcz-9</t>
  </si>
  <si>
    <t>CDZ3-1</t>
  </si>
  <si>
    <t>CDZ3-2</t>
  </si>
  <si>
    <t>CDZ4-1</t>
  </si>
  <si>
    <t>CDZ4-2</t>
  </si>
  <si>
    <t>CDZ4-3</t>
  </si>
  <si>
    <t>CDZ5-1</t>
  </si>
  <si>
    <t>CDZ5-2</t>
  </si>
  <si>
    <t>CDZ5-3</t>
  </si>
  <si>
    <t>CDZ5-4</t>
  </si>
  <si>
    <t>CDZ8-1</t>
  </si>
  <si>
    <t>CDZ8-2</t>
  </si>
  <si>
    <t>CDZ8-3</t>
  </si>
  <si>
    <t>CDZ9-1</t>
  </si>
  <si>
    <t>CDZ9-2</t>
  </si>
  <si>
    <t>CDZ9-3</t>
  </si>
  <si>
    <t>ALn(n=1)</t>
  </si>
  <si>
    <t>人防 RFD-03修</t>
  </si>
  <si>
    <t>ALn(n=2)</t>
  </si>
  <si>
    <t>人防 RFD-04修</t>
  </si>
  <si>
    <t>AL3</t>
  </si>
  <si>
    <t>人防 RFD-10</t>
  </si>
  <si>
    <t>ALc</t>
  </si>
  <si>
    <t>人防 RFD-002</t>
  </si>
  <si>
    <t>Kn(n=1)</t>
  </si>
  <si>
    <t>Kn(n=2)</t>
  </si>
  <si>
    <t>PFn(n=1)</t>
  </si>
  <si>
    <t>PFn(n=2)</t>
  </si>
  <si>
    <t>SFn(n=1)</t>
  </si>
  <si>
    <t>SFn(n=2)</t>
  </si>
  <si>
    <t>信号箱</t>
  </si>
  <si>
    <t>RFD-08</t>
  </si>
  <si>
    <t>2号楼集中电表箱</t>
  </si>
  <si>
    <t>电表箱</t>
  </si>
  <si>
    <t>3号楼集中电表箱</t>
  </si>
  <si>
    <t>4号楼集中电表箱</t>
  </si>
  <si>
    <t>5号楼集中电表箱</t>
  </si>
  <si>
    <t>6号楼集中电表箱</t>
  </si>
  <si>
    <t>含税合计</t>
  </si>
  <si>
    <t/>
  </si>
  <si>
    <t>其中税金（13%）</t>
  </si>
  <si>
    <t>不含税合计</t>
  </si>
  <si>
    <t>备注：
1、固定单价包含配电箱的制造、包装、运输、卸货和指导配合安装调试、检验和验收配合，以及市场价格变动和国家政策调整风险费。应根据设计院图纸的要求进行组装，满足设计及安装要求，完全符合国家、行业的相关质量验收标准及当地供电部门的验收标准，并进行技术交底。工程量为暂定数量，实际供货数量根据项目需求确定，数量变化不调整单价。</t>
  </si>
  <si>
    <t>2、付款方式：按项目部采购计划每批次供货金额的20%支付定金；到货后经甲方确认数量且验收合格后支付该批次供货金额的70%，结算后支付至供货金额的97%，尾款3%在质保期满后支付。</t>
  </si>
  <si>
    <t>3、不包括与灯具配套的应急电源箱；不包括消防电源监控及消防配套设备；</t>
  </si>
  <si>
    <t>4、材料设备品牌要求：详品牌要求表。所选元件必须保证是厂家正品且是全新，并提供合格证、检验报告等；</t>
  </si>
  <si>
    <t>5、本次报价必须填报配电箱组价分析表</t>
  </si>
  <si>
    <t>配电箱组价明细表</t>
  </si>
  <si>
    <t>一</t>
  </si>
  <si>
    <t>编号：</t>
  </si>
  <si>
    <t>元件名称</t>
  </si>
  <si>
    <t>型号规格</t>
  </si>
  <si>
    <t>单   价</t>
  </si>
  <si>
    <t>总   价</t>
  </si>
  <si>
    <t>生产厂家</t>
  </si>
  <si>
    <t>隔离开关</t>
  </si>
  <si>
    <t>只</t>
  </si>
  <si>
    <t>交流塑壳断路器</t>
  </si>
  <si>
    <t>电涌保护器</t>
  </si>
  <si>
    <t>后备保护器</t>
  </si>
  <si>
    <t>指示灯</t>
  </si>
  <si>
    <t>熔断器</t>
  </si>
  <si>
    <t>铜排</t>
  </si>
  <si>
    <t>米</t>
  </si>
  <si>
    <t>柜体</t>
  </si>
  <si>
    <t>其他</t>
  </si>
  <si>
    <t>小计</t>
  </si>
  <si>
    <t>管理费</t>
  </si>
  <si>
    <t>利润</t>
  </si>
  <si>
    <t>税金</t>
  </si>
  <si>
    <t>单台合计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</si>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</sst>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备注:&quot;@"/>
    <numFmt numFmtId="178" formatCode="#,##0.00_);[Red]\(#,##0.00\)"/>
    <numFmt numFmtId="179" formatCode="0.00;[Red]0.00"/>
    <numFmt numFmtId="180" formatCode="#,##0.00_ "/>
    <numFmt numFmtId="181" formatCode="[DBNum2][$-804]General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6" borderId="25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0"/>
    <xf numFmtId="0" fontId="7" fillId="0" borderId="0">
      <alignment vertical="center"/>
      <protection locked="0"/>
    </xf>
    <xf numFmtId="0" fontId="0" fillId="0" borderId="0"/>
  </cellStyleXfs>
  <cellXfs count="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/>
      <protection locked="0"/>
    </xf>
    <xf numFmtId="49" fontId="2" fillId="0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49" fontId="2" fillId="0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Fill="1" applyBorder="1" applyAlignment="1" applyProtection="1">
      <alignment horizontal="center" vertical="center"/>
    </xf>
    <xf numFmtId="176" fontId="2" fillId="0" borderId="6" xfId="0" applyNumberFormat="1" applyFont="1" applyFill="1" applyBorder="1" applyAlignment="1" applyProtection="1">
      <alignment horizontal="right" vertical="center"/>
    </xf>
    <xf numFmtId="176" fontId="2" fillId="0" borderId="6" xfId="0" applyNumberFormat="1" applyFont="1" applyFill="1" applyBorder="1" applyAlignment="1" applyProtection="1">
      <alignment vertical="center"/>
    </xf>
    <xf numFmtId="49" fontId="2" fillId="0" borderId="6" xfId="0" applyNumberFormat="1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177" fontId="2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51" applyFont="1" applyFill="1" applyAlignment="1">
      <alignment horizontal="left" vertical="center"/>
      <protection locked="0"/>
    </xf>
    <xf numFmtId="0" fontId="2" fillId="0" borderId="0" xfId="51" applyFont="1" applyFill="1" applyAlignment="1">
      <alignment vertical="center"/>
      <protection locked="0"/>
    </xf>
    <xf numFmtId="49" fontId="1" fillId="0" borderId="0" xfId="51" applyNumberFormat="1" applyFont="1" applyFill="1" applyAlignment="1">
      <alignment horizontal="center" vertical="center"/>
      <protection locked="0"/>
    </xf>
    <xf numFmtId="49" fontId="1" fillId="0" borderId="0" xfId="51" applyNumberFormat="1" applyFont="1" applyFill="1" applyAlignment="1">
      <alignment vertical="center"/>
      <protection locked="0"/>
    </xf>
    <xf numFmtId="0" fontId="1" fillId="0" borderId="0" xfId="51" applyNumberFormat="1" applyFont="1" applyFill="1" applyAlignment="1">
      <alignment vertical="center"/>
      <protection locked="0"/>
    </xf>
    <xf numFmtId="0" fontId="1" fillId="0" borderId="0" xfId="51" applyFont="1" applyFill="1" applyAlignment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2" fillId="0" borderId="8" xfId="0" applyFont="1" applyFill="1" applyBorder="1" applyAlignment="1" applyProtection="1">
      <alignment horizontal="right" vertical="center"/>
      <protection locked="0"/>
    </xf>
    <xf numFmtId="49" fontId="4" fillId="2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 applyProtection="1">
      <alignment vertical="center"/>
    </xf>
    <xf numFmtId="0" fontId="5" fillId="0" borderId="12" xfId="52" applyFont="1" applyFill="1" applyBorder="1" applyAlignment="1">
      <alignment horizontal="left" vertical="center"/>
    </xf>
    <xf numFmtId="49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2" xfId="52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 applyProtection="1">
      <alignment vertical="center"/>
    </xf>
    <xf numFmtId="8" fontId="1" fillId="0" borderId="6" xfId="0" applyNumberFormat="1" applyFont="1" applyFill="1" applyBorder="1" applyAlignment="1">
      <alignment horizontal="right" vertical="center" wrapText="1"/>
    </xf>
    <xf numFmtId="49" fontId="2" fillId="0" borderId="10" xfId="0" applyNumberFormat="1" applyFont="1" applyFill="1" applyBorder="1" applyAlignment="1" applyProtection="1">
      <alignment horizontal="center" vertical="center"/>
      <protection locked="0"/>
    </xf>
    <xf numFmtId="178" fontId="2" fillId="0" borderId="1" xfId="5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176" fontId="2" fillId="0" borderId="6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/>
      <protection locked="0"/>
    </xf>
    <xf numFmtId="49" fontId="4" fillId="0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</xf>
    <xf numFmtId="176" fontId="2" fillId="0" borderId="14" xfId="0" applyNumberFormat="1" applyFont="1" applyFill="1" applyBorder="1" applyAlignment="1" applyProtection="1">
      <alignment vertical="center"/>
    </xf>
    <xf numFmtId="176" fontId="2" fillId="0" borderId="0" xfId="0" applyNumberFormat="1" applyFont="1" applyFill="1" applyBorder="1" applyAlignment="1" applyProtection="1">
      <alignment vertical="center"/>
    </xf>
    <xf numFmtId="49" fontId="4" fillId="0" borderId="6" xfId="0" applyNumberFormat="1" applyFont="1" applyFill="1" applyBorder="1" applyAlignment="1" applyProtection="1">
      <alignment horizontal="center" vertical="center"/>
      <protection locked="0"/>
    </xf>
    <xf numFmtId="179" fontId="6" fillId="0" borderId="6" xfId="0" applyNumberFormat="1" applyFont="1" applyFill="1" applyBorder="1" applyAlignment="1" applyProtection="1">
      <alignment horizontal="center" vertical="center" shrinkToFit="1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shrinkToFit="1"/>
    </xf>
    <xf numFmtId="176" fontId="2" fillId="0" borderId="5" xfId="0" applyNumberFormat="1" applyFont="1" applyFill="1" applyBorder="1" applyAlignment="1" applyProtection="1">
      <alignment vertical="center"/>
    </xf>
    <xf numFmtId="0" fontId="7" fillId="0" borderId="6" xfId="0" applyNumberFormat="1" applyFont="1" applyFill="1" applyBorder="1" applyAlignment="1" applyProtection="1">
      <alignment horizontal="center" vertical="center" shrinkToFit="1"/>
    </xf>
    <xf numFmtId="0" fontId="2" fillId="0" borderId="6" xfId="51" applyFont="1" applyFill="1" applyBorder="1" applyAlignment="1">
      <alignment horizontal="left" vertical="center"/>
      <protection locked="0"/>
    </xf>
    <xf numFmtId="0" fontId="2" fillId="0" borderId="15" xfId="51" applyFont="1" applyFill="1" applyBorder="1" applyAlignment="1">
      <alignment horizontal="left" vertical="center"/>
      <protection locked="0"/>
    </xf>
    <xf numFmtId="0" fontId="2" fillId="0" borderId="1" xfId="51" applyFont="1" applyFill="1" applyBorder="1" applyAlignment="1">
      <alignment horizontal="left" vertical="center" wrapText="1"/>
      <protection locked="0"/>
    </xf>
    <xf numFmtId="0" fontId="2" fillId="0" borderId="2" xfId="51" applyFont="1" applyFill="1" applyBorder="1" applyAlignment="1">
      <alignment horizontal="left" vertical="center"/>
      <protection locked="0"/>
    </xf>
    <xf numFmtId="0" fontId="2" fillId="0" borderId="15" xfId="51" applyFont="1" applyFill="1" applyBorder="1" applyAlignment="1">
      <alignment horizontal="left" vertical="center"/>
      <protection locked="0"/>
    </xf>
    <xf numFmtId="0" fontId="2" fillId="0" borderId="2" xfId="51" applyFont="1" applyFill="1" applyBorder="1" applyAlignment="1">
      <alignment horizontal="left" vertical="center" wrapText="1"/>
      <protection locked="0"/>
    </xf>
    <xf numFmtId="0" fontId="2" fillId="0" borderId="15" xfId="51" applyFont="1" applyFill="1" applyBorder="1" applyAlignment="1">
      <alignment horizontal="left" vertical="center" wrapText="1"/>
      <protection locked="0"/>
    </xf>
    <xf numFmtId="0" fontId="2" fillId="0" borderId="1" xfId="51" applyFont="1" applyFill="1" applyBorder="1" applyAlignment="1">
      <alignment horizontal="left" vertical="center"/>
      <protection locked="0"/>
    </xf>
    <xf numFmtId="49" fontId="4" fillId="0" borderId="6" xfId="51" applyNumberFormat="1" applyFont="1" applyFill="1" applyBorder="1" applyAlignment="1">
      <alignment horizontal="left" vertical="center"/>
      <protection locked="0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180" fontId="8" fillId="0" borderId="6" xfId="0" applyNumberFormat="1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vertical="center"/>
    </xf>
    <xf numFmtId="180" fontId="8" fillId="0" borderId="1" xfId="0" applyNumberFormat="1" applyFont="1" applyFill="1" applyBorder="1" applyAlignment="1">
      <alignment horizontal="center" vertical="center"/>
    </xf>
    <xf numFmtId="180" fontId="8" fillId="0" borderId="2" xfId="0" applyNumberFormat="1" applyFont="1" applyFill="1" applyBorder="1" applyAlignment="1">
      <alignment horizontal="center" vertical="center"/>
    </xf>
    <xf numFmtId="180" fontId="8" fillId="0" borderId="15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/>
    </xf>
    <xf numFmtId="181" fontId="2" fillId="0" borderId="2" xfId="0" applyNumberFormat="1" applyFont="1" applyFill="1" applyBorder="1" applyAlignment="1">
      <alignment horizontal="center" vertical="center"/>
    </xf>
    <xf numFmtId="181" fontId="2" fillId="0" borderId="15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 2" xfId="49"/>
    <cellStyle name="常规_合景报价单格式" xfId="50"/>
    <cellStyle name="常规 2" xfId="51"/>
    <cellStyle name="Normal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C21" sqref="C21"/>
    </sheetView>
  </sheetViews>
  <sheetFormatPr defaultColWidth="9.33333333333333" defaultRowHeight="14.25" outlineLevelRow="4" outlineLevelCol="6"/>
  <cols>
    <col min="1" max="1" width="7.125" style="72" customWidth="1"/>
    <col min="2" max="2" width="19.8416666666667" style="72" customWidth="1"/>
    <col min="3" max="3" width="29.5583333333333" style="72" customWidth="1"/>
    <col min="4" max="5" width="24.5" style="72" customWidth="1"/>
    <col min="6" max="6" width="24.6333333333333" style="72" customWidth="1"/>
    <col min="7" max="7" width="21.525" style="72" customWidth="1"/>
    <col min="8" max="16384" width="9.33333333333333" style="72"/>
  </cols>
  <sheetData>
    <row r="1" s="72" customFormat="1" ht="54" customHeight="1" spans="1:7">
      <c r="A1" s="73" t="s">
        <v>0</v>
      </c>
      <c r="B1" s="74"/>
      <c r="C1" s="74"/>
      <c r="D1" s="75"/>
      <c r="E1" s="75"/>
      <c r="F1" s="74"/>
      <c r="G1" s="74"/>
    </row>
    <row r="2" s="72" customFormat="1" ht="52" customHeight="1" spans="1:7">
      <c r="A2" s="76" t="s">
        <v>1</v>
      </c>
      <c r="B2" s="76" t="s">
        <v>2</v>
      </c>
      <c r="C2" s="76" t="s">
        <v>3</v>
      </c>
      <c r="D2" s="77" t="s">
        <v>4</v>
      </c>
      <c r="E2" s="78" t="s">
        <v>5</v>
      </c>
      <c r="F2" s="78" t="s">
        <v>6</v>
      </c>
      <c r="G2" s="76" t="s">
        <v>7</v>
      </c>
    </row>
    <row r="3" s="72" customFormat="1" ht="52" customHeight="1" spans="1:7">
      <c r="A3" s="79">
        <v>1</v>
      </c>
      <c r="B3" s="80" t="s">
        <v>8</v>
      </c>
      <c r="C3" s="81">
        <v>2210944.15</v>
      </c>
      <c r="D3" s="81">
        <f>C3</f>
        <v>2210944.15</v>
      </c>
      <c r="E3" s="81"/>
      <c r="F3" s="81"/>
      <c r="G3" s="82"/>
    </row>
    <row r="4" s="72" customFormat="1" ht="52" customHeight="1" spans="1:7">
      <c r="A4" s="83" t="s">
        <v>9</v>
      </c>
      <c r="B4" s="84"/>
      <c r="C4" s="85"/>
      <c r="D4" s="86" t="s">
        <v>10</v>
      </c>
      <c r="E4" s="87">
        <f>F3</f>
        <v>0</v>
      </c>
      <c r="F4" s="88"/>
      <c r="G4" s="89"/>
    </row>
    <row r="5" s="72" customFormat="1" ht="52" customHeight="1" spans="1:7">
      <c r="A5" s="90"/>
      <c r="B5" s="91"/>
      <c r="C5" s="92"/>
      <c r="D5" s="86" t="s">
        <v>11</v>
      </c>
      <c r="E5" s="93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94"/>
      <c r="G5" s="95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9"/>
  <sheetViews>
    <sheetView showGridLines="0" tabSelected="1" view="pageBreakPreview" zoomScaleNormal="100" workbookViewId="0">
      <selection activeCell="K27" sqref="K27"/>
    </sheetView>
  </sheetViews>
  <sheetFormatPr defaultColWidth="8.88333333333333" defaultRowHeight="15" customHeight="1" outlineLevelCol="7"/>
  <cols>
    <col min="1" max="1" width="9.88333333333333" style="26" customWidth="1"/>
    <col min="2" max="2" width="20.375" style="27" customWidth="1"/>
    <col min="3" max="3" width="20" style="27" customWidth="1"/>
    <col min="4" max="4" width="6.10833333333333" style="27" customWidth="1"/>
    <col min="5" max="5" width="6.10833333333333" style="28" customWidth="1"/>
    <col min="6" max="6" width="11.75" style="29" customWidth="1"/>
    <col min="7" max="7" width="13.125" style="29" customWidth="1"/>
    <col min="8" max="8" width="18.8833333333333" style="27" customWidth="1"/>
    <col min="9" max="16384" width="8.88333333333333" style="29"/>
  </cols>
  <sheetData>
    <row r="1" s="21" customFormat="1" ht="34" customHeight="1" spans="1:8">
      <c r="A1" s="30" t="s">
        <v>12</v>
      </c>
      <c r="B1" s="31"/>
      <c r="C1" s="31"/>
      <c r="D1" s="31"/>
      <c r="E1" s="31"/>
      <c r="F1" s="31"/>
      <c r="G1" s="31"/>
      <c r="H1" s="31"/>
    </row>
    <row r="2" s="22" customFormat="1" customHeight="1" spans="1:8">
      <c r="A2" s="22" t="s">
        <v>13</v>
      </c>
      <c r="G2" s="32" t="s">
        <v>14</v>
      </c>
      <c r="H2" s="32"/>
    </row>
    <row r="3" s="22" customFormat="1" customHeight="1" spans="1:8">
      <c r="A3" s="33" t="s">
        <v>1</v>
      </c>
      <c r="B3" s="34" t="s">
        <v>15</v>
      </c>
      <c r="C3" s="34" t="s">
        <v>16</v>
      </c>
      <c r="D3" s="34" t="s">
        <v>17</v>
      </c>
      <c r="E3" s="35" t="s">
        <v>18</v>
      </c>
      <c r="F3" s="34" t="s">
        <v>19</v>
      </c>
      <c r="G3" s="34" t="s">
        <v>20</v>
      </c>
      <c r="H3" s="34" t="s">
        <v>7</v>
      </c>
    </row>
    <row r="4" s="22" customFormat="1" ht="13.5" spans="1:8">
      <c r="A4" s="36">
        <v>1</v>
      </c>
      <c r="B4" s="37" t="s">
        <v>21</v>
      </c>
      <c r="C4" s="38" t="s">
        <v>22</v>
      </c>
      <c r="D4" s="39" t="s">
        <v>23</v>
      </c>
      <c r="E4" s="39">
        <v>1</v>
      </c>
      <c r="F4" s="40"/>
      <c r="G4" s="15">
        <f t="shared" ref="G4:G35" si="0">E4*F4</f>
        <v>0</v>
      </c>
      <c r="H4" s="37" t="s">
        <v>24</v>
      </c>
    </row>
    <row r="5" s="22" customFormat="1" ht="13.5" spans="1:8">
      <c r="A5" s="36">
        <v>2</v>
      </c>
      <c r="B5" s="37" t="s">
        <v>25</v>
      </c>
      <c r="C5" s="38" t="s">
        <v>22</v>
      </c>
      <c r="D5" s="39" t="s">
        <v>23</v>
      </c>
      <c r="E5" s="39">
        <v>11</v>
      </c>
      <c r="F5" s="40"/>
      <c r="G5" s="15">
        <f t="shared" si="0"/>
        <v>0</v>
      </c>
      <c r="H5" s="37" t="s">
        <v>24</v>
      </c>
    </row>
    <row r="6" s="22" customFormat="1" ht="13.5" spans="1:8">
      <c r="A6" s="36">
        <v>3</v>
      </c>
      <c r="B6" s="37" t="s">
        <v>26</v>
      </c>
      <c r="C6" s="38" t="s">
        <v>22</v>
      </c>
      <c r="D6" s="39" t="s">
        <v>23</v>
      </c>
      <c r="E6" s="39">
        <v>1</v>
      </c>
      <c r="F6" s="40"/>
      <c r="G6" s="15">
        <f t="shared" si="0"/>
        <v>0</v>
      </c>
      <c r="H6" s="37" t="s">
        <v>24</v>
      </c>
    </row>
    <row r="7" s="22" customFormat="1" ht="13.5" spans="1:8">
      <c r="A7" s="36">
        <v>4</v>
      </c>
      <c r="B7" s="37" t="s">
        <v>27</v>
      </c>
      <c r="C7" s="38" t="s">
        <v>22</v>
      </c>
      <c r="D7" s="39" t="s">
        <v>23</v>
      </c>
      <c r="E7" s="39">
        <v>1</v>
      </c>
      <c r="F7" s="40"/>
      <c r="G7" s="15">
        <f t="shared" si="0"/>
        <v>0</v>
      </c>
      <c r="H7" s="37" t="s">
        <v>24</v>
      </c>
    </row>
    <row r="8" s="22" customFormat="1" ht="13.5" spans="1:8">
      <c r="A8" s="36">
        <v>5</v>
      </c>
      <c r="B8" s="37" t="s">
        <v>28</v>
      </c>
      <c r="C8" s="38" t="s">
        <v>22</v>
      </c>
      <c r="D8" s="39" t="s">
        <v>23</v>
      </c>
      <c r="E8" s="39">
        <v>1</v>
      </c>
      <c r="F8" s="40"/>
      <c r="G8" s="15">
        <f t="shared" si="0"/>
        <v>0</v>
      </c>
      <c r="H8" s="37" t="s">
        <v>24</v>
      </c>
    </row>
    <row r="9" s="22" customFormat="1" ht="13.5" spans="1:8">
      <c r="A9" s="36">
        <v>6</v>
      </c>
      <c r="B9" s="37" t="s">
        <v>29</v>
      </c>
      <c r="C9" s="38" t="s">
        <v>22</v>
      </c>
      <c r="D9" s="39" t="s">
        <v>23</v>
      </c>
      <c r="E9" s="39">
        <v>1</v>
      </c>
      <c r="F9" s="40"/>
      <c r="G9" s="15">
        <f t="shared" si="0"/>
        <v>0</v>
      </c>
      <c r="H9" s="37" t="s">
        <v>24</v>
      </c>
    </row>
    <row r="10" s="22" customFormat="1" ht="13.5" spans="1:8">
      <c r="A10" s="36">
        <v>7</v>
      </c>
      <c r="B10" s="37" t="s">
        <v>30</v>
      </c>
      <c r="C10" s="38" t="s">
        <v>22</v>
      </c>
      <c r="D10" s="39" t="s">
        <v>23</v>
      </c>
      <c r="E10" s="39">
        <v>2</v>
      </c>
      <c r="F10" s="40"/>
      <c r="G10" s="15">
        <f t="shared" si="0"/>
        <v>0</v>
      </c>
      <c r="H10" s="37" t="s">
        <v>24</v>
      </c>
    </row>
    <row r="11" s="22" customFormat="1" ht="13.5" spans="1:8">
      <c r="A11" s="36">
        <v>8</v>
      </c>
      <c r="B11" s="37" t="s">
        <v>31</v>
      </c>
      <c r="C11" s="38" t="s">
        <v>22</v>
      </c>
      <c r="D11" s="39" t="s">
        <v>23</v>
      </c>
      <c r="E11" s="39">
        <v>1</v>
      </c>
      <c r="F11" s="40"/>
      <c r="G11" s="15">
        <f t="shared" si="0"/>
        <v>0</v>
      </c>
      <c r="H11" s="37" t="s">
        <v>24</v>
      </c>
    </row>
    <row r="12" s="22" customFormat="1" ht="13.5" spans="1:8">
      <c r="A12" s="36">
        <v>9</v>
      </c>
      <c r="B12" s="37" t="s">
        <v>32</v>
      </c>
      <c r="C12" s="38" t="s">
        <v>22</v>
      </c>
      <c r="D12" s="39" t="s">
        <v>23</v>
      </c>
      <c r="E12" s="39">
        <v>1</v>
      </c>
      <c r="F12" s="40"/>
      <c r="G12" s="15">
        <f t="shared" si="0"/>
        <v>0</v>
      </c>
      <c r="H12" s="37" t="s">
        <v>24</v>
      </c>
    </row>
    <row r="13" s="22" customFormat="1" ht="13.5" spans="1:8">
      <c r="A13" s="36">
        <v>10</v>
      </c>
      <c r="B13" s="37" t="s">
        <v>33</v>
      </c>
      <c r="C13" s="38" t="s">
        <v>22</v>
      </c>
      <c r="D13" s="39" t="s">
        <v>23</v>
      </c>
      <c r="E13" s="39">
        <v>1</v>
      </c>
      <c r="F13" s="40"/>
      <c r="G13" s="15">
        <f t="shared" si="0"/>
        <v>0</v>
      </c>
      <c r="H13" s="37" t="s">
        <v>24</v>
      </c>
    </row>
    <row r="14" s="22" customFormat="1" ht="13.5" spans="1:8">
      <c r="A14" s="36">
        <v>11</v>
      </c>
      <c r="B14" s="37" t="s">
        <v>34</v>
      </c>
      <c r="C14" s="38" t="s">
        <v>22</v>
      </c>
      <c r="D14" s="39" t="s">
        <v>23</v>
      </c>
      <c r="E14" s="39">
        <v>1</v>
      </c>
      <c r="F14" s="40"/>
      <c r="G14" s="15">
        <f t="shared" si="0"/>
        <v>0</v>
      </c>
      <c r="H14" s="37" t="s">
        <v>24</v>
      </c>
    </row>
    <row r="15" s="22" customFormat="1" ht="13.5" spans="1:8">
      <c r="A15" s="36">
        <v>12</v>
      </c>
      <c r="B15" s="37" t="s">
        <v>35</v>
      </c>
      <c r="C15" s="38" t="s">
        <v>22</v>
      </c>
      <c r="D15" s="39" t="s">
        <v>23</v>
      </c>
      <c r="E15" s="39">
        <v>1</v>
      </c>
      <c r="F15" s="40"/>
      <c r="G15" s="15">
        <f t="shared" si="0"/>
        <v>0</v>
      </c>
      <c r="H15" s="37" t="s">
        <v>24</v>
      </c>
    </row>
    <row r="16" s="22" customFormat="1" ht="13.5" spans="1:8">
      <c r="A16" s="36">
        <v>13</v>
      </c>
      <c r="B16" s="37" t="s">
        <v>36</v>
      </c>
      <c r="C16" s="38" t="s">
        <v>22</v>
      </c>
      <c r="D16" s="39" t="s">
        <v>23</v>
      </c>
      <c r="E16" s="39">
        <v>1</v>
      </c>
      <c r="F16" s="40"/>
      <c r="G16" s="15">
        <f t="shared" si="0"/>
        <v>0</v>
      </c>
      <c r="H16" s="37" t="s">
        <v>37</v>
      </c>
    </row>
    <row r="17" s="22" customFormat="1" ht="13.5" spans="1:8">
      <c r="A17" s="36">
        <v>14</v>
      </c>
      <c r="B17" s="37" t="s">
        <v>38</v>
      </c>
      <c r="C17" s="38" t="s">
        <v>22</v>
      </c>
      <c r="D17" s="39" t="s">
        <v>23</v>
      </c>
      <c r="E17" s="39">
        <v>1</v>
      </c>
      <c r="F17" s="40"/>
      <c r="G17" s="15">
        <f t="shared" si="0"/>
        <v>0</v>
      </c>
      <c r="H17" s="37" t="s">
        <v>37</v>
      </c>
    </row>
    <row r="18" s="22" customFormat="1" ht="13.5" spans="1:8">
      <c r="A18" s="36">
        <v>15</v>
      </c>
      <c r="B18" s="37" t="s">
        <v>39</v>
      </c>
      <c r="C18" s="38" t="s">
        <v>22</v>
      </c>
      <c r="D18" s="39" t="s">
        <v>23</v>
      </c>
      <c r="E18" s="39">
        <v>1</v>
      </c>
      <c r="F18" s="40"/>
      <c r="G18" s="15">
        <f t="shared" si="0"/>
        <v>0</v>
      </c>
      <c r="H18" s="37" t="s">
        <v>37</v>
      </c>
    </row>
    <row r="19" s="22" customFormat="1" ht="13.5" spans="1:8">
      <c r="A19" s="36">
        <v>16</v>
      </c>
      <c r="B19" s="37" t="s">
        <v>40</v>
      </c>
      <c r="C19" s="38" t="s">
        <v>22</v>
      </c>
      <c r="D19" s="39" t="s">
        <v>23</v>
      </c>
      <c r="E19" s="39">
        <v>1</v>
      </c>
      <c r="F19" s="40"/>
      <c r="G19" s="15">
        <f t="shared" si="0"/>
        <v>0</v>
      </c>
      <c r="H19" s="37" t="s">
        <v>37</v>
      </c>
    </row>
    <row r="20" s="23" customFormat="1" ht="13.5" spans="1:8">
      <c r="A20" s="36">
        <v>17</v>
      </c>
      <c r="B20" s="41" t="s">
        <v>41</v>
      </c>
      <c r="C20" s="42" t="s">
        <v>22</v>
      </c>
      <c r="D20" s="39" t="s">
        <v>23</v>
      </c>
      <c r="E20" s="43">
        <v>12</v>
      </c>
      <c r="F20" s="44"/>
      <c r="G20" s="15">
        <f t="shared" si="0"/>
        <v>0</v>
      </c>
      <c r="H20" s="37" t="s">
        <v>42</v>
      </c>
    </row>
    <row r="21" s="22" customFormat="1" ht="13.5" spans="1:8">
      <c r="A21" s="36">
        <v>18</v>
      </c>
      <c r="B21" s="37" t="s">
        <v>43</v>
      </c>
      <c r="C21" s="38" t="s">
        <v>22</v>
      </c>
      <c r="D21" s="39" t="s">
        <v>23</v>
      </c>
      <c r="E21" s="39">
        <v>2</v>
      </c>
      <c r="F21" s="40"/>
      <c r="G21" s="15">
        <f t="shared" si="0"/>
        <v>0</v>
      </c>
      <c r="H21" s="37" t="s">
        <v>44</v>
      </c>
    </row>
    <row r="22" s="22" customFormat="1" ht="13.5" spans="1:8">
      <c r="A22" s="36">
        <v>19</v>
      </c>
      <c r="B22" s="37" t="s">
        <v>45</v>
      </c>
      <c r="C22" s="38" t="s">
        <v>22</v>
      </c>
      <c r="D22" s="39" t="s">
        <v>23</v>
      </c>
      <c r="E22" s="39">
        <v>1</v>
      </c>
      <c r="F22" s="40"/>
      <c r="G22" s="15">
        <f t="shared" si="0"/>
        <v>0</v>
      </c>
      <c r="H22" s="37" t="s">
        <v>44</v>
      </c>
    </row>
    <row r="23" s="22" customFormat="1" ht="13.5" spans="1:8">
      <c r="A23" s="36">
        <v>20</v>
      </c>
      <c r="B23" s="37" t="s">
        <v>46</v>
      </c>
      <c r="C23" s="38" t="s">
        <v>22</v>
      </c>
      <c r="D23" s="39" t="s">
        <v>23</v>
      </c>
      <c r="E23" s="39">
        <v>1</v>
      </c>
      <c r="F23" s="40"/>
      <c r="G23" s="15">
        <f t="shared" si="0"/>
        <v>0</v>
      </c>
      <c r="H23" s="37" t="s">
        <v>44</v>
      </c>
    </row>
    <row r="24" s="22" customFormat="1" ht="13.5" spans="1:8">
      <c r="A24" s="36">
        <v>21</v>
      </c>
      <c r="B24" s="37" t="s">
        <v>47</v>
      </c>
      <c r="C24" s="38" t="s">
        <v>22</v>
      </c>
      <c r="D24" s="39" t="s">
        <v>23</v>
      </c>
      <c r="E24" s="39">
        <v>1</v>
      </c>
      <c r="F24" s="40"/>
      <c r="G24" s="15">
        <f t="shared" si="0"/>
        <v>0</v>
      </c>
      <c r="H24" s="37" t="s">
        <v>48</v>
      </c>
    </row>
    <row r="25" s="22" customFormat="1" ht="13.5" spans="1:8">
      <c r="A25" s="36">
        <v>22</v>
      </c>
      <c r="B25" s="37" t="s">
        <v>49</v>
      </c>
      <c r="C25" s="38" t="s">
        <v>22</v>
      </c>
      <c r="D25" s="39" t="s">
        <v>23</v>
      </c>
      <c r="E25" s="39">
        <v>1</v>
      </c>
      <c r="F25" s="40"/>
      <c r="G25" s="15">
        <f t="shared" si="0"/>
        <v>0</v>
      </c>
      <c r="H25" s="37" t="s">
        <v>48</v>
      </c>
    </row>
    <row r="26" s="22" customFormat="1" ht="13.5" spans="1:8">
      <c r="A26" s="36">
        <v>23</v>
      </c>
      <c r="B26" s="37" t="s">
        <v>50</v>
      </c>
      <c r="C26" s="38" t="s">
        <v>22</v>
      </c>
      <c r="D26" s="39" t="s">
        <v>23</v>
      </c>
      <c r="E26" s="39">
        <v>1</v>
      </c>
      <c r="F26" s="40"/>
      <c r="G26" s="15">
        <f t="shared" si="0"/>
        <v>0</v>
      </c>
      <c r="H26" s="37" t="s">
        <v>48</v>
      </c>
    </row>
    <row r="27" s="22" customFormat="1" ht="13.5" spans="1:8">
      <c r="A27" s="36">
        <v>24</v>
      </c>
      <c r="B27" s="37" t="s">
        <v>51</v>
      </c>
      <c r="C27" s="38" t="s">
        <v>22</v>
      </c>
      <c r="D27" s="39" t="s">
        <v>23</v>
      </c>
      <c r="E27" s="39">
        <v>1</v>
      </c>
      <c r="F27" s="40"/>
      <c r="G27" s="15">
        <f t="shared" si="0"/>
        <v>0</v>
      </c>
      <c r="H27" s="37" t="s">
        <v>48</v>
      </c>
    </row>
    <row r="28" s="22" customFormat="1" ht="84" spans="1:8">
      <c r="A28" s="36">
        <v>25</v>
      </c>
      <c r="B28" s="37" t="s">
        <v>52</v>
      </c>
      <c r="C28" s="38" t="s">
        <v>22</v>
      </c>
      <c r="D28" s="39" t="s">
        <v>23</v>
      </c>
      <c r="E28" s="39">
        <v>14</v>
      </c>
      <c r="F28" s="40"/>
      <c r="G28" s="15">
        <f t="shared" si="0"/>
        <v>0</v>
      </c>
      <c r="H28" s="37" t="s">
        <v>53</v>
      </c>
    </row>
    <row r="29" s="22" customFormat="1" ht="13.5" spans="1:8">
      <c r="A29" s="36">
        <v>26</v>
      </c>
      <c r="B29" s="37" t="s">
        <v>54</v>
      </c>
      <c r="C29" s="38" t="s">
        <v>22</v>
      </c>
      <c r="D29" s="39" t="s">
        <v>23</v>
      </c>
      <c r="E29" s="39">
        <v>2</v>
      </c>
      <c r="F29" s="40"/>
      <c r="G29" s="15">
        <f t="shared" si="0"/>
        <v>0</v>
      </c>
      <c r="H29" s="37" t="s">
        <v>53</v>
      </c>
    </row>
    <row r="30" s="22" customFormat="1" ht="13.5" spans="1:8">
      <c r="A30" s="36">
        <v>27</v>
      </c>
      <c r="B30" s="37" t="s">
        <v>55</v>
      </c>
      <c r="C30" s="38" t="s">
        <v>22</v>
      </c>
      <c r="D30" s="39" t="s">
        <v>23</v>
      </c>
      <c r="E30" s="39">
        <v>2</v>
      </c>
      <c r="F30" s="40"/>
      <c r="G30" s="15">
        <f t="shared" si="0"/>
        <v>0</v>
      </c>
      <c r="H30" s="37" t="s">
        <v>53</v>
      </c>
    </row>
    <row r="31" s="22" customFormat="1" ht="13.5" spans="1:8">
      <c r="A31" s="36">
        <v>28</v>
      </c>
      <c r="B31" s="37" t="s">
        <v>56</v>
      </c>
      <c r="C31" s="38" t="s">
        <v>22</v>
      </c>
      <c r="D31" s="39" t="s">
        <v>23</v>
      </c>
      <c r="E31" s="39">
        <v>1</v>
      </c>
      <c r="F31" s="40"/>
      <c r="G31" s="15">
        <f t="shared" si="0"/>
        <v>0</v>
      </c>
      <c r="H31" s="37" t="s">
        <v>53</v>
      </c>
    </row>
    <row r="32" s="22" customFormat="1" ht="13.5" spans="1:8">
      <c r="A32" s="36">
        <v>29</v>
      </c>
      <c r="B32" s="37" t="s">
        <v>57</v>
      </c>
      <c r="C32" s="38" t="s">
        <v>22</v>
      </c>
      <c r="D32" s="39" t="s">
        <v>23</v>
      </c>
      <c r="E32" s="39">
        <v>1</v>
      </c>
      <c r="F32" s="40"/>
      <c r="G32" s="15">
        <f t="shared" si="0"/>
        <v>0</v>
      </c>
      <c r="H32" s="37" t="s">
        <v>53</v>
      </c>
    </row>
    <row r="33" s="22" customFormat="1" ht="24" spans="1:8">
      <c r="A33" s="36">
        <v>30</v>
      </c>
      <c r="B33" s="37" t="s">
        <v>58</v>
      </c>
      <c r="C33" s="38" t="s">
        <v>22</v>
      </c>
      <c r="D33" s="39" t="s">
        <v>23</v>
      </c>
      <c r="E33" s="39">
        <v>4</v>
      </c>
      <c r="F33" s="40"/>
      <c r="G33" s="15">
        <f t="shared" si="0"/>
        <v>0</v>
      </c>
      <c r="H33" s="37" t="s">
        <v>53</v>
      </c>
    </row>
    <row r="34" s="22" customFormat="1" ht="13.5" spans="1:8">
      <c r="A34" s="36">
        <v>31</v>
      </c>
      <c r="B34" s="37" t="s">
        <v>59</v>
      </c>
      <c r="C34" s="38" t="s">
        <v>22</v>
      </c>
      <c r="D34" s="39" t="s">
        <v>23</v>
      </c>
      <c r="E34" s="39">
        <v>1</v>
      </c>
      <c r="F34" s="40"/>
      <c r="G34" s="15">
        <f t="shared" si="0"/>
        <v>0</v>
      </c>
      <c r="H34" s="37" t="s">
        <v>60</v>
      </c>
    </row>
    <row r="35" s="22" customFormat="1" ht="13.5" spans="1:8">
      <c r="A35" s="36">
        <v>32</v>
      </c>
      <c r="B35" s="37" t="s">
        <v>61</v>
      </c>
      <c r="C35" s="38" t="s">
        <v>22</v>
      </c>
      <c r="D35" s="39" t="s">
        <v>23</v>
      </c>
      <c r="E35" s="39">
        <v>1</v>
      </c>
      <c r="F35" s="40"/>
      <c r="G35" s="15">
        <f t="shared" si="0"/>
        <v>0</v>
      </c>
      <c r="H35" s="37" t="s">
        <v>60</v>
      </c>
    </row>
    <row r="36" s="22" customFormat="1" ht="13.5" spans="1:8">
      <c r="A36" s="36">
        <v>33</v>
      </c>
      <c r="B36" s="37" t="s">
        <v>62</v>
      </c>
      <c r="C36" s="38" t="s">
        <v>22</v>
      </c>
      <c r="D36" s="39" t="s">
        <v>23</v>
      </c>
      <c r="E36" s="39">
        <v>2</v>
      </c>
      <c r="F36" s="40"/>
      <c r="G36" s="15">
        <f t="shared" ref="G36:G67" si="1">E36*F36</f>
        <v>0</v>
      </c>
      <c r="H36" s="37" t="s">
        <v>60</v>
      </c>
    </row>
    <row r="37" s="22" customFormat="1" ht="13.5" spans="1:8">
      <c r="A37" s="36">
        <v>34</v>
      </c>
      <c r="B37" s="37" t="s">
        <v>63</v>
      </c>
      <c r="C37" s="38" t="s">
        <v>22</v>
      </c>
      <c r="D37" s="39" t="s">
        <v>23</v>
      </c>
      <c r="E37" s="39">
        <v>2</v>
      </c>
      <c r="F37" s="40"/>
      <c r="G37" s="15">
        <f t="shared" si="1"/>
        <v>0</v>
      </c>
      <c r="H37" s="37" t="s">
        <v>60</v>
      </c>
    </row>
    <row r="38" s="22" customFormat="1" ht="13.5" spans="1:8">
      <c r="A38" s="36">
        <v>35</v>
      </c>
      <c r="B38" s="37" t="s">
        <v>64</v>
      </c>
      <c r="C38" s="38" t="s">
        <v>22</v>
      </c>
      <c r="D38" s="39" t="s">
        <v>23</v>
      </c>
      <c r="E38" s="39">
        <v>2</v>
      </c>
      <c r="F38" s="40"/>
      <c r="G38" s="15">
        <f t="shared" si="1"/>
        <v>0</v>
      </c>
      <c r="H38" s="37" t="s">
        <v>60</v>
      </c>
    </row>
    <row r="39" s="22" customFormat="1" ht="13.5" spans="1:8">
      <c r="A39" s="36">
        <v>36</v>
      </c>
      <c r="B39" s="37" t="s">
        <v>65</v>
      </c>
      <c r="C39" s="38" t="s">
        <v>22</v>
      </c>
      <c r="D39" s="39" t="s">
        <v>23</v>
      </c>
      <c r="E39" s="39">
        <v>1</v>
      </c>
      <c r="F39" s="40"/>
      <c r="G39" s="15">
        <f t="shared" si="1"/>
        <v>0</v>
      </c>
      <c r="H39" s="37" t="s">
        <v>60</v>
      </c>
    </row>
    <row r="40" s="22" customFormat="1" ht="13.5" spans="1:8">
      <c r="A40" s="36">
        <v>37</v>
      </c>
      <c r="B40" s="37" t="s">
        <v>66</v>
      </c>
      <c r="C40" s="38" t="s">
        <v>22</v>
      </c>
      <c r="D40" s="39" t="s">
        <v>23</v>
      </c>
      <c r="E40" s="39">
        <v>1</v>
      </c>
      <c r="F40" s="40"/>
      <c r="G40" s="15">
        <f t="shared" si="1"/>
        <v>0</v>
      </c>
      <c r="H40" s="37" t="s">
        <v>60</v>
      </c>
    </row>
    <row r="41" s="22" customFormat="1" ht="84" spans="1:8">
      <c r="A41" s="36">
        <v>38</v>
      </c>
      <c r="B41" s="37" t="s">
        <v>67</v>
      </c>
      <c r="C41" s="38" t="s">
        <v>22</v>
      </c>
      <c r="D41" s="39" t="s">
        <v>23</v>
      </c>
      <c r="E41" s="39">
        <v>14</v>
      </c>
      <c r="F41" s="40"/>
      <c r="G41" s="15">
        <f t="shared" si="1"/>
        <v>0</v>
      </c>
      <c r="H41" s="37" t="s">
        <v>68</v>
      </c>
    </row>
    <row r="42" s="22" customFormat="1" ht="13.5" spans="1:8">
      <c r="A42" s="36">
        <v>39</v>
      </c>
      <c r="B42" s="37" t="s">
        <v>69</v>
      </c>
      <c r="C42" s="38" t="s">
        <v>22</v>
      </c>
      <c r="D42" s="39" t="s">
        <v>23</v>
      </c>
      <c r="E42" s="39">
        <v>2</v>
      </c>
      <c r="F42" s="40"/>
      <c r="G42" s="15">
        <f t="shared" si="1"/>
        <v>0</v>
      </c>
      <c r="H42" s="37" t="s">
        <v>68</v>
      </c>
    </row>
    <row r="43" s="22" customFormat="1" ht="13.5" spans="1:8">
      <c r="A43" s="36">
        <v>40</v>
      </c>
      <c r="B43" s="37" t="s">
        <v>70</v>
      </c>
      <c r="C43" s="38" t="s">
        <v>22</v>
      </c>
      <c r="D43" s="39" t="s">
        <v>23</v>
      </c>
      <c r="E43" s="39">
        <v>2</v>
      </c>
      <c r="F43" s="40"/>
      <c r="G43" s="15">
        <f t="shared" si="1"/>
        <v>0</v>
      </c>
      <c r="H43" s="37" t="s">
        <v>68</v>
      </c>
    </row>
    <row r="44" s="22" customFormat="1" ht="13.5" spans="1:8">
      <c r="A44" s="36">
        <v>41</v>
      </c>
      <c r="B44" s="37" t="s">
        <v>56</v>
      </c>
      <c r="C44" s="38" t="s">
        <v>22</v>
      </c>
      <c r="D44" s="39" t="s">
        <v>23</v>
      </c>
      <c r="E44" s="39">
        <v>1</v>
      </c>
      <c r="F44" s="40"/>
      <c r="G44" s="15">
        <f t="shared" si="1"/>
        <v>0</v>
      </c>
      <c r="H44" s="37" t="s">
        <v>68</v>
      </c>
    </row>
    <row r="45" s="22" customFormat="1" ht="13.5" spans="1:8">
      <c r="A45" s="36">
        <v>42</v>
      </c>
      <c r="B45" s="37" t="s">
        <v>57</v>
      </c>
      <c r="C45" s="38" t="s">
        <v>22</v>
      </c>
      <c r="D45" s="39" t="s">
        <v>23</v>
      </c>
      <c r="E45" s="39">
        <v>1</v>
      </c>
      <c r="F45" s="40"/>
      <c r="G45" s="15">
        <f t="shared" si="1"/>
        <v>0</v>
      </c>
      <c r="H45" s="37" t="s">
        <v>68</v>
      </c>
    </row>
    <row r="46" s="22" customFormat="1" ht="13.5" spans="1:8">
      <c r="A46" s="36">
        <v>43</v>
      </c>
      <c r="B46" s="37" t="s">
        <v>64</v>
      </c>
      <c r="C46" s="38" t="s">
        <v>22</v>
      </c>
      <c r="D46" s="39" t="s">
        <v>23</v>
      </c>
      <c r="E46" s="39">
        <v>2</v>
      </c>
      <c r="F46" s="40"/>
      <c r="G46" s="15">
        <f t="shared" si="1"/>
        <v>0</v>
      </c>
      <c r="H46" s="37" t="s">
        <v>68</v>
      </c>
    </row>
    <row r="47" s="22" customFormat="1" ht="13.5" spans="1:8">
      <c r="A47" s="36">
        <v>44</v>
      </c>
      <c r="B47" s="37" t="s">
        <v>71</v>
      </c>
      <c r="C47" s="38" t="s">
        <v>22</v>
      </c>
      <c r="D47" s="39" t="s">
        <v>23</v>
      </c>
      <c r="E47" s="39">
        <v>1</v>
      </c>
      <c r="F47" s="40"/>
      <c r="G47" s="15">
        <f t="shared" si="1"/>
        <v>0</v>
      </c>
      <c r="H47" s="37" t="s">
        <v>72</v>
      </c>
    </row>
    <row r="48" s="22" customFormat="1" ht="24" spans="1:8">
      <c r="A48" s="36">
        <v>45</v>
      </c>
      <c r="B48" s="37" t="s">
        <v>58</v>
      </c>
      <c r="C48" s="38" t="s">
        <v>22</v>
      </c>
      <c r="D48" s="39" t="s">
        <v>23</v>
      </c>
      <c r="E48" s="39">
        <v>4</v>
      </c>
      <c r="F48" s="40"/>
      <c r="G48" s="15">
        <f t="shared" si="1"/>
        <v>0</v>
      </c>
      <c r="H48" s="37" t="s">
        <v>72</v>
      </c>
    </row>
    <row r="49" s="22" customFormat="1" ht="13.5" spans="1:8">
      <c r="A49" s="36">
        <v>46</v>
      </c>
      <c r="B49" s="37" t="s">
        <v>73</v>
      </c>
      <c r="C49" s="38" t="s">
        <v>22</v>
      </c>
      <c r="D49" s="39" t="s">
        <v>23</v>
      </c>
      <c r="E49" s="39">
        <v>2</v>
      </c>
      <c r="F49" s="40"/>
      <c r="G49" s="15">
        <f t="shared" si="1"/>
        <v>0</v>
      </c>
      <c r="H49" s="37" t="s">
        <v>72</v>
      </c>
    </row>
    <row r="50" s="22" customFormat="1" ht="13.5" spans="1:8">
      <c r="A50" s="36">
        <v>47</v>
      </c>
      <c r="B50" s="37" t="s">
        <v>74</v>
      </c>
      <c r="C50" s="38" t="s">
        <v>22</v>
      </c>
      <c r="D50" s="39" t="s">
        <v>23</v>
      </c>
      <c r="E50" s="39">
        <v>1</v>
      </c>
      <c r="F50" s="40"/>
      <c r="G50" s="15">
        <f t="shared" si="1"/>
        <v>0</v>
      </c>
      <c r="H50" s="37" t="s">
        <v>72</v>
      </c>
    </row>
    <row r="51" s="22" customFormat="1" ht="84" spans="1:8">
      <c r="A51" s="36">
        <v>48</v>
      </c>
      <c r="B51" s="37" t="s">
        <v>75</v>
      </c>
      <c r="C51" s="38" t="s">
        <v>22</v>
      </c>
      <c r="D51" s="39" t="s">
        <v>23</v>
      </c>
      <c r="E51" s="39">
        <v>16</v>
      </c>
      <c r="F51" s="45"/>
      <c r="G51" s="15">
        <f t="shared" si="1"/>
        <v>0</v>
      </c>
      <c r="H51" s="37" t="s">
        <v>76</v>
      </c>
    </row>
    <row r="52" s="22" customFormat="1" ht="13.5" spans="1:8">
      <c r="A52" s="36">
        <v>49</v>
      </c>
      <c r="B52" s="37" t="s">
        <v>77</v>
      </c>
      <c r="C52" s="38" t="s">
        <v>22</v>
      </c>
      <c r="D52" s="39" t="s">
        <v>23</v>
      </c>
      <c r="E52" s="39">
        <v>1</v>
      </c>
      <c r="F52" s="45"/>
      <c r="G52" s="15">
        <f t="shared" si="1"/>
        <v>0</v>
      </c>
      <c r="H52" s="37" t="s">
        <v>76</v>
      </c>
    </row>
    <row r="53" s="22" customFormat="1" ht="13.5" spans="1:8">
      <c r="A53" s="36">
        <v>50</v>
      </c>
      <c r="B53" s="37" t="s">
        <v>78</v>
      </c>
      <c r="C53" s="38" t="s">
        <v>22</v>
      </c>
      <c r="D53" s="39" t="s">
        <v>23</v>
      </c>
      <c r="E53" s="39">
        <v>2</v>
      </c>
      <c r="F53" s="45"/>
      <c r="G53" s="15">
        <f t="shared" si="1"/>
        <v>0</v>
      </c>
      <c r="H53" s="37" t="s">
        <v>76</v>
      </c>
    </row>
    <row r="54" s="22" customFormat="1" ht="13.5" spans="1:8">
      <c r="A54" s="36">
        <v>51</v>
      </c>
      <c r="B54" s="37" t="s">
        <v>79</v>
      </c>
      <c r="C54" s="38" t="s">
        <v>22</v>
      </c>
      <c r="D54" s="39" t="s">
        <v>23</v>
      </c>
      <c r="E54" s="39">
        <v>2</v>
      </c>
      <c r="F54" s="45"/>
      <c r="G54" s="15">
        <f t="shared" si="1"/>
        <v>0</v>
      </c>
      <c r="H54" s="37" t="s">
        <v>76</v>
      </c>
    </row>
    <row r="55" s="22" customFormat="1" ht="13.5" spans="1:8">
      <c r="A55" s="36">
        <v>52</v>
      </c>
      <c r="B55" s="37" t="s">
        <v>56</v>
      </c>
      <c r="C55" s="38" t="s">
        <v>22</v>
      </c>
      <c r="D55" s="39" t="s">
        <v>23</v>
      </c>
      <c r="E55" s="39">
        <v>1</v>
      </c>
      <c r="F55" s="45"/>
      <c r="G55" s="15">
        <f t="shared" si="1"/>
        <v>0</v>
      </c>
      <c r="H55" s="37" t="s">
        <v>76</v>
      </c>
    </row>
    <row r="56" s="22" customFormat="1" ht="13.5" spans="1:8">
      <c r="A56" s="36">
        <v>53</v>
      </c>
      <c r="B56" s="37" t="s">
        <v>57</v>
      </c>
      <c r="C56" s="38" t="s">
        <v>22</v>
      </c>
      <c r="D56" s="39" t="s">
        <v>23</v>
      </c>
      <c r="E56" s="39">
        <v>1</v>
      </c>
      <c r="F56" s="45"/>
      <c r="G56" s="15">
        <f t="shared" si="1"/>
        <v>0</v>
      </c>
      <c r="H56" s="37" t="s">
        <v>76</v>
      </c>
    </row>
    <row r="57" s="22" customFormat="1" ht="13.5" spans="1:8">
      <c r="A57" s="36">
        <v>54</v>
      </c>
      <c r="B57" s="37" t="s">
        <v>64</v>
      </c>
      <c r="C57" s="38" t="s">
        <v>22</v>
      </c>
      <c r="D57" s="39" t="s">
        <v>23</v>
      </c>
      <c r="E57" s="39">
        <v>2</v>
      </c>
      <c r="F57" s="45"/>
      <c r="G57" s="15">
        <f t="shared" si="1"/>
        <v>0</v>
      </c>
      <c r="H57" s="37" t="s">
        <v>76</v>
      </c>
    </row>
    <row r="58" s="22" customFormat="1" ht="13.5" spans="1:8">
      <c r="A58" s="36">
        <v>55</v>
      </c>
      <c r="B58" s="37" t="s">
        <v>80</v>
      </c>
      <c r="C58" s="38" t="s">
        <v>22</v>
      </c>
      <c r="D58" s="39" t="s">
        <v>23</v>
      </c>
      <c r="E58" s="39">
        <v>1</v>
      </c>
      <c r="F58" s="45"/>
      <c r="G58" s="15">
        <f t="shared" si="1"/>
        <v>0</v>
      </c>
      <c r="H58" s="37" t="s">
        <v>81</v>
      </c>
    </row>
    <row r="59" s="22" customFormat="1" ht="24" spans="1:8">
      <c r="A59" s="36">
        <v>56</v>
      </c>
      <c r="B59" s="37" t="s">
        <v>58</v>
      </c>
      <c r="C59" s="38" t="s">
        <v>22</v>
      </c>
      <c r="D59" s="39" t="s">
        <v>23</v>
      </c>
      <c r="E59" s="39">
        <v>4</v>
      </c>
      <c r="F59" s="45"/>
      <c r="G59" s="15">
        <f t="shared" si="1"/>
        <v>0</v>
      </c>
      <c r="H59" s="37" t="s">
        <v>81</v>
      </c>
    </row>
    <row r="60" s="22" customFormat="1" ht="13.5" spans="1:8">
      <c r="A60" s="36">
        <v>57</v>
      </c>
      <c r="B60" s="37" t="s">
        <v>82</v>
      </c>
      <c r="C60" s="38" t="s">
        <v>22</v>
      </c>
      <c r="D60" s="39" t="s">
        <v>23</v>
      </c>
      <c r="E60" s="39">
        <v>2</v>
      </c>
      <c r="F60" s="45"/>
      <c r="G60" s="15">
        <f t="shared" si="1"/>
        <v>0</v>
      </c>
      <c r="H60" s="37" t="s">
        <v>81</v>
      </c>
    </row>
    <row r="61" s="22" customFormat="1" ht="72" spans="1:8">
      <c r="A61" s="36">
        <v>58</v>
      </c>
      <c r="B61" s="37" t="s">
        <v>83</v>
      </c>
      <c r="C61" s="38" t="s">
        <v>22</v>
      </c>
      <c r="D61" s="39" t="s">
        <v>23</v>
      </c>
      <c r="E61" s="39">
        <v>12</v>
      </c>
      <c r="F61" s="40"/>
      <c r="G61" s="15">
        <f t="shared" si="1"/>
        <v>0</v>
      </c>
      <c r="H61" s="37" t="s">
        <v>84</v>
      </c>
    </row>
    <row r="62" s="22" customFormat="1" ht="13.5" spans="1:8">
      <c r="A62" s="36">
        <v>59</v>
      </c>
      <c r="B62" s="37" t="s">
        <v>85</v>
      </c>
      <c r="C62" s="38" t="s">
        <v>22</v>
      </c>
      <c r="D62" s="39" t="s">
        <v>23</v>
      </c>
      <c r="E62" s="39">
        <v>1</v>
      </c>
      <c r="F62" s="40"/>
      <c r="G62" s="15">
        <f t="shared" si="1"/>
        <v>0</v>
      </c>
      <c r="H62" s="37" t="s">
        <v>84</v>
      </c>
    </row>
    <row r="63" s="22" customFormat="1" ht="13.5" spans="1:8">
      <c r="A63" s="36">
        <v>60</v>
      </c>
      <c r="B63" s="37" t="s">
        <v>86</v>
      </c>
      <c r="C63" s="38" t="s">
        <v>22</v>
      </c>
      <c r="D63" s="39" t="s">
        <v>23</v>
      </c>
      <c r="E63" s="39">
        <v>2</v>
      </c>
      <c r="F63" s="40"/>
      <c r="G63" s="15">
        <f t="shared" si="1"/>
        <v>0</v>
      </c>
      <c r="H63" s="37" t="s">
        <v>84</v>
      </c>
    </row>
    <row r="64" s="22" customFormat="1" ht="13.5" spans="1:8">
      <c r="A64" s="36">
        <v>61</v>
      </c>
      <c r="B64" s="37" t="s">
        <v>87</v>
      </c>
      <c r="C64" s="38" t="s">
        <v>22</v>
      </c>
      <c r="D64" s="39" t="s">
        <v>23</v>
      </c>
      <c r="E64" s="39">
        <v>2</v>
      </c>
      <c r="F64" s="40"/>
      <c r="G64" s="15">
        <f t="shared" si="1"/>
        <v>0</v>
      </c>
      <c r="H64" s="37" t="s">
        <v>84</v>
      </c>
    </row>
    <row r="65" s="22" customFormat="1" ht="13.5" spans="1:8">
      <c r="A65" s="36">
        <v>62</v>
      </c>
      <c r="B65" s="37" t="s">
        <v>56</v>
      </c>
      <c r="C65" s="38" t="s">
        <v>22</v>
      </c>
      <c r="D65" s="39" t="s">
        <v>23</v>
      </c>
      <c r="E65" s="39">
        <v>1</v>
      </c>
      <c r="F65" s="40"/>
      <c r="G65" s="15">
        <f t="shared" si="1"/>
        <v>0</v>
      </c>
      <c r="H65" s="37" t="s">
        <v>84</v>
      </c>
    </row>
    <row r="66" s="22" customFormat="1" ht="13.5" spans="1:8">
      <c r="A66" s="36">
        <v>63</v>
      </c>
      <c r="B66" s="37" t="s">
        <v>57</v>
      </c>
      <c r="C66" s="38" t="s">
        <v>22</v>
      </c>
      <c r="D66" s="39" t="s">
        <v>23</v>
      </c>
      <c r="E66" s="39">
        <v>1</v>
      </c>
      <c r="F66" s="40"/>
      <c r="G66" s="15">
        <f t="shared" si="1"/>
        <v>0</v>
      </c>
      <c r="H66" s="37" t="s">
        <v>84</v>
      </c>
    </row>
    <row r="67" s="22" customFormat="1" ht="13.5" spans="1:8">
      <c r="A67" s="36">
        <v>64</v>
      </c>
      <c r="B67" s="37" t="s">
        <v>88</v>
      </c>
      <c r="C67" s="38" t="s">
        <v>22</v>
      </c>
      <c r="D67" s="39" t="s">
        <v>23</v>
      </c>
      <c r="E67" s="39">
        <v>2</v>
      </c>
      <c r="F67" s="40"/>
      <c r="G67" s="15">
        <f t="shared" si="1"/>
        <v>0</v>
      </c>
      <c r="H67" s="37" t="s">
        <v>89</v>
      </c>
    </row>
    <row r="68" s="22" customFormat="1" ht="24" spans="1:8">
      <c r="A68" s="36">
        <v>65</v>
      </c>
      <c r="B68" s="37" t="s">
        <v>58</v>
      </c>
      <c r="C68" s="38" t="s">
        <v>22</v>
      </c>
      <c r="D68" s="39" t="s">
        <v>23</v>
      </c>
      <c r="E68" s="39">
        <v>4</v>
      </c>
      <c r="F68" s="40"/>
      <c r="G68" s="15">
        <f t="shared" ref="G68:G99" si="2">E68*F68</f>
        <v>0</v>
      </c>
      <c r="H68" s="37" t="s">
        <v>89</v>
      </c>
    </row>
    <row r="69" s="22" customFormat="1" ht="13.5" spans="1:8">
      <c r="A69" s="36">
        <v>66</v>
      </c>
      <c r="B69" s="37" t="s">
        <v>90</v>
      </c>
      <c r="C69" s="38" t="s">
        <v>22</v>
      </c>
      <c r="D69" s="39" t="s">
        <v>23</v>
      </c>
      <c r="E69" s="39">
        <v>2</v>
      </c>
      <c r="F69" s="40"/>
      <c r="G69" s="15">
        <f t="shared" si="2"/>
        <v>0</v>
      </c>
      <c r="H69" s="37" t="s">
        <v>89</v>
      </c>
    </row>
    <row r="70" s="22" customFormat="1" ht="13.5" spans="1:8">
      <c r="A70" s="36">
        <v>67</v>
      </c>
      <c r="B70" s="37" t="s">
        <v>91</v>
      </c>
      <c r="C70" s="38" t="s">
        <v>22</v>
      </c>
      <c r="D70" s="39" t="s">
        <v>23</v>
      </c>
      <c r="E70" s="39">
        <v>1</v>
      </c>
      <c r="F70" s="40"/>
      <c r="G70" s="15">
        <f t="shared" si="2"/>
        <v>0</v>
      </c>
      <c r="H70" s="37" t="s">
        <v>92</v>
      </c>
    </row>
    <row r="71" s="22" customFormat="1" ht="13.5" spans="1:8">
      <c r="A71" s="36">
        <v>68</v>
      </c>
      <c r="B71" s="37" t="s">
        <v>93</v>
      </c>
      <c r="C71" s="38" t="s">
        <v>22</v>
      </c>
      <c r="D71" s="39" t="s">
        <v>23</v>
      </c>
      <c r="E71" s="39">
        <v>1</v>
      </c>
      <c r="F71" s="40"/>
      <c r="G71" s="15">
        <f t="shared" si="2"/>
        <v>0</v>
      </c>
      <c r="H71" s="37" t="s">
        <v>92</v>
      </c>
    </row>
    <row r="72" s="22" customFormat="1" ht="13.5" spans="1:8">
      <c r="A72" s="36">
        <v>69</v>
      </c>
      <c r="B72" s="37" t="s">
        <v>94</v>
      </c>
      <c r="C72" s="38" t="s">
        <v>22</v>
      </c>
      <c r="D72" s="39" t="s">
        <v>23</v>
      </c>
      <c r="E72" s="39">
        <v>4</v>
      </c>
      <c r="F72" s="40"/>
      <c r="G72" s="15">
        <f t="shared" si="2"/>
        <v>0</v>
      </c>
      <c r="H72" s="37" t="s">
        <v>92</v>
      </c>
    </row>
    <row r="73" s="22" customFormat="1" ht="13.5" spans="1:8">
      <c r="A73" s="36">
        <v>70</v>
      </c>
      <c r="B73" s="37" t="s">
        <v>95</v>
      </c>
      <c r="C73" s="38" t="s">
        <v>22</v>
      </c>
      <c r="D73" s="39" t="s">
        <v>23</v>
      </c>
      <c r="E73" s="39">
        <v>6</v>
      </c>
      <c r="F73" s="40"/>
      <c r="G73" s="15">
        <f t="shared" si="2"/>
        <v>0</v>
      </c>
      <c r="H73" s="37" t="s">
        <v>92</v>
      </c>
    </row>
    <row r="74" s="22" customFormat="1" ht="13.5" spans="1:8">
      <c r="A74" s="36">
        <v>71</v>
      </c>
      <c r="B74" s="37" t="s">
        <v>96</v>
      </c>
      <c r="C74" s="38" t="s">
        <v>22</v>
      </c>
      <c r="D74" s="39" t="s">
        <v>23</v>
      </c>
      <c r="E74" s="39">
        <v>1</v>
      </c>
      <c r="F74" s="40"/>
      <c r="G74" s="15">
        <f t="shared" si="2"/>
        <v>0</v>
      </c>
      <c r="H74" s="37" t="s">
        <v>92</v>
      </c>
    </row>
    <row r="75" s="22" customFormat="1" ht="13.5" spans="1:8">
      <c r="A75" s="36">
        <v>72</v>
      </c>
      <c r="B75" s="37" t="s">
        <v>97</v>
      </c>
      <c r="C75" s="38" t="s">
        <v>22</v>
      </c>
      <c r="D75" s="39" t="s">
        <v>23</v>
      </c>
      <c r="E75" s="39">
        <v>1</v>
      </c>
      <c r="F75" s="40"/>
      <c r="G75" s="15">
        <f t="shared" si="2"/>
        <v>0</v>
      </c>
      <c r="H75" s="37" t="s">
        <v>92</v>
      </c>
    </row>
    <row r="76" s="22" customFormat="1" ht="13.5" spans="1:8">
      <c r="A76" s="36">
        <v>73</v>
      </c>
      <c r="B76" s="37" t="s">
        <v>98</v>
      </c>
      <c r="C76" s="38" t="s">
        <v>22</v>
      </c>
      <c r="D76" s="39" t="s">
        <v>23</v>
      </c>
      <c r="E76" s="39">
        <v>1</v>
      </c>
      <c r="F76" s="40"/>
      <c r="G76" s="15">
        <f t="shared" si="2"/>
        <v>0</v>
      </c>
      <c r="H76" s="37" t="s">
        <v>92</v>
      </c>
    </row>
    <row r="77" s="22" customFormat="1" ht="13.5" spans="1:8">
      <c r="A77" s="36">
        <v>74</v>
      </c>
      <c r="B77" s="37" t="s">
        <v>99</v>
      </c>
      <c r="C77" s="38" t="s">
        <v>22</v>
      </c>
      <c r="D77" s="39" t="s">
        <v>23</v>
      </c>
      <c r="E77" s="39">
        <v>1</v>
      </c>
      <c r="F77" s="40"/>
      <c r="G77" s="15">
        <f t="shared" si="2"/>
        <v>0</v>
      </c>
      <c r="H77" s="37" t="s">
        <v>92</v>
      </c>
    </row>
    <row r="78" s="22" customFormat="1" ht="13.5" spans="1:8">
      <c r="A78" s="36">
        <v>75</v>
      </c>
      <c r="B78" s="37" t="s">
        <v>100</v>
      </c>
      <c r="C78" s="38" t="s">
        <v>22</v>
      </c>
      <c r="D78" s="39" t="s">
        <v>23</v>
      </c>
      <c r="E78" s="39">
        <v>1</v>
      </c>
      <c r="F78" s="40"/>
      <c r="G78" s="15">
        <f t="shared" si="2"/>
        <v>0</v>
      </c>
      <c r="H78" s="37" t="s">
        <v>92</v>
      </c>
    </row>
    <row r="79" s="22" customFormat="1" ht="13.5" spans="1:8">
      <c r="A79" s="36">
        <v>76</v>
      </c>
      <c r="B79" s="37" t="s">
        <v>101</v>
      </c>
      <c r="C79" s="38" t="s">
        <v>22</v>
      </c>
      <c r="D79" s="39" t="s">
        <v>23</v>
      </c>
      <c r="E79" s="39">
        <v>1</v>
      </c>
      <c r="F79" s="40"/>
      <c r="G79" s="15">
        <f t="shared" si="2"/>
        <v>0</v>
      </c>
      <c r="H79" s="37" t="s">
        <v>92</v>
      </c>
    </row>
    <row r="80" s="22" customFormat="1" ht="13.5" spans="1:8">
      <c r="A80" s="36">
        <v>77</v>
      </c>
      <c r="B80" s="37" t="s">
        <v>102</v>
      </c>
      <c r="C80" s="38" t="s">
        <v>22</v>
      </c>
      <c r="D80" s="39" t="s">
        <v>23</v>
      </c>
      <c r="E80" s="39">
        <v>3</v>
      </c>
      <c r="F80" s="40"/>
      <c r="G80" s="15">
        <f t="shared" si="2"/>
        <v>0</v>
      </c>
      <c r="H80" s="37" t="s">
        <v>92</v>
      </c>
    </row>
    <row r="81" s="22" customFormat="1" ht="13.5" spans="1:8">
      <c r="A81" s="36">
        <v>78</v>
      </c>
      <c r="B81" s="37" t="s">
        <v>103</v>
      </c>
      <c r="C81" s="38" t="s">
        <v>22</v>
      </c>
      <c r="D81" s="39" t="s">
        <v>23</v>
      </c>
      <c r="E81" s="39">
        <v>1</v>
      </c>
      <c r="F81" s="40"/>
      <c r="G81" s="15">
        <f t="shared" si="2"/>
        <v>0</v>
      </c>
      <c r="H81" s="37" t="s">
        <v>92</v>
      </c>
    </row>
    <row r="82" s="22" customFormat="1" ht="13.5" spans="1:8">
      <c r="A82" s="36">
        <v>79</v>
      </c>
      <c r="B82" s="37" t="s">
        <v>104</v>
      </c>
      <c r="C82" s="38" t="s">
        <v>22</v>
      </c>
      <c r="D82" s="39" t="s">
        <v>23</v>
      </c>
      <c r="E82" s="39">
        <v>5</v>
      </c>
      <c r="F82" s="40"/>
      <c r="G82" s="15">
        <f t="shared" si="2"/>
        <v>0</v>
      </c>
      <c r="H82" s="37" t="s">
        <v>92</v>
      </c>
    </row>
    <row r="83" s="22" customFormat="1" ht="13.5" spans="1:8">
      <c r="A83" s="36">
        <v>80</v>
      </c>
      <c r="B83" s="37" t="s">
        <v>105</v>
      </c>
      <c r="C83" s="38" t="s">
        <v>22</v>
      </c>
      <c r="D83" s="39" t="s">
        <v>23</v>
      </c>
      <c r="E83" s="39">
        <v>1</v>
      </c>
      <c r="F83" s="40"/>
      <c r="G83" s="15">
        <f t="shared" si="2"/>
        <v>0</v>
      </c>
      <c r="H83" s="37" t="s">
        <v>106</v>
      </c>
    </row>
    <row r="84" s="22" customFormat="1" ht="13.5" spans="1:8">
      <c r="A84" s="36">
        <v>81</v>
      </c>
      <c r="B84" s="37" t="s">
        <v>107</v>
      </c>
      <c r="C84" s="38" t="s">
        <v>22</v>
      </c>
      <c r="D84" s="39" t="s">
        <v>23</v>
      </c>
      <c r="E84" s="39">
        <v>1</v>
      </c>
      <c r="F84" s="40"/>
      <c r="G84" s="15">
        <f t="shared" si="2"/>
        <v>0</v>
      </c>
      <c r="H84" s="37" t="s">
        <v>106</v>
      </c>
    </row>
    <row r="85" s="22" customFormat="1" ht="13.5" spans="1:8">
      <c r="A85" s="36">
        <v>82</v>
      </c>
      <c r="B85" s="37" t="s">
        <v>108</v>
      </c>
      <c r="C85" s="38" t="s">
        <v>22</v>
      </c>
      <c r="D85" s="39" t="s">
        <v>23</v>
      </c>
      <c r="E85" s="39">
        <v>1</v>
      </c>
      <c r="F85" s="40"/>
      <c r="G85" s="15">
        <f t="shared" si="2"/>
        <v>0</v>
      </c>
      <c r="H85" s="37" t="s">
        <v>106</v>
      </c>
    </row>
    <row r="86" s="22" customFormat="1" ht="13.5" spans="1:8">
      <c r="A86" s="36">
        <v>83</v>
      </c>
      <c r="B86" s="37" t="s">
        <v>109</v>
      </c>
      <c r="C86" s="38" t="s">
        <v>22</v>
      </c>
      <c r="D86" s="39" t="s">
        <v>23</v>
      </c>
      <c r="E86" s="39">
        <v>2</v>
      </c>
      <c r="F86" s="40"/>
      <c r="G86" s="15">
        <f t="shared" si="2"/>
        <v>0</v>
      </c>
      <c r="H86" s="37" t="s">
        <v>106</v>
      </c>
    </row>
    <row r="87" s="22" customFormat="1" ht="13.5" spans="1:8">
      <c r="A87" s="36">
        <v>84</v>
      </c>
      <c r="B87" s="37" t="s">
        <v>110</v>
      </c>
      <c r="C87" s="38" t="s">
        <v>22</v>
      </c>
      <c r="D87" s="39" t="s">
        <v>23</v>
      </c>
      <c r="E87" s="39">
        <v>1</v>
      </c>
      <c r="F87" s="40"/>
      <c r="G87" s="15">
        <f t="shared" si="2"/>
        <v>0</v>
      </c>
      <c r="H87" s="37" t="s">
        <v>106</v>
      </c>
    </row>
    <row r="88" s="22" customFormat="1" ht="13.5" spans="1:8">
      <c r="A88" s="36">
        <v>85</v>
      </c>
      <c r="B88" s="37" t="s">
        <v>111</v>
      </c>
      <c r="C88" s="38" t="s">
        <v>22</v>
      </c>
      <c r="D88" s="39" t="s">
        <v>23</v>
      </c>
      <c r="E88" s="39">
        <v>1</v>
      </c>
      <c r="F88" s="40"/>
      <c r="G88" s="15">
        <f t="shared" si="2"/>
        <v>0</v>
      </c>
      <c r="H88" s="37" t="s">
        <v>106</v>
      </c>
    </row>
    <row r="89" s="22" customFormat="1" ht="13.5" spans="1:8">
      <c r="A89" s="36">
        <v>86</v>
      </c>
      <c r="B89" s="37" t="s">
        <v>112</v>
      </c>
      <c r="C89" s="38" t="s">
        <v>22</v>
      </c>
      <c r="D89" s="39" t="s">
        <v>23</v>
      </c>
      <c r="E89" s="39">
        <v>1</v>
      </c>
      <c r="F89" s="40"/>
      <c r="G89" s="15">
        <f t="shared" si="2"/>
        <v>0</v>
      </c>
      <c r="H89" s="37" t="s">
        <v>106</v>
      </c>
    </row>
    <row r="90" s="22" customFormat="1" ht="13.5" spans="1:8">
      <c r="A90" s="36">
        <v>87</v>
      </c>
      <c r="B90" s="37" t="s">
        <v>113</v>
      </c>
      <c r="C90" s="38" t="s">
        <v>22</v>
      </c>
      <c r="D90" s="39" t="s">
        <v>23</v>
      </c>
      <c r="E90" s="39">
        <v>14</v>
      </c>
      <c r="F90" s="40"/>
      <c r="G90" s="15">
        <f t="shared" si="2"/>
        <v>0</v>
      </c>
      <c r="H90" s="37" t="s">
        <v>114</v>
      </c>
    </row>
    <row r="91" s="22" customFormat="1" ht="13.5" spans="1:8">
      <c r="A91" s="36">
        <v>88</v>
      </c>
      <c r="B91" s="37" t="s">
        <v>115</v>
      </c>
      <c r="C91" s="38" t="s">
        <v>22</v>
      </c>
      <c r="D91" s="39" t="s">
        <v>23</v>
      </c>
      <c r="E91" s="39">
        <v>1</v>
      </c>
      <c r="F91" s="40"/>
      <c r="G91" s="15">
        <f t="shared" si="2"/>
        <v>0</v>
      </c>
      <c r="H91" s="37" t="s">
        <v>114</v>
      </c>
    </row>
    <row r="92" s="22" customFormat="1" ht="13.5" spans="1:8">
      <c r="A92" s="36">
        <v>89</v>
      </c>
      <c r="B92" s="37" t="s">
        <v>116</v>
      </c>
      <c r="C92" s="38" t="s">
        <v>22</v>
      </c>
      <c r="D92" s="39" t="s">
        <v>23</v>
      </c>
      <c r="E92" s="39">
        <v>5</v>
      </c>
      <c r="F92" s="40"/>
      <c r="G92" s="15">
        <f t="shared" si="2"/>
        <v>0</v>
      </c>
      <c r="H92" s="37" t="s">
        <v>114</v>
      </c>
    </row>
    <row r="93" s="22" customFormat="1" ht="13.5" spans="1:8">
      <c r="A93" s="36">
        <v>90</v>
      </c>
      <c r="B93" s="37" t="s">
        <v>117</v>
      </c>
      <c r="C93" s="38" t="s">
        <v>22</v>
      </c>
      <c r="D93" s="39" t="s">
        <v>23</v>
      </c>
      <c r="E93" s="39">
        <v>6</v>
      </c>
      <c r="F93" s="40"/>
      <c r="G93" s="15">
        <f t="shared" si="2"/>
        <v>0</v>
      </c>
      <c r="H93" s="37" t="s">
        <v>114</v>
      </c>
    </row>
    <row r="94" s="22" customFormat="1" ht="13.5" spans="1:8">
      <c r="A94" s="36">
        <v>91</v>
      </c>
      <c r="B94" s="37" t="s">
        <v>118</v>
      </c>
      <c r="C94" s="38" t="s">
        <v>22</v>
      </c>
      <c r="D94" s="39" t="s">
        <v>23</v>
      </c>
      <c r="E94" s="39">
        <v>1</v>
      </c>
      <c r="F94" s="40"/>
      <c r="G94" s="15">
        <f t="shared" si="2"/>
        <v>0</v>
      </c>
      <c r="H94" s="37" t="s">
        <v>114</v>
      </c>
    </row>
    <row r="95" s="22" customFormat="1" ht="13.5" spans="1:8">
      <c r="A95" s="36">
        <v>92</v>
      </c>
      <c r="B95" s="37" t="s">
        <v>119</v>
      </c>
      <c r="C95" s="38" t="s">
        <v>22</v>
      </c>
      <c r="D95" s="39" t="s">
        <v>23</v>
      </c>
      <c r="E95" s="39">
        <v>6</v>
      </c>
      <c r="F95" s="40"/>
      <c r="G95" s="15">
        <f t="shared" si="2"/>
        <v>0</v>
      </c>
      <c r="H95" s="37" t="s">
        <v>114</v>
      </c>
    </row>
    <row r="96" s="22" customFormat="1" ht="13.5" spans="1:8">
      <c r="A96" s="36">
        <v>93</v>
      </c>
      <c r="B96" s="37" t="s">
        <v>120</v>
      </c>
      <c r="C96" s="38" t="s">
        <v>22</v>
      </c>
      <c r="D96" s="39" t="s">
        <v>23</v>
      </c>
      <c r="E96" s="39">
        <v>1</v>
      </c>
      <c r="F96" s="40"/>
      <c r="G96" s="15">
        <f t="shared" si="2"/>
        <v>0</v>
      </c>
      <c r="H96" s="37" t="s">
        <v>121</v>
      </c>
    </row>
    <row r="97" s="22" customFormat="1" ht="13.5" spans="1:8">
      <c r="A97" s="36">
        <v>94</v>
      </c>
      <c r="B97" s="37" t="s">
        <v>122</v>
      </c>
      <c r="C97" s="38" t="s">
        <v>22</v>
      </c>
      <c r="D97" s="39" t="s">
        <v>23</v>
      </c>
      <c r="E97" s="39">
        <v>3</v>
      </c>
      <c r="F97" s="40"/>
      <c r="G97" s="15">
        <f t="shared" si="2"/>
        <v>0</v>
      </c>
      <c r="H97" s="37" t="s">
        <v>121</v>
      </c>
    </row>
    <row r="98" s="22" customFormat="1" ht="13.5" spans="1:8">
      <c r="A98" s="36">
        <v>95</v>
      </c>
      <c r="B98" s="37" t="s">
        <v>113</v>
      </c>
      <c r="C98" s="38" t="s">
        <v>22</v>
      </c>
      <c r="D98" s="39" t="s">
        <v>23</v>
      </c>
      <c r="E98" s="39">
        <v>14</v>
      </c>
      <c r="F98" s="40"/>
      <c r="G98" s="15">
        <f t="shared" si="2"/>
        <v>0</v>
      </c>
      <c r="H98" s="37" t="s">
        <v>121</v>
      </c>
    </row>
    <row r="99" s="23" customFormat="1" ht="13.5" spans="1:8">
      <c r="A99" s="36">
        <v>96</v>
      </c>
      <c r="B99" s="41" t="s">
        <v>41</v>
      </c>
      <c r="C99" s="46" t="s">
        <v>22</v>
      </c>
      <c r="D99" s="39" t="s">
        <v>23</v>
      </c>
      <c r="E99" s="39">
        <v>30</v>
      </c>
      <c r="F99" s="44"/>
      <c r="G99" s="15">
        <f t="shared" si="2"/>
        <v>0</v>
      </c>
      <c r="H99" s="37" t="s">
        <v>123</v>
      </c>
    </row>
    <row r="100" s="22" customFormat="1" ht="13.5" spans="1:8">
      <c r="A100" s="36">
        <v>97</v>
      </c>
      <c r="B100" s="37" t="s">
        <v>124</v>
      </c>
      <c r="C100" s="38" t="s">
        <v>22</v>
      </c>
      <c r="D100" s="39" t="s">
        <v>23</v>
      </c>
      <c r="E100" s="39">
        <v>1</v>
      </c>
      <c r="F100" s="40"/>
      <c r="G100" s="15">
        <f t="shared" ref="G100:G131" si="3">E100*F100</f>
        <v>0</v>
      </c>
      <c r="H100" s="37" t="s">
        <v>125</v>
      </c>
    </row>
    <row r="101" s="22" customFormat="1" ht="13.5" spans="1:8">
      <c r="A101" s="36">
        <v>98</v>
      </c>
      <c r="B101" s="37" t="s">
        <v>126</v>
      </c>
      <c r="C101" s="38" t="s">
        <v>22</v>
      </c>
      <c r="D101" s="39" t="s">
        <v>23</v>
      </c>
      <c r="E101" s="39">
        <v>1</v>
      </c>
      <c r="F101" s="40"/>
      <c r="G101" s="15">
        <f t="shared" si="3"/>
        <v>0</v>
      </c>
      <c r="H101" s="37" t="s">
        <v>127</v>
      </c>
    </row>
    <row r="102" s="22" customFormat="1" ht="13.5" spans="1:8">
      <c r="A102" s="36">
        <v>99</v>
      </c>
      <c r="B102" s="37" t="s">
        <v>128</v>
      </c>
      <c r="C102" s="38" t="s">
        <v>22</v>
      </c>
      <c r="D102" s="39" t="s">
        <v>23</v>
      </c>
      <c r="E102" s="39">
        <v>1</v>
      </c>
      <c r="F102" s="40"/>
      <c r="G102" s="15">
        <f t="shared" si="3"/>
        <v>0</v>
      </c>
      <c r="H102" s="37" t="s">
        <v>127</v>
      </c>
    </row>
    <row r="103" s="22" customFormat="1" ht="13.5" spans="1:8">
      <c r="A103" s="36">
        <v>100</v>
      </c>
      <c r="B103" s="37" t="s">
        <v>129</v>
      </c>
      <c r="C103" s="38" t="s">
        <v>22</v>
      </c>
      <c r="D103" s="39" t="s">
        <v>23</v>
      </c>
      <c r="E103" s="39">
        <v>1</v>
      </c>
      <c r="F103" s="40"/>
      <c r="G103" s="15">
        <f t="shared" si="3"/>
        <v>0</v>
      </c>
      <c r="H103" s="37" t="s">
        <v>127</v>
      </c>
    </row>
    <row r="104" s="22" customFormat="1" ht="13.5" spans="1:8">
      <c r="A104" s="36">
        <v>101</v>
      </c>
      <c r="B104" s="37" t="s">
        <v>130</v>
      </c>
      <c r="C104" s="38" t="s">
        <v>22</v>
      </c>
      <c r="D104" s="39" t="s">
        <v>23</v>
      </c>
      <c r="E104" s="39">
        <v>1</v>
      </c>
      <c r="F104" s="40"/>
      <c r="G104" s="15">
        <f t="shared" si="3"/>
        <v>0</v>
      </c>
      <c r="H104" s="37" t="s">
        <v>127</v>
      </c>
    </row>
    <row r="105" s="22" customFormat="1" ht="13.5" spans="1:8">
      <c r="A105" s="36">
        <v>102</v>
      </c>
      <c r="B105" s="37" t="s">
        <v>131</v>
      </c>
      <c r="C105" s="38" t="s">
        <v>22</v>
      </c>
      <c r="D105" s="39" t="s">
        <v>23</v>
      </c>
      <c r="E105" s="39">
        <v>1</v>
      </c>
      <c r="F105" s="40"/>
      <c r="G105" s="15">
        <f t="shared" si="3"/>
        <v>0</v>
      </c>
      <c r="H105" s="37" t="s">
        <v>127</v>
      </c>
    </row>
    <row r="106" s="22" customFormat="1" ht="13.5" spans="1:8">
      <c r="A106" s="36">
        <v>103</v>
      </c>
      <c r="B106" s="37" t="s">
        <v>132</v>
      </c>
      <c r="C106" s="38" t="s">
        <v>22</v>
      </c>
      <c r="D106" s="39" t="s">
        <v>23</v>
      </c>
      <c r="E106" s="39">
        <v>1</v>
      </c>
      <c r="F106" s="40"/>
      <c r="G106" s="15">
        <f t="shared" si="3"/>
        <v>0</v>
      </c>
      <c r="H106" s="37" t="s">
        <v>127</v>
      </c>
    </row>
    <row r="107" s="22" customFormat="1" ht="13.5" spans="1:8">
      <c r="A107" s="36">
        <v>104</v>
      </c>
      <c r="B107" s="37" t="s">
        <v>133</v>
      </c>
      <c r="C107" s="38" t="s">
        <v>22</v>
      </c>
      <c r="D107" s="39" t="s">
        <v>23</v>
      </c>
      <c r="E107" s="39">
        <v>1</v>
      </c>
      <c r="F107" s="40"/>
      <c r="G107" s="15">
        <f t="shared" si="3"/>
        <v>0</v>
      </c>
      <c r="H107" s="37" t="s">
        <v>134</v>
      </c>
    </row>
    <row r="108" s="22" customFormat="1" ht="13.5" spans="1:8">
      <c r="A108" s="36">
        <v>105</v>
      </c>
      <c r="B108" s="37" t="s">
        <v>135</v>
      </c>
      <c r="C108" s="38" t="s">
        <v>22</v>
      </c>
      <c r="D108" s="39" t="s">
        <v>23</v>
      </c>
      <c r="E108" s="39">
        <v>1</v>
      </c>
      <c r="F108" s="40"/>
      <c r="G108" s="15">
        <f t="shared" si="3"/>
        <v>0</v>
      </c>
      <c r="H108" s="37" t="s">
        <v>134</v>
      </c>
    </row>
    <row r="109" s="22" customFormat="1" ht="13.5" spans="1:8">
      <c r="A109" s="36">
        <v>106</v>
      </c>
      <c r="B109" s="37" t="s">
        <v>136</v>
      </c>
      <c r="C109" s="38" t="s">
        <v>22</v>
      </c>
      <c r="D109" s="39" t="s">
        <v>23</v>
      </c>
      <c r="E109" s="39">
        <v>1</v>
      </c>
      <c r="F109" s="40"/>
      <c r="G109" s="15">
        <f t="shared" si="3"/>
        <v>0</v>
      </c>
      <c r="H109" s="37" t="s">
        <v>134</v>
      </c>
    </row>
    <row r="110" s="22" customFormat="1" ht="13.5" spans="1:8">
      <c r="A110" s="36">
        <v>107</v>
      </c>
      <c r="B110" s="37" t="s">
        <v>137</v>
      </c>
      <c r="C110" s="38" t="s">
        <v>22</v>
      </c>
      <c r="D110" s="39" t="s">
        <v>23</v>
      </c>
      <c r="E110" s="39">
        <v>1</v>
      </c>
      <c r="F110" s="40"/>
      <c r="G110" s="15">
        <f t="shared" si="3"/>
        <v>0</v>
      </c>
      <c r="H110" s="37" t="s">
        <v>134</v>
      </c>
    </row>
    <row r="111" s="22" customFormat="1" ht="13.5" spans="1:8">
      <c r="A111" s="36">
        <v>108</v>
      </c>
      <c r="B111" s="37" t="s">
        <v>138</v>
      </c>
      <c r="C111" s="38" t="s">
        <v>22</v>
      </c>
      <c r="D111" s="39" t="s">
        <v>23</v>
      </c>
      <c r="E111" s="39">
        <v>1</v>
      </c>
      <c r="F111" s="40"/>
      <c r="G111" s="15">
        <f t="shared" si="3"/>
        <v>0</v>
      </c>
      <c r="H111" s="37" t="s">
        <v>134</v>
      </c>
    </row>
    <row r="112" s="22" customFormat="1" ht="13.5" spans="1:8">
      <c r="A112" s="36">
        <v>109</v>
      </c>
      <c r="B112" s="37" t="s">
        <v>139</v>
      </c>
      <c r="C112" s="38" t="s">
        <v>22</v>
      </c>
      <c r="D112" s="39" t="s">
        <v>23</v>
      </c>
      <c r="E112" s="39">
        <v>1</v>
      </c>
      <c r="F112" s="40"/>
      <c r="G112" s="15">
        <f t="shared" si="3"/>
        <v>0</v>
      </c>
      <c r="H112" s="37" t="s">
        <v>134</v>
      </c>
    </row>
    <row r="113" s="22" customFormat="1" ht="13.5" spans="1:8">
      <c r="A113" s="36">
        <v>110</v>
      </c>
      <c r="B113" s="37" t="s">
        <v>140</v>
      </c>
      <c r="C113" s="38" t="s">
        <v>22</v>
      </c>
      <c r="D113" s="39" t="s">
        <v>23</v>
      </c>
      <c r="E113" s="39">
        <v>1</v>
      </c>
      <c r="F113" s="40"/>
      <c r="G113" s="15">
        <f t="shared" si="3"/>
        <v>0</v>
      </c>
      <c r="H113" s="37" t="s">
        <v>141</v>
      </c>
    </row>
    <row r="114" s="22" customFormat="1" ht="13.5" spans="1:8">
      <c r="A114" s="36">
        <v>111</v>
      </c>
      <c r="B114" s="37" t="s">
        <v>142</v>
      </c>
      <c r="C114" s="38" t="s">
        <v>22</v>
      </c>
      <c r="D114" s="39" t="s">
        <v>23</v>
      </c>
      <c r="E114" s="39">
        <v>1</v>
      </c>
      <c r="F114" s="40"/>
      <c r="G114" s="15">
        <f t="shared" si="3"/>
        <v>0</v>
      </c>
      <c r="H114" s="37" t="s">
        <v>141</v>
      </c>
    </row>
    <row r="115" s="22" customFormat="1" ht="13.5" spans="1:8">
      <c r="A115" s="36">
        <v>112</v>
      </c>
      <c r="B115" s="37" t="s">
        <v>143</v>
      </c>
      <c r="C115" s="38" t="s">
        <v>22</v>
      </c>
      <c r="D115" s="39" t="s">
        <v>23</v>
      </c>
      <c r="E115" s="39">
        <v>1</v>
      </c>
      <c r="F115" s="40"/>
      <c r="G115" s="15">
        <f t="shared" si="3"/>
        <v>0</v>
      </c>
      <c r="H115" s="37" t="s">
        <v>141</v>
      </c>
    </row>
    <row r="116" s="22" customFormat="1" ht="13.5" spans="1:8">
      <c r="A116" s="36">
        <v>113</v>
      </c>
      <c r="B116" s="37" t="s">
        <v>144</v>
      </c>
      <c r="C116" s="38" t="s">
        <v>22</v>
      </c>
      <c r="D116" s="39" t="s">
        <v>23</v>
      </c>
      <c r="E116" s="39">
        <v>1</v>
      </c>
      <c r="F116" s="40"/>
      <c r="G116" s="15">
        <f t="shared" si="3"/>
        <v>0</v>
      </c>
      <c r="H116" s="37" t="s">
        <v>141</v>
      </c>
    </row>
    <row r="117" s="22" customFormat="1" ht="13.5" spans="1:8">
      <c r="A117" s="36">
        <v>114</v>
      </c>
      <c r="B117" s="37" t="s">
        <v>145</v>
      </c>
      <c r="C117" s="38" t="s">
        <v>22</v>
      </c>
      <c r="D117" s="39" t="s">
        <v>23</v>
      </c>
      <c r="E117" s="39">
        <v>1</v>
      </c>
      <c r="F117" s="40"/>
      <c r="G117" s="15">
        <f t="shared" si="3"/>
        <v>0</v>
      </c>
      <c r="H117" s="37" t="s">
        <v>141</v>
      </c>
    </row>
    <row r="118" s="22" customFormat="1" ht="13.5" spans="1:8">
      <c r="A118" s="36">
        <v>115</v>
      </c>
      <c r="B118" s="37" t="s">
        <v>146</v>
      </c>
      <c r="C118" s="38" t="s">
        <v>22</v>
      </c>
      <c r="D118" s="39" t="s">
        <v>23</v>
      </c>
      <c r="E118" s="39">
        <v>1</v>
      </c>
      <c r="F118" s="40"/>
      <c r="G118" s="15">
        <f t="shared" si="3"/>
        <v>0</v>
      </c>
      <c r="H118" s="37" t="s">
        <v>141</v>
      </c>
    </row>
    <row r="119" s="22" customFormat="1" ht="13.5" spans="1:8">
      <c r="A119" s="36">
        <v>116</v>
      </c>
      <c r="B119" s="37" t="s">
        <v>147</v>
      </c>
      <c r="C119" s="38" t="s">
        <v>22</v>
      </c>
      <c r="D119" s="39" t="s">
        <v>23</v>
      </c>
      <c r="E119" s="39">
        <v>1</v>
      </c>
      <c r="F119" s="40"/>
      <c r="G119" s="15">
        <f t="shared" si="3"/>
        <v>0</v>
      </c>
      <c r="H119" s="37" t="s">
        <v>148</v>
      </c>
    </row>
    <row r="120" s="22" customFormat="1" ht="13.5" spans="1:8">
      <c r="A120" s="36">
        <v>117</v>
      </c>
      <c r="B120" s="37" t="s">
        <v>149</v>
      </c>
      <c r="C120" s="38" t="s">
        <v>22</v>
      </c>
      <c r="D120" s="39" t="s">
        <v>23</v>
      </c>
      <c r="E120" s="39">
        <v>1</v>
      </c>
      <c r="F120" s="40"/>
      <c r="G120" s="15">
        <f t="shared" si="3"/>
        <v>0</v>
      </c>
      <c r="H120" s="37" t="s">
        <v>148</v>
      </c>
    </row>
    <row r="121" s="22" customFormat="1" ht="13.5" spans="1:8">
      <c r="A121" s="36">
        <v>118</v>
      </c>
      <c r="B121" s="37" t="s">
        <v>150</v>
      </c>
      <c r="C121" s="38" t="s">
        <v>22</v>
      </c>
      <c r="D121" s="39" t="s">
        <v>23</v>
      </c>
      <c r="E121" s="39">
        <v>1</v>
      </c>
      <c r="F121" s="40"/>
      <c r="G121" s="15">
        <f t="shared" si="3"/>
        <v>0</v>
      </c>
      <c r="H121" s="37" t="s">
        <v>148</v>
      </c>
    </row>
    <row r="122" s="22" customFormat="1" ht="13.5" spans="1:8">
      <c r="A122" s="36">
        <v>119</v>
      </c>
      <c r="B122" s="37" t="s">
        <v>151</v>
      </c>
      <c r="C122" s="38" t="s">
        <v>22</v>
      </c>
      <c r="D122" s="39" t="s">
        <v>23</v>
      </c>
      <c r="E122" s="39">
        <v>1</v>
      </c>
      <c r="F122" s="40"/>
      <c r="G122" s="15">
        <f t="shared" si="3"/>
        <v>0</v>
      </c>
      <c r="H122" s="37" t="s">
        <v>148</v>
      </c>
    </row>
    <row r="123" s="22" customFormat="1" ht="13.5" spans="1:8">
      <c r="A123" s="36">
        <v>120</v>
      </c>
      <c r="B123" s="37" t="s">
        <v>152</v>
      </c>
      <c r="C123" s="38" t="s">
        <v>22</v>
      </c>
      <c r="D123" s="39" t="s">
        <v>23</v>
      </c>
      <c r="E123" s="39">
        <v>1</v>
      </c>
      <c r="F123" s="40"/>
      <c r="G123" s="15">
        <f t="shared" si="3"/>
        <v>0</v>
      </c>
      <c r="H123" s="37" t="s">
        <v>148</v>
      </c>
    </row>
    <row r="124" s="22" customFormat="1" ht="13.5" spans="1:8">
      <c r="A124" s="36">
        <v>121</v>
      </c>
      <c r="B124" s="37" t="s">
        <v>153</v>
      </c>
      <c r="C124" s="38" t="s">
        <v>22</v>
      </c>
      <c r="D124" s="39" t="s">
        <v>23</v>
      </c>
      <c r="E124" s="39">
        <v>1</v>
      </c>
      <c r="F124" s="40"/>
      <c r="G124" s="15">
        <f t="shared" si="3"/>
        <v>0</v>
      </c>
      <c r="H124" s="37" t="s">
        <v>148</v>
      </c>
    </row>
    <row r="125" s="22" customFormat="1" ht="13.5" spans="1:8">
      <c r="A125" s="36">
        <v>122</v>
      </c>
      <c r="B125" s="37" t="s">
        <v>154</v>
      </c>
      <c r="C125" s="38" t="s">
        <v>22</v>
      </c>
      <c r="D125" s="39" t="s">
        <v>23</v>
      </c>
      <c r="E125" s="39">
        <v>1</v>
      </c>
      <c r="F125" s="40"/>
      <c r="G125" s="15">
        <f t="shared" si="3"/>
        <v>0</v>
      </c>
      <c r="H125" s="37" t="s">
        <v>155</v>
      </c>
    </row>
    <row r="126" s="22" customFormat="1" ht="13.5" spans="1:8">
      <c r="A126" s="36">
        <v>123</v>
      </c>
      <c r="B126" s="37" t="s">
        <v>156</v>
      </c>
      <c r="C126" s="38" t="s">
        <v>22</v>
      </c>
      <c r="D126" s="39" t="s">
        <v>23</v>
      </c>
      <c r="E126" s="39">
        <v>1</v>
      </c>
      <c r="F126" s="40"/>
      <c r="G126" s="15">
        <f t="shared" si="3"/>
        <v>0</v>
      </c>
      <c r="H126" s="37" t="s">
        <v>155</v>
      </c>
    </row>
    <row r="127" s="22" customFormat="1" ht="13.5" spans="1:8">
      <c r="A127" s="36">
        <v>124</v>
      </c>
      <c r="B127" s="37" t="s">
        <v>157</v>
      </c>
      <c r="C127" s="38" t="s">
        <v>22</v>
      </c>
      <c r="D127" s="39" t="s">
        <v>23</v>
      </c>
      <c r="E127" s="39">
        <v>1</v>
      </c>
      <c r="F127" s="40"/>
      <c r="G127" s="15">
        <f t="shared" si="3"/>
        <v>0</v>
      </c>
      <c r="H127" s="37" t="s">
        <v>155</v>
      </c>
    </row>
    <row r="128" s="22" customFormat="1" ht="13.5" spans="1:8">
      <c r="A128" s="36">
        <v>125</v>
      </c>
      <c r="B128" s="37" t="s">
        <v>158</v>
      </c>
      <c r="C128" s="38" t="s">
        <v>22</v>
      </c>
      <c r="D128" s="39" t="s">
        <v>23</v>
      </c>
      <c r="E128" s="39">
        <v>1</v>
      </c>
      <c r="F128" s="40"/>
      <c r="G128" s="15">
        <f t="shared" si="3"/>
        <v>0</v>
      </c>
      <c r="H128" s="37" t="s">
        <v>155</v>
      </c>
    </row>
    <row r="129" s="22" customFormat="1" ht="13.5" spans="1:8">
      <c r="A129" s="36">
        <v>126</v>
      </c>
      <c r="B129" s="37" t="s">
        <v>159</v>
      </c>
      <c r="C129" s="38" t="s">
        <v>22</v>
      </c>
      <c r="D129" s="39" t="s">
        <v>23</v>
      </c>
      <c r="E129" s="39">
        <v>2</v>
      </c>
      <c r="F129" s="40"/>
      <c r="G129" s="15">
        <f t="shared" si="3"/>
        <v>0</v>
      </c>
      <c r="H129" s="37" t="s">
        <v>155</v>
      </c>
    </row>
    <row r="130" s="22" customFormat="1" ht="13.5" spans="1:8">
      <c r="A130" s="36">
        <v>127</v>
      </c>
      <c r="B130" s="37" t="s">
        <v>160</v>
      </c>
      <c r="C130" s="38" t="s">
        <v>22</v>
      </c>
      <c r="D130" s="39" t="s">
        <v>23</v>
      </c>
      <c r="E130" s="39">
        <v>2</v>
      </c>
      <c r="F130" s="47"/>
      <c r="G130" s="15">
        <f t="shared" si="3"/>
        <v>0</v>
      </c>
      <c r="H130" s="37" t="s">
        <v>155</v>
      </c>
    </row>
    <row r="131" s="22" customFormat="1" ht="60" spans="1:8">
      <c r="A131" s="36">
        <v>128</v>
      </c>
      <c r="B131" s="37" t="s">
        <v>161</v>
      </c>
      <c r="C131" s="38" t="s">
        <v>22</v>
      </c>
      <c r="D131" s="39" t="s">
        <v>23</v>
      </c>
      <c r="E131" s="39">
        <v>10</v>
      </c>
      <c r="F131" s="47"/>
      <c r="G131" s="15">
        <f t="shared" si="3"/>
        <v>0</v>
      </c>
      <c r="H131" s="37" t="s">
        <v>162</v>
      </c>
    </row>
    <row r="132" s="22" customFormat="1" ht="48" spans="1:8">
      <c r="A132" s="36">
        <v>129</v>
      </c>
      <c r="B132" s="37" t="s">
        <v>163</v>
      </c>
      <c r="C132" s="38" t="s">
        <v>22</v>
      </c>
      <c r="D132" s="39" t="s">
        <v>23</v>
      </c>
      <c r="E132" s="39">
        <v>8</v>
      </c>
      <c r="F132" s="47"/>
      <c r="G132" s="15">
        <f t="shared" ref="G132:G163" si="4">E132*F132</f>
        <v>0</v>
      </c>
      <c r="H132" s="37" t="s">
        <v>162</v>
      </c>
    </row>
    <row r="133" s="22" customFormat="1" ht="13.5" spans="1:8">
      <c r="A133" s="36">
        <v>130</v>
      </c>
      <c r="B133" s="37" t="s">
        <v>164</v>
      </c>
      <c r="C133" s="38" t="s">
        <v>22</v>
      </c>
      <c r="D133" s="39" t="s">
        <v>23</v>
      </c>
      <c r="E133" s="39">
        <v>1</v>
      </c>
      <c r="F133" s="47"/>
      <c r="G133" s="15">
        <f t="shared" si="4"/>
        <v>0</v>
      </c>
      <c r="H133" s="37" t="s">
        <v>162</v>
      </c>
    </row>
    <row r="134" s="22" customFormat="1" ht="36" spans="1:8">
      <c r="A134" s="36">
        <v>131</v>
      </c>
      <c r="B134" s="37" t="s">
        <v>165</v>
      </c>
      <c r="C134" s="38" t="s">
        <v>22</v>
      </c>
      <c r="D134" s="39" t="s">
        <v>23</v>
      </c>
      <c r="E134" s="39">
        <v>6</v>
      </c>
      <c r="F134" s="47"/>
      <c r="G134" s="15">
        <f t="shared" si="4"/>
        <v>0</v>
      </c>
      <c r="H134" s="37" t="s">
        <v>162</v>
      </c>
    </row>
    <row r="135" s="22" customFormat="1" ht="24" spans="1:8">
      <c r="A135" s="36">
        <v>132</v>
      </c>
      <c r="B135" s="37" t="s">
        <v>166</v>
      </c>
      <c r="C135" s="38" t="s">
        <v>22</v>
      </c>
      <c r="D135" s="39" t="s">
        <v>23</v>
      </c>
      <c r="E135" s="39">
        <v>3</v>
      </c>
      <c r="F135" s="47"/>
      <c r="G135" s="15">
        <f t="shared" si="4"/>
        <v>0</v>
      </c>
      <c r="H135" s="37" t="s">
        <v>162</v>
      </c>
    </row>
    <row r="136" s="22" customFormat="1" ht="13.5" spans="1:8">
      <c r="A136" s="36">
        <v>133</v>
      </c>
      <c r="B136" s="37" t="s">
        <v>167</v>
      </c>
      <c r="C136" s="38" t="s">
        <v>22</v>
      </c>
      <c r="D136" s="39" t="s">
        <v>23</v>
      </c>
      <c r="E136" s="39">
        <v>1</v>
      </c>
      <c r="F136" s="47"/>
      <c r="G136" s="15">
        <f t="shared" si="4"/>
        <v>0</v>
      </c>
      <c r="H136" s="37" t="s">
        <v>162</v>
      </c>
    </row>
    <row r="137" s="22" customFormat="1" ht="13.5" spans="1:8">
      <c r="A137" s="36">
        <v>134</v>
      </c>
      <c r="B137" s="37" t="s">
        <v>168</v>
      </c>
      <c r="C137" s="38" t="s">
        <v>22</v>
      </c>
      <c r="D137" s="39" t="s">
        <v>23</v>
      </c>
      <c r="E137" s="39">
        <v>1</v>
      </c>
      <c r="F137" s="47"/>
      <c r="G137" s="15">
        <f t="shared" si="4"/>
        <v>0</v>
      </c>
      <c r="H137" s="37" t="s">
        <v>162</v>
      </c>
    </row>
    <row r="138" s="22" customFormat="1" ht="13.5" spans="1:8">
      <c r="A138" s="36">
        <v>135</v>
      </c>
      <c r="B138" s="37" t="s">
        <v>169</v>
      </c>
      <c r="C138" s="38" t="s">
        <v>22</v>
      </c>
      <c r="D138" s="39" t="s">
        <v>23</v>
      </c>
      <c r="E138" s="39">
        <v>1</v>
      </c>
      <c r="F138" s="47"/>
      <c r="G138" s="15">
        <f t="shared" si="4"/>
        <v>0</v>
      </c>
      <c r="H138" s="37" t="s">
        <v>162</v>
      </c>
    </row>
    <row r="139" s="22" customFormat="1" ht="13.5" spans="1:8">
      <c r="A139" s="36">
        <v>136</v>
      </c>
      <c r="B139" s="37" t="s">
        <v>170</v>
      </c>
      <c r="C139" s="38" t="s">
        <v>22</v>
      </c>
      <c r="D139" s="39" t="s">
        <v>23</v>
      </c>
      <c r="E139" s="39">
        <v>2</v>
      </c>
      <c r="F139" s="47"/>
      <c r="G139" s="15">
        <f t="shared" si="4"/>
        <v>0</v>
      </c>
      <c r="H139" s="37" t="s">
        <v>162</v>
      </c>
    </row>
    <row r="140" s="22" customFormat="1" ht="13.5" spans="1:8">
      <c r="A140" s="36">
        <v>137</v>
      </c>
      <c r="B140" s="37" t="s">
        <v>171</v>
      </c>
      <c r="C140" s="38" t="s">
        <v>22</v>
      </c>
      <c r="D140" s="39" t="s">
        <v>23</v>
      </c>
      <c r="E140" s="39">
        <v>1</v>
      </c>
      <c r="F140" s="47"/>
      <c r="G140" s="15">
        <f t="shared" si="4"/>
        <v>0</v>
      </c>
      <c r="H140" s="37" t="s">
        <v>162</v>
      </c>
    </row>
    <row r="141" s="22" customFormat="1" ht="13.5" spans="1:8">
      <c r="A141" s="36">
        <v>138</v>
      </c>
      <c r="B141" s="37" t="s">
        <v>172</v>
      </c>
      <c r="C141" s="38" t="s">
        <v>22</v>
      </c>
      <c r="D141" s="39" t="s">
        <v>23</v>
      </c>
      <c r="E141" s="39">
        <v>1</v>
      </c>
      <c r="F141" s="47"/>
      <c r="G141" s="15">
        <f t="shared" si="4"/>
        <v>0</v>
      </c>
      <c r="H141" s="37" t="s">
        <v>173</v>
      </c>
    </row>
    <row r="142" s="22" customFormat="1" ht="13.5" spans="1:8">
      <c r="A142" s="36">
        <v>139</v>
      </c>
      <c r="B142" s="37" t="s">
        <v>174</v>
      </c>
      <c r="C142" s="38" t="s">
        <v>22</v>
      </c>
      <c r="D142" s="39" t="s">
        <v>23</v>
      </c>
      <c r="E142" s="39">
        <v>1</v>
      </c>
      <c r="F142" s="47"/>
      <c r="G142" s="15">
        <f t="shared" si="4"/>
        <v>0</v>
      </c>
      <c r="H142" s="37" t="s">
        <v>173</v>
      </c>
    </row>
    <row r="143" s="22" customFormat="1" ht="13.5" spans="1:8">
      <c r="A143" s="36">
        <v>140</v>
      </c>
      <c r="B143" s="37" t="s">
        <v>175</v>
      </c>
      <c r="C143" s="38" t="s">
        <v>22</v>
      </c>
      <c r="D143" s="39" t="s">
        <v>23</v>
      </c>
      <c r="E143" s="39">
        <v>1</v>
      </c>
      <c r="F143" s="47"/>
      <c r="G143" s="15">
        <f t="shared" si="4"/>
        <v>0</v>
      </c>
      <c r="H143" s="37" t="s">
        <v>173</v>
      </c>
    </row>
    <row r="144" s="22" customFormat="1" ht="13.5" spans="1:8">
      <c r="A144" s="36">
        <v>141</v>
      </c>
      <c r="B144" s="37" t="s">
        <v>176</v>
      </c>
      <c r="C144" s="38" t="s">
        <v>22</v>
      </c>
      <c r="D144" s="39" t="s">
        <v>23</v>
      </c>
      <c r="E144" s="39">
        <v>1</v>
      </c>
      <c r="F144" s="47"/>
      <c r="G144" s="15">
        <f t="shared" si="4"/>
        <v>0</v>
      </c>
      <c r="H144" s="37" t="s">
        <v>173</v>
      </c>
    </row>
    <row r="145" s="22" customFormat="1" ht="48" spans="1:8">
      <c r="A145" s="36">
        <v>142</v>
      </c>
      <c r="B145" s="37" t="s">
        <v>177</v>
      </c>
      <c r="C145" s="38" t="s">
        <v>22</v>
      </c>
      <c r="D145" s="39" t="s">
        <v>23</v>
      </c>
      <c r="E145" s="39">
        <v>12</v>
      </c>
      <c r="F145" s="47"/>
      <c r="G145" s="15">
        <f t="shared" si="4"/>
        <v>0</v>
      </c>
      <c r="H145" s="37" t="s">
        <v>173</v>
      </c>
    </row>
    <row r="146" s="22" customFormat="1" ht="13.5" spans="1:8">
      <c r="A146" s="36">
        <v>143</v>
      </c>
      <c r="B146" s="37" t="s">
        <v>178</v>
      </c>
      <c r="C146" s="38" t="s">
        <v>22</v>
      </c>
      <c r="D146" s="39" t="s">
        <v>23</v>
      </c>
      <c r="E146" s="39">
        <v>1</v>
      </c>
      <c r="F146" s="47"/>
      <c r="G146" s="15">
        <f t="shared" si="4"/>
        <v>0</v>
      </c>
      <c r="H146" s="37" t="s">
        <v>179</v>
      </c>
    </row>
    <row r="147" s="22" customFormat="1" ht="13.5" spans="1:8">
      <c r="A147" s="36">
        <v>144</v>
      </c>
      <c r="B147" s="37" t="s">
        <v>180</v>
      </c>
      <c r="C147" s="38" t="s">
        <v>22</v>
      </c>
      <c r="D147" s="39" t="s">
        <v>23</v>
      </c>
      <c r="E147" s="39">
        <v>1</v>
      </c>
      <c r="F147" s="47"/>
      <c r="G147" s="15">
        <f t="shared" si="4"/>
        <v>0</v>
      </c>
      <c r="H147" s="37" t="s">
        <v>179</v>
      </c>
    </row>
    <row r="148" s="22" customFormat="1" ht="13.5" spans="1:8">
      <c r="A148" s="36">
        <v>145</v>
      </c>
      <c r="B148" s="37" t="s">
        <v>181</v>
      </c>
      <c r="C148" s="38" t="s">
        <v>22</v>
      </c>
      <c r="D148" s="39" t="s">
        <v>23</v>
      </c>
      <c r="E148" s="39">
        <v>1</v>
      </c>
      <c r="F148" s="47"/>
      <c r="G148" s="15">
        <f t="shared" si="4"/>
        <v>0</v>
      </c>
      <c r="H148" s="37" t="s">
        <v>179</v>
      </c>
    </row>
    <row r="149" s="22" customFormat="1" ht="13.5" spans="1:8">
      <c r="A149" s="36">
        <v>146</v>
      </c>
      <c r="B149" s="37" t="s">
        <v>182</v>
      </c>
      <c r="C149" s="38" t="s">
        <v>22</v>
      </c>
      <c r="D149" s="39" t="s">
        <v>23</v>
      </c>
      <c r="E149" s="39">
        <v>1</v>
      </c>
      <c r="F149" s="47"/>
      <c r="G149" s="15">
        <f t="shared" si="4"/>
        <v>0</v>
      </c>
      <c r="H149" s="37" t="s">
        <v>179</v>
      </c>
    </row>
    <row r="150" s="22" customFormat="1" ht="13.5" spans="1:8">
      <c r="A150" s="36">
        <v>147</v>
      </c>
      <c r="B150" s="37" t="s">
        <v>183</v>
      </c>
      <c r="C150" s="38" t="s">
        <v>22</v>
      </c>
      <c r="D150" s="39" t="s">
        <v>23</v>
      </c>
      <c r="E150" s="39">
        <v>1</v>
      </c>
      <c r="F150" s="47"/>
      <c r="G150" s="15">
        <f t="shared" si="4"/>
        <v>0</v>
      </c>
      <c r="H150" s="37" t="s">
        <v>179</v>
      </c>
    </row>
    <row r="151" s="22" customFormat="1" ht="13.5" spans="1:8">
      <c r="A151" s="36">
        <v>148</v>
      </c>
      <c r="B151" s="37" t="s">
        <v>184</v>
      </c>
      <c r="C151" s="38" t="s">
        <v>22</v>
      </c>
      <c r="D151" s="39" t="s">
        <v>23</v>
      </c>
      <c r="E151" s="39">
        <v>1</v>
      </c>
      <c r="F151" s="47"/>
      <c r="G151" s="15">
        <f t="shared" si="4"/>
        <v>0</v>
      </c>
      <c r="H151" s="37" t="s">
        <v>179</v>
      </c>
    </row>
    <row r="152" s="22" customFormat="1" ht="13.5" spans="1:8">
      <c r="A152" s="36">
        <v>149</v>
      </c>
      <c r="B152" s="37" t="s">
        <v>185</v>
      </c>
      <c r="C152" s="38" t="s">
        <v>22</v>
      </c>
      <c r="D152" s="39" t="s">
        <v>23</v>
      </c>
      <c r="E152" s="39">
        <v>1</v>
      </c>
      <c r="F152" s="47"/>
      <c r="G152" s="15">
        <f t="shared" si="4"/>
        <v>0</v>
      </c>
      <c r="H152" s="37" t="s">
        <v>179</v>
      </c>
    </row>
    <row r="153" s="22" customFormat="1" ht="13.5" spans="1:8">
      <c r="A153" s="36">
        <v>150</v>
      </c>
      <c r="B153" s="37" t="s">
        <v>186</v>
      </c>
      <c r="C153" s="38" t="s">
        <v>22</v>
      </c>
      <c r="D153" s="39" t="s">
        <v>23</v>
      </c>
      <c r="E153" s="39">
        <v>1</v>
      </c>
      <c r="F153" s="47"/>
      <c r="G153" s="15">
        <f t="shared" si="4"/>
        <v>0</v>
      </c>
      <c r="H153" s="37" t="s">
        <v>179</v>
      </c>
    </row>
    <row r="154" s="22" customFormat="1" ht="13.5" spans="1:8">
      <c r="A154" s="36">
        <v>151</v>
      </c>
      <c r="B154" s="37" t="s">
        <v>187</v>
      </c>
      <c r="C154" s="38" t="s">
        <v>22</v>
      </c>
      <c r="D154" s="39" t="s">
        <v>23</v>
      </c>
      <c r="E154" s="39">
        <v>1</v>
      </c>
      <c r="F154" s="47"/>
      <c r="G154" s="15">
        <f t="shared" si="4"/>
        <v>0</v>
      </c>
      <c r="H154" s="37" t="s">
        <v>179</v>
      </c>
    </row>
    <row r="155" s="22" customFormat="1" ht="13.5" spans="1:8">
      <c r="A155" s="36">
        <v>152</v>
      </c>
      <c r="B155" s="37" t="s">
        <v>188</v>
      </c>
      <c r="C155" s="38" t="s">
        <v>22</v>
      </c>
      <c r="D155" s="39" t="s">
        <v>23</v>
      </c>
      <c r="E155" s="39">
        <v>1</v>
      </c>
      <c r="F155" s="47"/>
      <c r="G155" s="15">
        <f t="shared" si="4"/>
        <v>0</v>
      </c>
      <c r="H155" s="37" t="s">
        <v>179</v>
      </c>
    </row>
    <row r="156" s="22" customFormat="1" ht="13.5" spans="1:8">
      <c r="A156" s="36">
        <v>153</v>
      </c>
      <c r="B156" s="37" t="s">
        <v>189</v>
      </c>
      <c r="C156" s="38" t="s">
        <v>22</v>
      </c>
      <c r="D156" s="39" t="s">
        <v>23</v>
      </c>
      <c r="E156" s="39">
        <v>1</v>
      </c>
      <c r="F156" s="47"/>
      <c r="G156" s="15">
        <f t="shared" si="4"/>
        <v>0</v>
      </c>
      <c r="H156" s="37" t="s">
        <v>179</v>
      </c>
    </row>
    <row r="157" s="22" customFormat="1" ht="13.5" spans="1:8">
      <c r="A157" s="36">
        <v>154</v>
      </c>
      <c r="B157" s="37" t="s">
        <v>190</v>
      </c>
      <c r="C157" s="38" t="s">
        <v>22</v>
      </c>
      <c r="D157" s="39" t="s">
        <v>23</v>
      </c>
      <c r="E157" s="39">
        <v>1</v>
      </c>
      <c r="F157" s="47"/>
      <c r="G157" s="15">
        <f t="shared" si="4"/>
        <v>0</v>
      </c>
      <c r="H157" s="37" t="s">
        <v>179</v>
      </c>
    </row>
    <row r="158" s="22" customFormat="1" ht="13.5" spans="1:8">
      <c r="A158" s="36">
        <v>155</v>
      </c>
      <c r="B158" s="37" t="s">
        <v>191</v>
      </c>
      <c r="C158" s="38" t="s">
        <v>22</v>
      </c>
      <c r="D158" s="39" t="s">
        <v>23</v>
      </c>
      <c r="E158" s="39">
        <v>1</v>
      </c>
      <c r="F158" s="47"/>
      <c r="G158" s="15">
        <f t="shared" si="4"/>
        <v>0</v>
      </c>
      <c r="H158" s="37" t="s">
        <v>179</v>
      </c>
    </row>
    <row r="159" s="22" customFormat="1" ht="13.5" spans="1:8">
      <c r="A159" s="36">
        <v>156</v>
      </c>
      <c r="B159" s="37" t="s">
        <v>192</v>
      </c>
      <c r="C159" s="38" t="s">
        <v>22</v>
      </c>
      <c r="D159" s="39" t="s">
        <v>23</v>
      </c>
      <c r="E159" s="39">
        <v>1</v>
      </c>
      <c r="F159" s="47"/>
      <c r="G159" s="15">
        <f t="shared" si="4"/>
        <v>0</v>
      </c>
      <c r="H159" s="37" t="s">
        <v>179</v>
      </c>
    </row>
    <row r="160" s="22" customFormat="1" ht="13.5" spans="1:8">
      <c r="A160" s="36">
        <v>157</v>
      </c>
      <c r="B160" s="37" t="s">
        <v>193</v>
      </c>
      <c r="C160" s="38" t="s">
        <v>22</v>
      </c>
      <c r="D160" s="39" t="s">
        <v>23</v>
      </c>
      <c r="E160" s="39">
        <v>1</v>
      </c>
      <c r="F160" s="47"/>
      <c r="G160" s="15">
        <f t="shared" si="4"/>
        <v>0</v>
      </c>
      <c r="H160" s="37" t="s">
        <v>179</v>
      </c>
    </row>
    <row r="161" s="22" customFormat="1" ht="13.5" spans="1:8">
      <c r="A161" s="36">
        <v>158</v>
      </c>
      <c r="B161" s="37" t="s">
        <v>194</v>
      </c>
      <c r="C161" s="38" t="s">
        <v>22</v>
      </c>
      <c r="D161" s="39" t="s">
        <v>23</v>
      </c>
      <c r="E161" s="39">
        <v>1</v>
      </c>
      <c r="F161" s="47"/>
      <c r="G161" s="15">
        <f t="shared" si="4"/>
        <v>0</v>
      </c>
      <c r="H161" s="37" t="s">
        <v>179</v>
      </c>
    </row>
    <row r="162" s="22" customFormat="1" ht="13.5" spans="1:8">
      <c r="A162" s="36">
        <v>159</v>
      </c>
      <c r="B162" s="37" t="s">
        <v>195</v>
      </c>
      <c r="C162" s="38" t="s">
        <v>22</v>
      </c>
      <c r="D162" s="39" t="s">
        <v>23</v>
      </c>
      <c r="E162" s="39">
        <v>1</v>
      </c>
      <c r="F162" s="47"/>
      <c r="G162" s="15">
        <f t="shared" si="4"/>
        <v>0</v>
      </c>
      <c r="H162" s="37" t="s">
        <v>179</v>
      </c>
    </row>
    <row r="163" s="22" customFormat="1" ht="13.5" spans="1:8">
      <c r="A163" s="36">
        <v>160</v>
      </c>
      <c r="B163" s="37" t="s">
        <v>196</v>
      </c>
      <c r="C163" s="38" t="s">
        <v>22</v>
      </c>
      <c r="D163" s="39" t="s">
        <v>23</v>
      </c>
      <c r="E163" s="39">
        <v>1</v>
      </c>
      <c r="F163" s="47"/>
      <c r="G163" s="15">
        <f t="shared" si="4"/>
        <v>0</v>
      </c>
      <c r="H163" s="37" t="s">
        <v>179</v>
      </c>
    </row>
    <row r="164" s="22" customFormat="1" ht="13.5" spans="1:8">
      <c r="A164" s="36">
        <v>161</v>
      </c>
      <c r="B164" s="37" t="s">
        <v>197</v>
      </c>
      <c r="C164" s="38" t="s">
        <v>22</v>
      </c>
      <c r="D164" s="39" t="s">
        <v>23</v>
      </c>
      <c r="E164" s="39">
        <v>1</v>
      </c>
      <c r="F164" s="47"/>
      <c r="G164" s="15">
        <f t="shared" ref="G164:G180" si="5">E164*F164</f>
        <v>0</v>
      </c>
      <c r="H164" s="37" t="s">
        <v>179</v>
      </c>
    </row>
    <row r="165" s="22" customFormat="1" ht="13.5" spans="1:8">
      <c r="A165" s="36">
        <v>162</v>
      </c>
      <c r="B165" s="37" t="s">
        <v>198</v>
      </c>
      <c r="C165" s="38" t="s">
        <v>22</v>
      </c>
      <c r="D165" s="39" t="s">
        <v>23</v>
      </c>
      <c r="E165" s="39">
        <v>1</v>
      </c>
      <c r="F165" s="47"/>
      <c r="G165" s="15">
        <f t="shared" si="5"/>
        <v>0</v>
      </c>
      <c r="H165" s="37" t="s">
        <v>179</v>
      </c>
    </row>
    <row r="166" s="22" customFormat="1" ht="13.5" spans="1:8">
      <c r="A166" s="36">
        <v>163</v>
      </c>
      <c r="B166" s="37" t="s">
        <v>199</v>
      </c>
      <c r="C166" s="38" t="s">
        <v>22</v>
      </c>
      <c r="D166" s="39" t="s">
        <v>23</v>
      </c>
      <c r="E166" s="39">
        <v>1</v>
      </c>
      <c r="F166" s="47"/>
      <c r="G166" s="15">
        <f t="shared" si="5"/>
        <v>0</v>
      </c>
      <c r="H166" s="37" t="s">
        <v>200</v>
      </c>
    </row>
    <row r="167" s="22" customFormat="1" ht="13.5" spans="1:8">
      <c r="A167" s="36">
        <v>164</v>
      </c>
      <c r="B167" s="37" t="s">
        <v>201</v>
      </c>
      <c r="C167" s="38" t="s">
        <v>22</v>
      </c>
      <c r="D167" s="39" t="s">
        <v>23</v>
      </c>
      <c r="E167" s="39">
        <v>1</v>
      </c>
      <c r="F167" s="47"/>
      <c r="G167" s="15">
        <f t="shared" si="5"/>
        <v>0</v>
      </c>
      <c r="H167" s="37" t="s">
        <v>202</v>
      </c>
    </row>
    <row r="168" s="22" customFormat="1" ht="13.5" spans="1:8">
      <c r="A168" s="36">
        <v>165</v>
      </c>
      <c r="B168" s="37" t="s">
        <v>203</v>
      </c>
      <c r="C168" s="38" t="s">
        <v>22</v>
      </c>
      <c r="D168" s="39" t="s">
        <v>23</v>
      </c>
      <c r="E168" s="39">
        <v>1</v>
      </c>
      <c r="F168" s="47"/>
      <c r="G168" s="15">
        <f t="shared" si="5"/>
        <v>0</v>
      </c>
      <c r="H168" s="37" t="s">
        <v>204</v>
      </c>
    </row>
    <row r="169" s="22" customFormat="1" ht="13.5" spans="1:8">
      <c r="A169" s="36">
        <v>166</v>
      </c>
      <c r="B169" s="37" t="s">
        <v>205</v>
      </c>
      <c r="C169" s="38" t="s">
        <v>22</v>
      </c>
      <c r="D169" s="39" t="s">
        <v>23</v>
      </c>
      <c r="E169" s="39">
        <v>1</v>
      </c>
      <c r="F169" s="47"/>
      <c r="G169" s="15">
        <f t="shared" si="5"/>
        <v>0</v>
      </c>
      <c r="H169" s="37" t="s">
        <v>206</v>
      </c>
    </row>
    <row r="170" s="22" customFormat="1" ht="13.5" spans="1:8">
      <c r="A170" s="36">
        <v>167</v>
      </c>
      <c r="B170" s="37" t="s">
        <v>207</v>
      </c>
      <c r="C170" s="38" t="s">
        <v>22</v>
      </c>
      <c r="D170" s="39" t="s">
        <v>23</v>
      </c>
      <c r="E170" s="39">
        <v>1</v>
      </c>
      <c r="F170" s="47"/>
      <c r="G170" s="15">
        <f t="shared" si="5"/>
        <v>0</v>
      </c>
      <c r="H170" s="37" t="s">
        <v>200</v>
      </c>
    </row>
    <row r="171" s="22" customFormat="1" ht="13.5" spans="1:8">
      <c r="A171" s="36">
        <v>168</v>
      </c>
      <c r="B171" s="37" t="s">
        <v>208</v>
      </c>
      <c r="C171" s="38" t="s">
        <v>22</v>
      </c>
      <c r="D171" s="39" t="s">
        <v>23</v>
      </c>
      <c r="E171" s="39">
        <v>1</v>
      </c>
      <c r="F171" s="47"/>
      <c r="G171" s="15">
        <f t="shared" si="5"/>
        <v>0</v>
      </c>
      <c r="H171" s="37" t="s">
        <v>202</v>
      </c>
    </row>
    <row r="172" s="22" customFormat="1" ht="13.5" spans="1:8">
      <c r="A172" s="36">
        <v>169</v>
      </c>
      <c r="B172" s="37" t="s">
        <v>209</v>
      </c>
      <c r="C172" s="38" t="s">
        <v>22</v>
      </c>
      <c r="D172" s="39" t="s">
        <v>23</v>
      </c>
      <c r="E172" s="39">
        <v>1</v>
      </c>
      <c r="F172" s="47"/>
      <c r="G172" s="15">
        <f t="shared" si="5"/>
        <v>0</v>
      </c>
      <c r="H172" s="37" t="s">
        <v>200</v>
      </c>
    </row>
    <row r="173" s="22" customFormat="1" ht="13.5" spans="1:8">
      <c r="A173" s="36">
        <v>170</v>
      </c>
      <c r="B173" s="37" t="s">
        <v>210</v>
      </c>
      <c r="C173" s="38" t="s">
        <v>22</v>
      </c>
      <c r="D173" s="39" t="s">
        <v>23</v>
      </c>
      <c r="E173" s="39">
        <v>1</v>
      </c>
      <c r="F173" s="47"/>
      <c r="G173" s="15">
        <f t="shared" si="5"/>
        <v>0</v>
      </c>
      <c r="H173" s="37" t="s">
        <v>202</v>
      </c>
    </row>
    <row r="174" s="22" customFormat="1" ht="13.5" spans="1:8">
      <c r="A174" s="36">
        <v>171</v>
      </c>
      <c r="B174" s="37" t="s">
        <v>211</v>
      </c>
      <c r="C174" s="38" t="s">
        <v>22</v>
      </c>
      <c r="D174" s="39" t="s">
        <v>23</v>
      </c>
      <c r="E174" s="39">
        <v>1</v>
      </c>
      <c r="F174" s="47"/>
      <c r="G174" s="15">
        <f t="shared" si="5"/>
        <v>0</v>
      </c>
      <c r="H174" s="37" t="s">
        <v>200</v>
      </c>
    </row>
    <row r="175" s="22" customFormat="1" ht="13.5" spans="1:8">
      <c r="A175" s="36">
        <v>172</v>
      </c>
      <c r="B175" s="37" t="s">
        <v>212</v>
      </c>
      <c r="C175" s="38" t="s">
        <v>22</v>
      </c>
      <c r="D175" s="39" t="s">
        <v>23</v>
      </c>
      <c r="E175" s="39">
        <v>1</v>
      </c>
      <c r="F175" s="47"/>
      <c r="G175" s="15">
        <f t="shared" si="5"/>
        <v>0</v>
      </c>
      <c r="H175" s="37" t="s">
        <v>202</v>
      </c>
    </row>
    <row r="176" s="22" customFormat="1" ht="13.5" spans="1:8">
      <c r="A176" s="36">
        <v>173</v>
      </c>
      <c r="B176" s="37" t="s">
        <v>213</v>
      </c>
      <c r="C176" s="38" t="s">
        <v>22</v>
      </c>
      <c r="D176" s="39" t="s">
        <v>23</v>
      </c>
      <c r="E176" s="39">
        <v>13</v>
      </c>
      <c r="F176" s="47"/>
      <c r="G176" s="15">
        <f t="shared" si="5"/>
        <v>0</v>
      </c>
      <c r="H176" s="37" t="s">
        <v>214</v>
      </c>
    </row>
    <row r="177" s="22" customFormat="1" ht="13.5" spans="1:8">
      <c r="A177" s="36">
        <v>174</v>
      </c>
      <c r="B177" s="37" t="s">
        <v>215</v>
      </c>
      <c r="C177" s="38" t="s">
        <v>216</v>
      </c>
      <c r="D177" s="39" t="s">
        <v>23</v>
      </c>
      <c r="E177" s="48">
        <v>1</v>
      </c>
      <c r="F177" s="49"/>
      <c r="G177" s="15">
        <f t="shared" si="5"/>
        <v>0</v>
      </c>
      <c r="H177" s="50"/>
    </row>
    <row r="178" s="22" customFormat="1" ht="13.5" spans="1:8">
      <c r="A178" s="36">
        <v>175</v>
      </c>
      <c r="B178" s="37" t="s">
        <v>217</v>
      </c>
      <c r="C178" s="38" t="s">
        <v>216</v>
      </c>
      <c r="D178" s="39" t="s">
        <v>23</v>
      </c>
      <c r="E178" s="48">
        <v>2</v>
      </c>
      <c r="F178" s="49"/>
      <c r="G178" s="15">
        <f t="shared" si="5"/>
        <v>0</v>
      </c>
      <c r="H178" s="50"/>
    </row>
    <row r="179" s="22" customFormat="1" ht="13.5" spans="1:8">
      <c r="A179" s="36">
        <v>176</v>
      </c>
      <c r="B179" s="37" t="s">
        <v>218</v>
      </c>
      <c r="C179" s="38" t="s">
        <v>216</v>
      </c>
      <c r="D179" s="39" t="s">
        <v>23</v>
      </c>
      <c r="E179" s="48">
        <v>2</v>
      </c>
      <c r="F179" s="49"/>
      <c r="G179" s="15">
        <f t="shared" si="5"/>
        <v>0</v>
      </c>
      <c r="H179" s="50"/>
    </row>
    <row r="180" s="22" customFormat="1" ht="13.5" spans="1:8">
      <c r="A180" s="36">
        <v>177</v>
      </c>
      <c r="B180" s="37" t="s">
        <v>219</v>
      </c>
      <c r="C180" s="38" t="s">
        <v>216</v>
      </c>
      <c r="D180" s="39" t="s">
        <v>23</v>
      </c>
      <c r="E180" s="48">
        <v>2</v>
      </c>
      <c r="F180" s="49"/>
      <c r="G180" s="15">
        <f t="shared" si="5"/>
        <v>0</v>
      </c>
      <c r="H180" s="50"/>
    </row>
    <row r="181" s="22" customFormat="1" ht="13.5" spans="1:8">
      <c r="A181" s="36">
        <v>178</v>
      </c>
      <c r="B181" s="37" t="s">
        <v>220</v>
      </c>
      <c r="C181" s="38" t="s">
        <v>216</v>
      </c>
      <c r="D181" s="39" t="s">
        <v>23</v>
      </c>
      <c r="E181" s="48">
        <v>2</v>
      </c>
      <c r="F181" s="49"/>
      <c r="G181" s="15">
        <f>E181*F181</f>
        <v>0</v>
      </c>
      <c r="H181" s="50"/>
    </row>
    <row r="182" s="22" customFormat="1" ht="13.5" spans="1:8">
      <c r="A182" s="36">
        <v>179</v>
      </c>
      <c r="B182" s="51" t="s">
        <v>221</v>
      </c>
      <c r="C182" s="52"/>
      <c r="D182" s="53"/>
      <c r="E182" s="54"/>
      <c r="F182" s="55"/>
      <c r="G182" s="56">
        <f>SUM(G4:G181)</f>
        <v>0</v>
      </c>
      <c r="H182" s="11" t="s">
        <v>222</v>
      </c>
    </row>
    <row r="183" s="21" customFormat="1" customHeight="1" spans="1:8">
      <c r="A183" s="36">
        <v>180</v>
      </c>
      <c r="B183" s="57" t="s">
        <v>223</v>
      </c>
      <c r="C183" s="58"/>
      <c r="D183" s="59"/>
      <c r="E183" s="60"/>
      <c r="F183" s="60"/>
      <c r="G183" s="61">
        <f>G182/1.13*0.13</f>
        <v>0</v>
      </c>
      <c r="H183" s="62"/>
    </row>
    <row r="184" s="24" customFormat="1" ht="18" customHeight="1" spans="1:8">
      <c r="A184" s="36">
        <v>181</v>
      </c>
      <c r="B184" s="57" t="s">
        <v>224</v>
      </c>
      <c r="C184" s="63"/>
      <c r="D184" s="63"/>
      <c r="E184" s="63"/>
      <c r="F184" s="63"/>
      <c r="G184" s="15">
        <f>G182-G183</f>
        <v>0</v>
      </c>
      <c r="H184" s="64"/>
    </row>
    <row r="185" s="24" customFormat="1" ht="66" customHeight="1" spans="1:8">
      <c r="A185" s="65" t="s">
        <v>225</v>
      </c>
      <c r="B185" s="66"/>
      <c r="C185" s="66"/>
      <c r="D185" s="66"/>
      <c r="E185" s="66"/>
      <c r="F185" s="66"/>
      <c r="G185" s="66"/>
      <c r="H185" s="67"/>
    </row>
    <row r="186" s="24" customFormat="1" ht="33" customHeight="1" spans="1:8">
      <c r="A186" s="65" t="s">
        <v>226</v>
      </c>
      <c r="B186" s="68"/>
      <c r="C186" s="68"/>
      <c r="D186" s="68"/>
      <c r="E186" s="68"/>
      <c r="F186" s="68"/>
      <c r="G186" s="68"/>
      <c r="H186" s="69"/>
    </row>
    <row r="187" s="24" customFormat="1" ht="19.2" customHeight="1" spans="1:8">
      <c r="A187" s="70" t="s">
        <v>227</v>
      </c>
      <c r="B187" s="66"/>
      <c r="C187" s="66"/>
      <c r="D187" s="66"/>
      <c r="E187" s="66"/>
      <c r="F187" s="66"/>
      <c r="G187" s="66"/>
      <c r="H187" s="67"/>
    </row>
    <row r="188" s="24" customFormat="1" ht="27.6" customHeight="1" spans="1:8">
      <c r="A188" s="65" t="s">
        <v>228</v>
      </c>
      <c r="B188" s="68"/>
      <c r="C188" s="68"/>
      <c r="D188" s="68"/>
      <c r="E188" s="68"/>
      <c r="F188" s="68"/>
      <c r="G188" s="68"/>
      <c r="H188" s="69"/>
    </row>
    <row r="189" s="25" customFormat="1" ht="18" customHeight="1" spans="1:8">
      <c r="A189" s="71" t="s">
        <v>229</v>
      </c>
      <c r="B189" s="71"/>
      <c r="C189" s="71"/>
      <c r="D189" s="71"/>
      <c r="E189" s="71"/>
      <c r="F189" s="71"/>
      <c r="G189" s="71"/>
      <c r="H189" s="71"/>
    </row>
  </sheetData>
  <mergeCells count="7">
    <mergeCell ref="A1:H1"/>
    <mergeCell ref="G2:H2"/>
    <mergeCell ref="A185:H185"/>
    <mergeCell ref="A186:H186"/>
    <mergeCell ref="A187:H187"/>
    <mergeCell ref="A188:H188"/>
    <mergeCell ref="A189:H189"/>
  </mergeCells>
  <printOptions horizontalCentered="1"/>
  <pageMargins left="0.590277777777778" right="0.472222222222222" top="0.786805555555556" bottom="0.786805555555556" header="0" footer="0"/>
  <pageSetup paperSize="9" scale="80" orientation="portrait" useFirstPageNumber="1" horizontalDpi="1200" verticalDpi="1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view="pageBreakPreview" zoomScaleNormal="100" workbookViewId="0">
      <selection activeCell="E37" sqref="E37"/>
    </sheetView>
  </sheetViews>
  <sheetFormatPr defaultColWidth="9" defaultRowHeight="13.5"/>
  <cols>
    <col min="2" max="2" width="15.625" customWidth="1"/>
    <col min="3" max="3" width="13.625" customWidth="1"/>
  </cols>
  <sheetData>
    <row r="1" spans="1:9">
      <c r="A1" s="1" t="s">
        <v>230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231</v>
      </c>
      <c r="B2" s="3" t="s">
        <v>232</v>
      </c>
      <c r="C2" s="4" t="s">
        <v>21</v>
      </c>
      <c r="D2" s="5" t="s">
        <v>222</v>
      </c>
      <c r="E2" s="5"/>
      <c r="F2" s="5"/>
      <c r="G2" s="3"/>
      <c r="H2" s="6"/>
      <c r="I2" s="20"/>
    </row>
    <row r="3" spans="1:9">
      <c r="A3" s="7" t="s">
        <v>1</v>
      </c>
      <c r="B3" s="8" t="s">
        <v>233</v>
      </c>
      <c r="C3" s="8" t="s">
        <v>234</v>
      </c>
      <c r="D3" s="8" t="s">
        <v>17</v>
      </c>
      <c r="E3" s="8" t="s">
        <v>18</v>
      </c>
      <c r="F3" s="9" t="s">
        <v>235</v>
      </c>
      <c r="G3" s="8" t="s">
        <v>236</v>
      </c>
      <c r="H3" s="8" t="s">
        <v>237</v>
      </c>
      <c r="I3" s="8" t="s">
        <v>7</v>
      </c>
    </row>
    <row r="4" spans="1:9">
      <c r="A4" s="10">
        <v>1</v>
      </c>
      <c r="B4" s="11" t="s">
        <v>238</v>
      </c>
      <c r="C4" s="11"/>
      <c r="D4" s="12" t="s">
        <v>239</v>
      </c>
      <c r="E4" s="13"/>
      <c r="F4" s="14"/>
      <c r="G4" s="15"/>
      <c r="H4" s="11"/>
      <c r="I4" s="17"/>
    </row>
    <row r="5" spans="1:9">
      <c r="A5" s="10">
        <v>2</v>
      </c>
      <c r="B5" s="11" t="s">
        <v>240</v>
      </c>
      <c r="C5" s="11"/>
      <c r="D5" s="12" t="s">
        <v>239</v>
      </c>
      <c r="E5" s="13"/>
      <c r="F5" s="14"/>
      <c r="G5" s="15"/>
      <c r="H5" s="11"/>
      <c r="I5" s="17"/>
    </row>
    <row r="6" spans="1:9">
      <c r="A6" s="10">
        <v>3</v>
      </c>
      <c r="B6" s="11" t="s">
        <v>240</v>
      </c>
      <c r="C6" s="11"/>
      <c r="D6" s="12" t="s">
        <v>239</v>
      </c>
      <c r="E6" s="13"/>
      <c r="F6" s="14"/>
      <c r="G6" s="15"/>
      <c r="H6" s="11"/>
      <c r="I6" s="17"/>
    </row>
    <row r="7" spans="1:9">
      <c r="A7" s="10">
        <v>4</v>
      </c>
      <c r="B7" s="11" t="s">
        <v>241</v>
      </c>
      <c r="C7" s="11"/>
      <c r="D7" s="12" t="s">
        <v>239</v>
      </c>
      <c r="E7" s="13"/>
      <c r="F7" s="14"/>
      <c r="G7" s="15"/>
      <c r="H7" s="11"/>
      <c r="I7" s="17"/>
    </row>
    <row r="8" spans="1:9">
      <c r="A8" s="10">
        <v>5</v>
      </c>
      <c r="B8" s="11" t="s">
        <v>242</v>
      </c>
      <c r="C8" s="11"/>
      <c r="D8" s="12" t="s">
        <v>239</v>
      </c>
      <c r="E8" s="13"/>
      <c r="F8" s="14"/>
      <c r="G8" s="15"/>
      <c r="H8" s="11"/>
      <c r="I8" s="17"/>
    </row>
    <row r="9" spans="1:9">
      <c r="A9" s="10">
        <v>6</v>
      </c>
      <c r="B9" s="11" t="s">
        <v>243</v>
      </c>
      <c r="C9" s="11"/>
      <c r="D9" s="12" t="s">
        <v>239</v>
      </c>
      <c r="E9" s="13"/>
      <c r="F9" s="14"/>
      <c r="G9" s="15"/>
      <c r="H9" s="11" t="s">
        <v>222</v>
      </c>
      <c r="I9" s="17"/>
    </row>
    <row r="10" spans="1:9">
      <c r="A10" s="10">
        <v>7</v>
      </c>
      <c r="B10" s="11" t="s">
        <v>244</v>
      </c>
      <c r="C10" s="11"/>
      <c r="D10" s="12" t="s">
        <v>239</v>
      </c>
      <c r="E10" s="13"/>
      <c r="F10" s="14"/>
      <c r="G10" s="15"/>
      <c r="H10" s="11" t="s">
        <v>222</v>
      </c>
      <c r="I10" s="17"/>
    </row>
    <row r="11" spans="1:9">
      <c r="A11" s="10">
        <v>8</v>
      </c>
      <c r="B11" s="11" t="s">
        <v>245</v>
      </c>
      <c r="C11" s="11"/>
      <c r="D11" s="12" t="s">
        <v>246</v>
      </c>
      <c r="E11" s="13"/>
      <c r="F11" s="14"/>
      <c r="G11" s="15"/>
      <c r="H11" s="11" t="s">
        <v>222</v>
      </c>
      <c r="I11" s="17"/>
    </row>
    <row r="12" spans="1:9">
      <c r="A12" s="10">
        <v>9</v>
      </c>
      <c r="B12" s="11" t="s">
        <v>245</v>
      </c>
      <c r="C12" s="11"/>
      <c r="D12" s="12" t="s">
        <v>246</v>
      </c>
      <c r="E12" s="13"/>
      <c r="F12" s="14"/>
      <c r="G12" s="15"/>
      <c r="H12" s="11" t="s">
        <v>222</v>
      </c>
      <c r="I12" s="17"/>
    </row>
    <row r="13" spans="1:9">
      <c r="A13" s="10">
        <v>10</v>
      </c>
      <c r="B13" s="11" t="s">
        <v>247</v>
      </c>
      <c r="C13" s="11"/>
      <c r="D13" s="12" t="s">
        <v>23</v>
      </c>
      <c r="E13" s="13"/>
      <c r="F13" s="14"/>
      <c r="G13" s="15"/>
      <c r="H13" s="11" t="s">
        <v>222</v>
      </c>
      <c r="I13" s="17"/>
    </row>
    <row r="14" spans="1:9">
      <c r="A14" s="10">
        <v>11</v>
      </c>
      <c r="B14" s="11" t="s">
        <v>248</v>
      </c>
      <c r="C14" s="11" t="s">
        <v>222</v>
      </c>
      <c r="D14" s="12" t="s">
        <v>23</v>
      </c>
      <c r="E14" s="13"/>
      <c r="F14" s="14"/>
      <c r="G14" s="15"/>
      <c r="H14" s="11" t="s">
        <v>222</v>
      </c>
      <c r="I14" s="17"/>
    </row>
    <row r="15" spans="1:9">
      <c r="A15" s="10">
        <v>12</v>
      </c>
      <c r="B15" s="11" t="s">
        <v>249</v>
      </c>
      <c r="C15" s="11" t="s">
        <v>222</v>
      </c>
      <c r="D15" s="12" t="s">
        <v>222</v>
      </c>
      <c r="E15" s="13"/>
      <c r="F15" s="14"/>
      <c r="G15" s="15"/>
      <c r="H15" s="11" t="s">
        <v>222</v>
      </c>
      <c r="I15" s="17"/>
    </row>
    <row r="16" spans="1:9">
      <c r="A16" s="10">
        <v>13</v>
      </c>
      <c r="B16" s="11" t="s">
        <v>250</v>
      </c>
      <c r="C16" s="16"/>
      <c r="D16" s="12" t="s">
        <v>222</v>
      </c>
      <c r="E16" s="13"/>
      <c r="F16" s="14"/>
      <c r="G16" s="15"/>
      <c r="H16" s="11" t="s">
        <v>222</v>
      </c>
      <c r="I16" s="17"/>
    </row>
    <row r="17" spans="1:9">
      <c r="A17" s="10">
        <v>14</v>
      </c>
      <c r="B17" s="17" t="s">
        <v>251</v>
      </c>
      <c r="C17" s="18"/>
      <c r="D17" s="10"/>
      <c r="E17" s="13"/>
      <c r="F17" s="14"/>
      <c r="G17" s="15"/>
      <c r="H17" s="18"/>
      <c r="I17" s="18"/>
    </row>
    <row r="18" spans="1:9">
      <c r="A18" s="10">
        <v>15</v>
      </c>
      <c r="B18" s="17" t="s">
        <v>252</v>
      </c>
      <c r="C18" s="18"/>
      <c r="D18" s="10"/>
      <c r="E18" s="13"/>
      <c r="F18" s="14"/>
      <c r="G18" s="15"/>
      <c r="H18" s="18"/>
      <c r="I18" s="18"/>
    </row>
    <row r="19" spans="1:9">
      <c r="A19" s="10">
        <v>16</v>
      </c>
      <c r="B19" s="17" t="s">
        <v>253</v>
      </c>
      <c r="C19" s="18"/>
      <c r="D19" s="10"/>
      <c r="E19" s="13"/>
      <c r="F19" s="14"/>
      <c r="G19" s="15"/>
      <c r="H19" s="18"/>
      <c r="I19" s="18"/>
    </row>
    <row r="20" spans="1:9">
      <c r="A20" s="10" t="s">
        <v>222</v>
      </c>
      <c r="B20" s="17" t="s">
        <v>254</v>
      </c>
      <c r="C20" s="18"/>
      <c r="D20" s="10" t="s">
        <v>23</v>
      </c>
      <c r="E20" s="13"/>
      <c r="F20" s="14"/>
      <c r="G20" s="15"/>
      <c r="H20" s="18"/>
      <c r="I20" s="18"/>
    </row>
    <row r="21" spans="1:9">
      <c r="A21" s="19"/>
      <c r="B21" s="19"/>
      <c r="C21" s="19"/>
      <c r="D21" s="19"/>
      <c r="E21" s="19"/>
      <c r="F21" s="19"/>
      <c r="G21" s="19"/>
      <c r="H21" s="19"/>
      <c r="I21" s="19"/>
    </row>
  </sheetData>
  <mergeCells count="3">
    <mergeCell ref="A1:I1"/>
    <mergeCell ref="D2:F2"/>
    <mergeCell ref="A21:I21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报价表</vt:lpstr>
      <vt:lpstr>配电箱组价分析表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朱凯</cp:lastModifiedBy>
  <dcterms:created xsi:type="dcterms:W3CDTF">2023-09-11T06:38:00Z</dcterms:created>
  <dcterms:modified xsi:type="dcterms:W3CDTF">2026-06-15T08:33:45Z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3561B05BECEC43DCABBE1F6E175B758E_13</vt:lpwstr>
  </property>
</Properties>
</file>