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2"/>
  </bookViews>
  <sheets>
    <sheet name="封面" sheetId="2" r:id="rId1"/>
    <sheet name="编制说明" sheetId="3" r:id="rId2"/>
    <sheet name="汇总表" sheetId="4" r:id="rId3"/>
    <sheet name="消防" sheetId="22" r:id="rId4"/>
    <sheet name="品牌要求" sheetId="20" r:id="rId5"/>
  </sheets>
  <definedNames>
    <definedName name="_xlnm._FilterDatabase" localSheetId="3" hidden="1">消防!$A$4:$Y$204</definedName>
    <definedName name="_xlnm.Print_Area" localSheetId="2">汇总表!$A$1:$F$5</definedName>
    <definedName name="_xlnm.Print_Titles" localSheetId="3">消防!$3:$4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<sst xmlns="http://schemas.openxmlformats.org/spreadsheetml/2006/main" count="753" uniqueCount="420">
  <si>
    <t>东莞市海心沙资源循环利用基地飞灰资源化利用项目-消防</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</si>
  <si>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</si>
  <si>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</si>
  <si>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</si>
  <si>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</si>
  <si>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</si>
  <si>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</si>
  <si>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</si>
  <si>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</si>
  <si>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</si>
  <si>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1、采购范围：东莞市海心沙资源循环利用基地飞灰资源化利用项目-消防工程施工所包含的全部工程内容及其他为实现合同目的所涉及的承包范围。</t>
  </si>
  <si>
    <r>
      <rPr>
        <sz val="12"/>
        <rFont val="宋体"/>
        <charset val="134"/>
      </rPr>
      <t>2、本项目为固定综合单价包干；按图纸范围内包工、包料</t>
    </r>
    <r>
      <rPr>
        <sz val="12"/>
        <color rgb="FFFF0000"/>
        <rFont val="宋体"/>
        <charset val="134"/>
      </rPr>
      <t>（其中电缆为甲供材）</t>
    </r>
    <r>
      <rPr>
        <sz val="12"/>
        <rFont val="宋体"/>
        <charset val="134"/>
      </rPr>
      <t>、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r>
  </si>
  <si>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</si>
  <si>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</si>
  <si>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</si>
  <si>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</si>
  <si>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</si>
  <si>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</si>
  <si>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</si>
  <si>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东莞市海心沙资源循环利用基地飞灰资源化利用项目-消防工程施工限价费用汇总表</t>
  </si>
  <si>
    <t>序号</t>
  </si>
  <si>
    <t>费用名称</t>
  </si>
  <si>
    <t>采购控制价
（元）</t>
  </si>
  <si>
    <t>采购限价
（元）</t>
  </si>
  <si>
    <t>投标报价
（元）</t>
  </si>
  <si>
    <t>备注</t>
  </si>
  <si>
    <t>工程费用</t>
  </si>
  <si>
    <t>汇总报价</t>
  </si>
  <si>
    <t>小写：</t>
  </si>
  <si>
    <t>大写：</t>
  </si>
  <si>
    <t>分部分项工程项目清单计价表</t>
  </si>
  <si>
    <t>工程名称：东莞市海心沙资源循环利用基地飞灰资源化利用项目施工总承包</t>
  </si>
  <si>
    <t>标段：东莞市海心沙资源循环利用基地飞灰资源化利用项目施工总承包</t>
  </si>
  <si>
    <t>第 1 页  共 1 页</t>
  </si>
  <si>
    <t>项目编码</t>
  </si>
  <si>
    <t>项目名称</t>
  </si>
  <si>
    <t>项目特征描述</t>
  </si>
  <si>
    <t>计量单位</t>
  </si>
  <si>
    <t>工程量</t>
  </si>
  <si>
    <t>金额（元）</t>
  </si>
  <si>
    <t>综合单价</t>
  </si>
  <si>
    <t>合价</t>
  </si>
  <si>
    <t>消防工程</t>
  </si>
  <si>
    <t>飞灰资源化车间-门窗工程</t>
  </si>
  <si>
    <t>010802004001</t>
  </si>
  <si>
    <t>钢制甲级防火门</t>
  </si>
  <si>
    <t>1.门框、扇材质:甲级防火门 双扇(甲级)
2.购安,含闭门器及顺序器等相关五金配件
3.符合设计图纸及施工规范要求</t>
  </si>
  <si>
    <t>m2</t>
  </si>
  <si>
    <t>010802004002</t>
  </si>
  <si>
    <t>钢制乙级防火门</t>
  </si>
  <si>
    <t>1.门框、扇材质:乙级防火门 单扇(乙级)
2.购安,含闭门器及顺序器等相关五金配件
3.符合设计图纸及施工规范要求</t>
  </si>
  <si>
    <t>010802004003</t>
  </si>
  <si>
    <t>1.门框、扇材质:乙级防火门 双扇(乙级)
2.购安,含闭门器及顺序器等相关五金配件
3.符合设计图纸及施工规范要求</t>
  </si>
  <si>
    <t>010802004004</t>
  </si>
  <si>
    <t>钢制丙级防火门</t>
  </si>
  <si>
    <t>1.门框、扇材质:丙级防火门 双扇(丙级)
2.购安,含闭门器及顺序器等相关五金配件
3.符合设计图纸及施工规范要求</t>
  </si>
  <si>
    <t>010807001006</t>
  </si>
  <si>
    <t>防火窗</t>
  </si>
  <si>
    <t>1.框、扇材质:乙级防火窗
2.详专业厂家
3.具体做法及要求详见设计图纸及规范要求，并综合考虑五金配件及型材构件等其它相关费用</t>
  </si>
  <si>
    <t>飞灰资源化车间-消防电工程</t>
  </si>
  <si>
    <t>火灾自动报警系统</t>
  </si>
  <si>
    <t>030412003003</t>
  </si>
  <si>
    <t>桥架</t>
  </si>
  <si>
    <t>1.名称:防火桥架
2.规格:150*100mm
3.材质:钢制
4.符合设计图纸、施工规范要求</t>
  </si>
  <si>
    <t>m</t>
  </si>
  <si>
    <t>031301005003</t>
  </si>
  <si>
    <t>支/吊架、基础型钢</t>
  </si>
  <si>
    <t>1.名称:桥架支架
2.材质:综合
3.含除锈、刷油
4.符合设计图纸以及施工规范要求</t>
  </si>
  <si>
    <t>kg</t>
  </si>
  <si>
    <t>030412001018</t>
  </si>
  <si>
    <t>配管</t>
  </si>
  <si>
    <t>1.名称:配管
2.材质:镀锌电线管
3.规格:JDG20
4.配置形式:暗配
5.符合设计图纸及施工规范要求</t>
  </si>
  <si>
    <t>030412001019</t>
  </si>
  <si>
    <t>1.名称:配管
2.材质:镀锌电线管
3.规格:JDG25
4.配置形式:暗配
5.符合设计图纸及施工规范要求</t>
  </si>
  <si>
    <t>030409001025</t>
  </si>
  <si>
    <t>电力电缆</t>
  </si>
  <si>
    <t>1.名称:铜芯电力电缆
2.规格:ZBN-YJV-2*2.5
3.材质:铜芯
4.敷设方式、部位:综合敷设
5.电压等级(kV):1kV以下
6.符合设计图纸及施工规范要求</t>
  </si>
  <si>
    <t>030409002003</t>
  </si>
  <si>
    <t>控制电缆</t>
  </si>
  <si>
    <t>1.名称:控制电缆
2.规格:ZBN-KVVP-6*1.5
3.符合设计图纸及施工规范要求</t>
  </si>
  <si>
    <t>030502003003</t>
  </si>
  <si>
    <t>双绞线缆</t>
  </si>
  <si>
    <t>1.名称:双绞线缆
2.规格:ZBN-STP-120Ω-2x2x0.75
3.符合设计图纸及施工规范要求</t>
  </si>
  <si>
    <t>030409002004</t>
  </si>
  <si>
    <t>1.名称:控制电缆
2.规格:ZBN-KVVP-4*1.5
3.符合设计图纸及施工规范要求</t>
  </si>
  <si>
    <t>030412004009</t>
  </si>
  <si>
    <t>配线</t>
  </si>
  <si>
    <t>1.名称:多股铜芯聚氯乙烯绝缘导线 
2.配线形式:综合考虑
3.规格:ZBN-RVVPS-2X1.5
4.符合设计图纸及施工规范要求</t>
  </si>
  <si>
    <t>030412004010</t>
  </si>
  <si>
    <t>1.名称:多股铜芯聚氯乙烯绝缘导线 
2.配线形式:综合考虑
3.规格:ZB-BVR-1x6
4.符合设计图纸及施工规范要求</t>
  </si>
  <si>
    <t>031301001006</t>
  </si>
  <si>
    <t>凿(压、切割)槽</t>
  </si>
  <si>
    <t>1.名称:凿(压、切割)槽
2.符合设计图纸及施工规范要求</t>
  </si>
  <si>
    <t>030505004001</t>
  </si>
  <si>
    <t>广播功率放大器</t>
  </si>
  <si>
    <t>1.名称:广播功率放大器
2.规格:广播功放盘【300W】 x1
3.符合设计图纸及施工规范要求</t>
  </si>
  <si>
    <t>台</t>
  </si>
  <si>
    <t>030904006001</t>
  </si>
  <si>
    <t>壁挂式扬声器</t>
  </si>
  <si>
    <t>1.名称:壁挂式扬声器
2.功率:3W,工作电压120V,90dB±3dB,室内,阻燃材料
3.安装方式:壁挂式
4.符合设计图纸及施工规范要求</t>
  </si>
  <si>
    <t>个</t>
  </si>
  <si>
    <t>030904001001</t>
  </si>
  <si>
    <t>点型感烟探测器</t>
  </si>
  <si>
    <t>1.名称:点型感烟探测器
2.符合设计图纸及施工规范要求</t>
  </si>
  <si>
    <t>030904004001</t>
  </si>
  <si>
    <t>火灾声光报警器</t>
  </si>
  <si>
    <t>1.名称:火灾声光报警器
2.符合设计图纸及施工规范要求</t>
  </si>
  <si>
    <t>030405013001</t>
  </si>
  <si>
    <t>电涌保护器</t>
  </si>
  <si>
    <t>1.名称:电涌保护器
2.符合设计图纸及施工规范要求</t>
  </si>
  <si>
    <t>030904010001</t>
  </si>
  <si>
    <t>区域显示器</t>
  </si>
  <si>
    <t>1.名称:区域显示器
2.符合设计图纸及施工规范要求</t>
  </si>
  <si>
    <t>030904003001</t>
  </si>
  <si>
    <t>消火栓报警按钮</t>
  </si>
  <si>
    <t>1.名称:消火栓报警按钮
2.符合设计图纸及施工规范要求</t>
  </si>
  <si>
    <t>030904008001</t>
  </si>
  <si>
    <t>消防端子箱</t>
  </si>
  <si>
    <t>1.名称:消防端子箱
2.符合设计图纸及施工规范要求</t>
  </si>
  <si>
    <t>030904008002</t>
  </si>
  <si>
    <t>消防模块箱</t>
  </si>
  <si>
    <t>1.名称:消防模块箱
2.符合设计图纸及施工规范要求</t>
  </si>
  <si>
    <t>030904005001</t>
  </si>
  <si>
    <t>手动报警按钮</t>
  </si>
  <si>
    <t>1.名称:手动报警按钮
2.符合设计图纸及施工规范要求</t>
  </si>
  <si>
    <t>030904007001</t>
  </si>
  <si>
    <t>消防模块</t>
  </si>
  <si>
    <t>1.名称:消防总线隔离器
2.符合设计图纸及施工规范要求</t>
  </si>
  <si>
    <t>030904005002</t>
  </si>
  <si>
    <t>消防电话分机</t>
  </si>
  <si>
    <t>1.名称:编码型消防电话分机
2.符合设计图纸及施工规范要求</t>
  </si>
  <si>
    <t>030904007002</t>
  </si>
  <si>
    <t>消防广播控制模块</t>
  </si>
  <si>
    <t>1.名称:消防广播控制模块
2.符合设计图纸及施工规范要求</t>
  </si>
  <si>
    <t>030904007003</t>
  </si>
  <si>
    <t>1.名称:消防输入模块
2.符合设计图纸及施工规范要求</t>
  </si>
  <si>
    <t>030904007004</t>
  </si>
  <si>
    <t>1.名称:消防输入输出模块
2.符合设计图纸及施工规范要求</t>
  </si>
  <si>
    <t>030406002001</t>
  </si>
  <si>
    <t>直流不间断电源箱</t>
  </si>
  <si>
    <t>1.名称:直流不间断电源箱
2.型号:输入220VAC,输出24VDC/4A,内装DC24V/7Ah备用电池
3.符合设计图纸及施工规范要求</t>
  </si>
  <si>
    <t>套</t>
  </si>
  <si>
    <t>030412006007</t>
  </si>
  <si>
    <t>接线盒</t>
  </si>
  <si>
    <t>1.名称:接线盒
2.规格:86MM*86MM
3.符合设计图纸及施工规范要求</t>
  </si>
  <si>
    <t>031401001018</t>
  </si>
  <si>
    <t>脚手架</t>
  </si>
  <si>
    <t>项</t>
  </si>
  <si>
    <t>防火门监控系统</t>
  </si>
  <si>
    <t>030412001020</t>
  </si>
  <si>
    <t>030412004011</t>
  </si>
  <si>
    <t>030412004012</t>
  </si>
  <si>
    <t>1.名称:多股铜芯聚氯乙烯绝缘导线 
2.配线形式:综合考虑
3.规格:ZBN-RVVPS32-2X2.5
4.符合设计图纸及施工规范要求</t>
  </si>
  <si>
    <t>030904007005</t>
  </si>
  <si>
    <t>防火门常闭监控模块</t>
  </si>
  <si>
    <t>1.名称:防火门常闭监控模块
2.符合设计图纸及施工规范要求</t>
  </si>
  <si>
    <t>030506001001</t>
  </si>
  <si>
    <t>防火门门磁开关</t>
  </si>
  <si>
    <t>1.名称:防火门门磁开关
2.符合设计图纸及施工规范要求</t>
  </si>
  <si>
    <t>030506020001</t>
  </si>
  <si>
    <t>安全防范分系统调试</t>
  </si>
  <si>
    <t>1.调试类别:防火门调试
2.符合设计图纸及施工规范要求</t>
  </si>
  <si>
    <t>系统</t>
  </si>
  <si>
    <t>031401001019</t>
  </si>
  <si>
    <t>消防设备电源监控系统</t>
  </si>
  <si>
    <t>030412001021</t>
  </si>
  <si>
    <t>030412004013</t>
  </si>
  <si>
    <t>030904007006</t>
  </si>
  <si>
    <t>1路三相带零电压信号传感器</t>
  </si>
  <si>
    <t>1.名称:1路三相带零电压信号传感器
2.符合设计图纸及施工规范要求</t>
  </si>
  <si>
    <t>030904007007</t>
  </si>
  <si>
    <t>1路直流电压信号传感器</t>
  </si>
  <si>
    <t>1.名称:1路直流电压信号传感器
2.符合设计图纸及施工规范要求</t>
  </si>
  <si>
    <t>030904007008</t>
  </si>
  <si>
    <t>电源监控模块</t>
  </si>
  <si>
    <t>1.名称:电源监控模块
2.符合设计图纸及施工规范要求</t>
  </si>
  <si>
    <t>031401001020</t>
  </si>
  <si>
    <t>应急照明控制系统</t>
  </si>
  <si>
    <t>030412001022</t>
  </si>
  <si>
    <t>030412004014</t>
  </si>
  <si>
    <t>031401001021</t>
  </si>
  <si>
    <t>可燃/有毒气体探测报警系统</t>
  </si>
  <si>
    <t>030904009001</t>
  </si>
  <si>
    <t>可燃/有毒气体报警控制器</t>
  </si>
  <si>
    <t>1.名称:可燃/有毒气体报警控制器
2.规格:壁挂式,【4/8/16】路分线制4~20mA输入,每路配:4~20mA输出*1+继电器输出*2+RS485接口*1,电源220VAC,配后备蓄电池
3.符合设计图纸及施工规范要求</t>
  </si>
  <si>
    <t>030412001023</t>
  </si>
  <si>
    <t>030412001024</t>
  </si>
  <si>
    <t>030409002005</t>
  </si>
  <si>
    <t>030412004015</t>
  </si>
  <si>
    <t>1.名称:多股铜芯聚氯乙烯绝缘导线 
2.配线形式:综合考虑
3.规格:ZBN-RVVPS-4X1.5
4.符合设计图纸及施工规范要求</t>
  </si>
  <si>
    <t>030904001002</t>
  </si>
  <si>
    <t>NH3气体探测器(配声光报警器)</t>
  </si>
  <si>
    <t>1.名称:NH3气体探测器(配声光报警器)
2.符合设计图纸及施工规范要求</t>
  </si>
  <si>
    <t>030904007009</t>
  </si>
  <si>
    <t>030412006008</t>
  </si>
  <si>
    <t>031401001022</t>
  </si>
  <si>
    <t>飞灰资源化车间-消防水工程</t>
  </si>
  <si>
    <t>消防水</t>
  </si>
  <si>
    <t>030901002001</t>
  </si>
  <si>
    <t>内外涂塑钢塑复合管</t>
  </si>
  <si>
    <t>1.安装部位:室内
2.材质、规格:内外涂塑钢塑复合管 DN100
3.连接形式:卡箍连接
4.刷油、防腐设计要求:调和漆、红丹漆各二道
5.压力试验及冲洗设计要求:水压试验、水冲洗
6.符合设计图纸、施工规范要求</t>
  </si>
  <si>
    <t>030901002002</t>
  </si>
  <si>
    <t>1.安装部位:室内
2.材质、规格:内外涂塑钢塑复合管 DN65
3.连接形式:沟槽式连接
4.刷油、防腐设计要求:调和漆、红丹漆各二道
5.压力试验及冲洗设计要求:水压试验、水冲洗
6.符合设计图纸、施工规范要求</t>
  </si>
  <si>
    <t>031301005004</t>
  </si>
  <si>
    <t>1.名称:管道支架制作与安装
2.材质:综合
3.符合设计图纸及施工规范要求</t>
  </si>
  <si>
    <t>030901010001</t>
  </si>
  <si>
    <t>室内消火栓</t>
  </si>
  <si>
    <t>1.名称:减压稳压型室内消火栓
2.型号、规格:SNW65-III-H型
3.附件材质、规格:室内消火栓一个,口径φ65;直流水枪1支,规格为:φ65X19，消防龙带:材质用衬胶。口径φ65,25M长配一条。消防软管卷盘一套,栓口直径φ25,胶管内径φ19,水枪喷嘴直径φ6,管长L=30M。
4.参考图集:15S202
5.符合设计图纸、施工规范要求</t>
  </si>
  <si>
    <t>030901010002</t>
  </si>
  <si>
    <t>1.名称:试验用消火栓
2.包含自动排气阀、压力表
3.符合设计图纸、施工规范要求</t>
  </si>
  <si>
    <t>030910001001</t>
  </si>
  <si>
    <t>灭火器</t>
  </si>
  <si>
    <t>1.名称:灭火器具放置箱
2.含:磷酸盐干粉灭火器MF/ABC4*2
3.符合设计图纸、施工规范要求</t>
  </si>
  <si>
    <t>具</t>
  </si>
  <si>
    <t>031002001016</t>
  </si>
  <si>
    <t>金属阀门</t>
  </si>
  <si>
    <t>1.类型:闸阀
2.规格、压力等级:DN100
3.连接形式:法兰连接
4.符合设计图纸、施工规范要求</t>
  </si>
  <si>
    <t>031002001017</t>
  </si>
  <si>
    <t>1.类型:闸阀
2.规格、压力等级:DN65
3.连接形式:法兰连接
4.符合设计图纸、施工规范要求</t>
  </si>
  <si>
    <t>031002001018</t>
  </si>
  <si>
    <t>1.名称:自动排气阀
2.规格:DN25
3.含截止阀
4.连接形式:螺纹连接
5.符合设计图纸、施工规范要求</t>
  </si>
  <si>
    <t>031002008005</t>
  </si>
  <si>
    <t>软接头(软管)</t>
  </si>
  <si>
    <t>1.名称:金属波纹管
2.规格:DN100
3.符合设计图纸、施工规范要求</t>
  </si>
  <si>
    <t>根</t>
  </si>
  <si>
    <t>031002008006</t>
  </si>
  <si>
    <t>1.名称:金属波纹管
2.规格:DN65
3.符合设计图纸、施工规范要求</t>
  </si>
  <si>
    <t>031301003008</t>
  </si>
  <si>
    <t>套管</t>
  </si>
  <si>
    <t>1.名称、类型:一般刚套管
2.材质:焊接钢管
3.规格:DN100
4.符合设计图纸、施工规范要求</t>
  </si>
  <si>
    <t>031301003009</t>
  </si>
  <si>
    <t>1.名称、类型:一般刚套管
2.材质:焊接钢管
3.规格:DN65
4.符合设计图纸、施工规范要求</t>
  </si>
  <si>
    <t>030909001001</t>
  </si>
  <si>
    <t>水灭火控制装置调试</t>
  </si>
  <si>
    <t>1.名称:水灭火控制装置调试（消火栓）
2.符合设计图纸、施工规范要求</t>
  </si>
  <si>
    <t>点</t>
  </si>
  <si>
    <t>031401001024</t>
  </si>
  <si>
    <t>丙类仓库-门窗工程</t>
  </si>
  <si>
    <t>010802004005</t>
  </si>
  <si>
    <t>1.门框、扇材质:甲级防火门 单扇(甲级)
2.观察窗为A1.50甲级防火玻璃
3.由公安消防部门认证的产品,带观察窗,带闭门器
4.购安,含闭门器及顺序器等相关五金配件
5.符合设计图纸及施工规范要求</t>
  </si>
  <si>
    <t>010802004006</t>
  </si>
  <si>
    <t>1.门框、扇材质:甲级防火门 双扇(甲级)
2.观察窗为A1.50甲级防火玻璃
3.由公安消防部门认证的产品,带观察窗,带闭门器
4.购安,含闭门器及顺序器等相关五金配件
5.符合设计图纸及施工规范要求</t>
  </si>
  <si>
    <t>丙类仓库-消防电工程</t>
  </si>
  <si>
    <t>030412003004</t>
  </si>
  <si>
    <t>1.名称:防火桥架
2.规格:300*100mm
3.材质:钢制
4.符合设计图纸、施工规范要求</t>
  </si>
  <si>
    <t>030412003005</t>
  </si>
  <si>
    <t>1.名称:防火桥架
2.规格:200*100mm
3.材质:钢制
4.符合设计图纸、施工规范要求</t>
  </si>
  <si>
    <t>030412003006</t>
  </si>
  <si>
    <t>1.名称:防火桥架
2.规格:100*50mm
3.材质:钢制
4.符合设计图纸、施工规范要求</t>
  </si>
  <si>
    <t>031301005005</t>
  </si>
  <si>
    <t>030412001025</t>
  </si>
  <si>
    <t>030409001026</t>
  </si>
  <si>
    <t>030409002006</t>
  </si>
  <si>
    <t>1.名称:控制电缆
2.规格:ZBN-KVVP32-6*2.5
3.符合设计图纸及施工规范要求</t>
  </si>
  <si>
    <t>030502003004</t>
  </si>
  <si>
    <t>030412004016</t>
  </si>
  <si>
    <t>030412004017</t>
  </si>
  <si>
    <t>030412004018</t>
  </si>
  <si>
    <t>030904006002</t>
  </si>
  <si>
    <t>030904001003</t>
  </si>
  <si>
    <t>030904004002</t>
  </si>
  <si>
    <t>030405013002</t>
  </si>
  <si>
    <t>030904003002</t>
  </si>
  <si>
    <t>030904005003</t>
  </si>
  <si>
    <t>030904008003</t>
  </si>
  <si>
    <t>030904008004</t>
  </si>
  <si>
    <t>030904007010</t>
  </si>
  <si>
    <t>030904007011</t>
  </si>
  <si>
    <t>030904007012</t>
  </si>
  <si>
    <t>030904007013</t>
  </si>
  <si>
    <t>030412006009</t>
  </si>
  <si>
    <t>031401001025</t>
  </si>
  <si>
    <t>030412001026</t>
  </si>
  <si>
    <t>030412004019</t>
  </si>
  <si>
    <t>030904007014</t>
  </si>
  <si>
    <t>030506001002</t>
  </si>
  <si>
    <t>030506020002</t>
  </si>
  <si>
    <t>031401001026</t>
  </si>
  <si>
    <t>030412001027</t>
  </si>
  <si>
    <t>030412004020</t>
  </si>
  <si>
    <t>030412004021</t>
  </si>
  <si>
    <t>030904007015</t>
  </si>
  <si>
    <t>1路单相电压电流信号传感器</t>
  </si>
  <si>
    <t>1.名称:1路单相电压电流信号传感器
2.符合设计图纸及施工规范要求</t>
  </si>
  <si>
    <t>030904007016</t>
  </si>
  <si>
    <t>1路三相带零电压电流信号传感器</t>
  </si>
  <si>
    <t>1.名称:1路三相带零电压电流信号传感器
2.符合设计图纸及施工规范要求</t>
  </si>
  <si>
    <t>031401001027</t>
  </si>
  <si>
    <t>030412001028</t>
  </si>
  <si>
    <t>030412004022</t>
  </si>
  <si>
    <t>031401001028</t>
  </si>
  <si>
    <t>030904009002</t>
  </si>
  <si>
    <t>030412001029</t>
  </si>
  <si>
    <t>030412001030</t>
  </si>
  <si>
    <t>030409002007</t>
  </si>
  <si>
    <t>030412004023</t>
  </si>
  <si>
    <t>030904007017</t>
  </si>
  <si>
    <t>030904001004</t>
  </si>
  <si>
    <t>030904001005</t>
  </si>
  <si>
    <t>H2S气体探测器(防爆型)(配声光报警器)</t>
  </si>
  <si>
    <t>1.名称:H2S气体探测器(防爆型)(配声光报警器)
2.符合设计图纸及施工规范要求</t>
  </si>
  <si>
    <t>030904001006</t>
  </si>
  <si>
    <t>一般可燃气体探测器(配声光报警器)</t>
  </si>
  <si>
    <t>1.名称:一般可燃气体探测器(配声光报警器)
2.符合设计图纸及施工规范要求</t>
  </si>
  <si>
    <t>030412006010</t>
  </si>
  <si>
    <t>031401001029</t>
  </si>
  <si>
    <t>消防控制室设备及调试</t>
  </si>
  <si>
    <t>030904015001</t>
  </si>
  <si>
    <t>图形显示装置</t>
  </si>
  <si>
    <t>1.名称:平面显示器CRT
2.符合设计图纸及施工规范要求</t>
  </si>
  <si>
    <t>030904009003</t>
  </si>
  <si>
    <t>区域火灾报警控制器(联动型)</t>
  </si>
  <si>
    <t>1.名称:区域火灾报警控制器(联动型)
2.联动型,壁挂式,容量:242点/路*3路,支持64路总线控制点,
3.符合设计图纸及施工规范要求</t>
  </si>
  <si>
    <t>030406002002</t>
  </si>
  <si>
    <t>消防专用交流UPS</t>
  </si>
  <si>
    <t>1.名称:消防专用交流UPS
2.型号:机架式,1kVA,输入220VAC,输出220VAC,配蓄电池,后备≥3小时
3.符合设计图纸及施工规范要求</t>
  </si>
  <si>
    <t>030406002003</t>
  </si>
  <si>
    <t>消防专用直流UPS</t>
  </si>
  <si>
    <t>1.名称:消防专用直流UPS
2.型号:电源盘,机架式,输入220VAC,3路输出共24VDC/21A,内装DC24V/24Ah备用电池
3.符合设计图纸及施工规范要求</t>
  </si>
  <si>
    <t>030904015002</t>
  </si>
  <si>
    <t>手动控制盘</t>
  </si>
  <si>
    <t>1.名称:多线手动控制盘
2.符合设计图纸及施工规范要求</t>
  </si>
  <si>
    <t>030904014001</t>
  </si>
  <si>
    <t>消防电话主机</t>
  </si>
  <si>
    <t>1.名称:消防专用电话总机
2.规格型号:HDM2101
3.符合设计图纸及施工规范要求</t>
  </si>
  <si>
    <t>030904014002</t>
  </si>
  <si>
    <t>消防广播主机</t>
  </si>
  <si>
    <t>1.名称:消防应急广播控制装置
2.规格型号:GRT-GB11-G
3.符合设计图纸及施工规范要求</t>
  </si>
  <si>
    <t>030908001001</t>
  </si>
  <si>
    <t>消防设备电源监控器</t>
  </si>
  <si>
    <t>1.名称:消防设备电源监控器
2.符合设计图纸及施工规范要求</t>
  </si>
  <si>
    <t>030908001002</t>
  </si>
  <si>
    <t>应急照明控制器</t>
  </si>
  <si>
    <t>1.名称:应急照明控制器
2.符合设计图纸及施工规范要求</t>
  </si>
  <si>
    <t>030908001003</t>
  </si>
  <si>
    <t>防火门监控器</t>
  </si>
  <si>
    <t>1.名称:防火门监控器
2.符合设计图纸及施工规范要求</t>
  </si>
  <si>
    <t>030908001004</t>
  </si>
  <si>
    <t>电气火灾监控器</t>
  </si>
  <si>
    <t>1.名称:电气火灾监控器
2.符合设计图纸及施工规范要求</t>
  </si>
  <si>
    <t>030909003001</t>
  </si>
  <si>
    <t>自动报警系统调试</t>
  </si>
  <si>
    <t>1.点数:自动报警系统装置调试 
2.所有楼栋调试均考虑在消控室
3.线制:500点以下
4.符合设计图纸及施工规范要求</t>
  </si>
  <si>
    <t>030909004001</t>
  </si>
  <si>
    <t>消防广播系统调试</t>
  </si>
  <si>
    <t>1.点数:自动报警系统装置调试 
2.所有楼栋调试均考虑在消控室
3.线制:256点以下
4.符合设计图纸及施工规范要求</t>
  </si>
  <si>
    <t>031401001030</t>
  </si>
  <si>
    <t>丙类仓库-消防水工程</t>
  </si>
  <si>
    <t>030901002003</t>
  </si>
  <si>
    <t>030901002004</t>
  </si>
  <si>
    <t>031301005006</t>
  </si>
  <si>
    <t>030901010003</t>
  </si>
  <si>
    <t>030901010004</t>
  </si>
  <si>
    <t>030910001002</t>
  </si>
  <si>
    <t>030910001003</t>
  </si>
  <si>
    <t>1.名称:灭火器具放置箱
2.含:磷酸盐干粉灭火器MF/ABC5*2
3.符合设计图纸、施工规范要求</t>
  </si>
  <si>
    <t>031002001019</t>
  </si>
  <si>
    <t>031002001020</t>
  </si>
  <si>
    <t>030909001002</t>
  </si>
  <si>
    <t>031401001032</t>
  </si>
  <si>
    <t>室外-消防水工程</t>
  </si>
  <si>
    <t>031001007003</t>
  </si>
  <si>
    <t>钢丝网骨架复合管</t>
  </si>
  <si>
    <t>1.材质:钢丝网骨架复合管
2.规格:DN65
3.连接形式:电热熔连接
4.符合设计图纸、施工规范要求</t>
  </si>
  <si>
    <t>031001007004</t>
  </si>
  <si>
    <t>1.材质:钢丝网骨架复合管
2.规格:DN100
3.连接形式:电热熔连接
4.符合设计图纸、施工规范要求</t>
  </si>
  <si>
    <t>031001007005</t>
  </si>
  <si>
    <t>1.材质:钢丝网骨架复合管
2.规格:DN200
3.连接形式:电热熔连接
4.符合设计图纸、施工规范要求</t>
  </si>
  <si>
    <t>040504002008</t>
  </si>
  <si>
    <t>闸阀井</t>
  </si>
  <si>
    <t>1.名称:砖砌闸阀井
2.规格:φ1200
3.平均深度:H=2m内
4.底板:C25混凝土
5.具体做法:详见图集05S502-P16
6.符合设计图纸、施工规范要求</t>
  </si>
  <si>
    <t>座</t>
  </si>
  <si>
    <t>031002001021</t>
  </si>
  <si>
    <t>1.类型:闸阀
2.材质:球墨铸铁
3.规格、压力等级:DN200
4.连接形式:法兰连接
5.符合设计图纸、施工规范要求</t>
  </si>
  <si>
    <t>030910003001</t>
  </si>
  <si>
    <t>移动式泡沫灭火装置PY8/300</t>
  </si>
  <si>
    <t>1.名称:移动式泡沫灭火装置
2.规格、型号:PY8/300
3.符合设计图纸、施工规范要求</t>
  </si>
  <si>
    <t>030901011001</t>
  </si>
  <si>
    <t>地上式消防栓</t>
  </si>
  <si>
    <t>1.名称:地上式消防栓
2.型号、规格:SS100/65-1.0
3.符合设计图纸、施工规范要求</t>
  </si>
  <si>
    <t>040101002010</t>
  </si>
  <si>
    <t>挖沟槽土方</t>
  </si>
  <si>
    <t>1.土壤类别:一、二类土
2.符合设计图纸及施工规范要求</t>
  </si>
  <si>
    <t>m3</t>
  </si>
  <si>
    <t>040103001011</t>
  </si>
  <si>
    <t>沟槽、基坑回填方</t>
  </si>
  <si>
    <t>1.填方材料品种:土方
2.符合设计图纸及施工规范要求</t>
  </si>
  <si>
    <t>031401001033</t>
  </si>
  <si>
    <t>室外-消防电工程</t>
  </si>
  <si>
    <t>030412001031</t>
  </si>
  <si>
    <t>埋地镀锌管</t>
  </si>
  <si>
    <t>1.名称:埋地镀锌管
2.材质:镀锌电线管
3.规格:SC50
4.配置形式:埋地
5.符合设计图纸及施工规范要求</t>
  </si>
  <si>
    <t>030502005002</t>
  </si>
  <si>
    <t>光缆</t>
  </si>
  <si>
    <t>1.名称:室外层绞式铠装光缆
2.规格:Z-GYTA63-4-B1
3.符合设计图纸及施工规范要求</t>
  </si>
  <si>
    <t>030409001027</t>
  </si>
  <si>
    <t>1.名称:铜芯电力电缆
2.规格:ZBN-YJV32-2x4
3.材质:铜芯
4.敷设方式、部位:综合敷设
5.电压等级(kV):1kV以下
6.符合设计图纸及施工规范要求</t>
  </si>
  <si>
    <t>030409002008</t>
  </si>
  <si>
    <t>030409002009</t>
  </si>
  <si>
    <t>1.名称:控制电缆
2.规格:ZBN-KVVP32-6*2.5
3.敷设方式:直埋敷设
4.符合设计图纸及施工规范要求</t>
  </si>
  <si>
    <t>030412004024</t>
  </si>
  <si>
    <t>030412004025</t>
  </si>
  <si>
    <t>1.名称:多股铜芯聚氯乙烯绝缘导线 
2.配线形式:综合考虑
3.规格:ZBN-RVVPS22-4x2.5
4.符合设计图纸及施工规范要求</t>
  </si>
  <si>
    <t>040205001003</t>
  </si>
  <si>
    <t>人(手)孔井</t>
  </si>
  <si>
    <t>1.材料品种:强电手孔井SK2
2.规格尺寸:700*900*1000mm
3.符合设计图纸以及施工规范要求</t>
  </si>
  <si>
    <t>040101002011</t>
  </si>
  <si>
    <t>1.土壤类别:一、二类土
2.挖土深度:2m 内
3.符合设计图纸以及施工规范要求</t>
  </si>
  <si>
    <t>040103001012</t>
  </si>
  <si>
    <t>1.填方材料品种:原土回填
2.填方来源、运距:综合考虑
3.符合设计图纸以及施工规范要求</t>
  </si>
  <si>
    <t>040305001004</t>
  </si>
  <si>
    <t>垫层</t>
  </si>
  <si>
    <t>1.材料品种、规格:中粗砂</t>
  </si>
  <si>
    <t>040103003008</t>
  </si>
  <si>
    <t>余方弃置</t>
  </si>
  <si>
    <t>1.废弃料品种:废土
2.运距:1km
3.符合设计图纸以及施工规范要求</t>
  </si>
  <si>
    <t>031401001034</t>
  </si>
  <si>
    <t>小计（不含税）</t>
  </si>
  <si>
    <t>税金（9%）</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</si>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</sst>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3">
    <font>
      <sz val="9"/>
      <color theme="1"/>
      <name val="??"/>
      <charset val="134"/>
      <scheme val="minor"/>
    </font>
    <font>
      <sz val="9"/>
      <color theme="1"/>
      <name val="宋体"/>
      <charset val="134"/>
    </font>
    <font>
      <b/>
      <sz val="22"/>
      <name val="宋体"/>
      <charset val="134"/>
    </font>
    <font>
      <sz val="10"/>
      <name val="宋体"/>
      <charset val="134"/>
    </font>
    <font>
      <sz val="10"/>
      <color theme="1"/>
      <name val="宋体"/>
      <charset val="134"/>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2"/>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65">
    <xf numFmtId="0" fontId="0" fillId="0" borderId="0" xfId="49"/>
    <xf numFmtId="0" fontId="1" fillId="0" borderId="0" xfId="49" applyFont="1" applyAlignment="1">
      <alignment vertical="center"/>
    </xf>
    <xf numFmtId="0" fontId="0" fillId="0" borderId="0" xfId="49" applyFont="1" applyFill="1" applyAlignment="1">
      <alignment horizontal="center"/>
    </xf>
    <xf numFmtId="0" fontId="0" fillId="0" borderId="0" xfId="49" applyFont="1" applyFill="1" applyAlignment="1"/>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0" fontId="4" fillId="0" borderId="0" xfId="49" applyFont="1" applyAlignment="1">
      <alignment horizontal="center" vertical="center"/>
    </xf>
    <xf numFmtId="176" fontId="4" fillId="0" borderId="0" xfId="49" applyNumberFormat="1" applyFont="1" applyAlignment="1">
      <alignment horizontal="center" vertical="center"/>
    </xf>
    <xf numFmtId="176" fontId="0" fillId="0" borderId="0" xfId="49" applyNumberFormat="1" applyAlignment="1">
      <alignment horizontal="center" vertical="center"/>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176" fontId="1" fillId="0" borderId="1" xfId="49" applyNumberFormat="1" applyFont="1" applyBorder="1" applyAlignment="1">
      <alignment vertical="center"/>
    </xf>
    <xf numFmtId="0" fontId="5" fillId="0" borderId="0" xfId="0" applyFont="1" applyFill="1" applyAlignment="1">
      <alignment vertical="center"/>
    </xf>
    <xf numFmtId="176" fontId="5" fillId="0" borderId="0" xfId="0" applyNumberFormat="1" applyFont="1" applyFill="1" applyAlignment="1">
      <alignment vertical="center"/>
    </xf>
    <xf numFmtId="0" fontId="6" fillId="0" borderId="0" xfId="0" applyFont="1" applyFill="1" applyAlignment="1">
      <alignment vertical="center"/>
    </xf>
    <xf numFmtId="0" fontId="7" fillId="0" borderId="0" xfId="0" applyFont="1" applyFill="1" applyAlignment="1">
      <alignment horizontal="center" vertical="center"/>
    </xf>
    <xf numFmtId="176"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176" fontId="5" fillId="0" borderId="1" xfId="0" applyNumberFormat="1" applyFont="1" applyFill="1" applyBorder="1" applyAlignment="1">
      <alignment vertical="center"/>
    </xf>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76" fontId="5" fillId="0" borderId="0" xfId="0" applyNumberFormat="1" applyFont="1" applyFill="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0" fillId="0" borderId="0" xfId="49" applyFont="1" applyFill="1" applyBorder="1" applyAlignment="1"/>
    <xf numFmtId="0" fontId="6" fillId="2" borderId="0" xfId="49" applyFont="1" applyFill="1" applyBorder="1" applyAlignment="1">
      <alignment horizontal="left" vertical="center" wrapText="1"/>
    </xf>
    <xf numFmtId="0" fontId="10" fillId="2" borderId="10" xfId="49" applyFont="1" applyFill="1" applyBorder="1" applyAlignment="1">
      <alignment horizontal="center" wrapText="1"/>
    </xf>
    <xf numFmtId="0" fontId="10" fillId="2" borderId="0" xfId="49" applyFont="1" applyFill="1" applyBorder="1" applyAlignment="1">
      <alignment horizontal="left" wrapText="1"/>
    </xf>
    <xf numFmtId="0" fontId="2" fillId="2" borderId="0" xfId="49" applyFont="1" applyFill="1" applyBorder="1" applyAlignment="1">
      <alignment horizontal="center" wrapText="1"/>
    </xf>
    <xf numFmtId="0" fontId="2" fillId="2" borderId="0" xfId="49" applyFont="1" applyFill="1" applyBorder="1" applyAlignment="1">
      <alignment wrapText="1"/>
    </xf>
    <xf numFmtId="0" fontId="7" fillId="2" borderId="0" xfId="49" applyFont="1" applyFill="1" applyBorder="1" applyAlignment="1">
      <alignment horizontal="center" wrapText="1"/>
    </xf>
    <xf numFmtId="0" fontId="11" fillId="2" borderId="10" xfId="49" applyFont="1" applyFill="1" applyBorder="1" applyAlignment="1">
      <alignment horizontal="center" wrapText="1"/>
    </xf>
    <xf numFmtId="0" fontId="7" fillId="2" borderId="0" xfId="49" applyFont="1" applyFill="1" applyBorder="1" applyAlignment="1">
      <alignment horizontal="right" wrapText="1"/>
    </xf>
    <xf numFmtId="0" fontId="3" fillId="2" borderId="11" xfId="49" applyFont="1" applyFill="1" applyBorder="1" applyAlignment="1">
      <alignment horizontal="center" vertical="top" wrapText="1"/>
    </xf>
    <xf numFmtId="0" fontId="5" fillId="2" borderId="0" xfId="49" applyFont="1" applyFill="1" applyBorder="1" applyAlignment="1">
      <alignment horizontal="left" wrapText="1"/>
    </xf>
    <xf numFmtId="0" fontId="11" fillId="2" borderId="10" xfId="49" applyFont="1" applyFill="1" applyBorder="1" applyAlignment="1">
      <alignmen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6" fillId="2" borderId="0" xfId="49" applyFont="1" applyFill="1" applyBorder="1" applyAlignment="1">
      <alignment horizontal="center" vertical="center" wrapText="1"/>
    </xf>
    <xf numFmtId="0" fontId="5" fillId="2" borderId="0" xfId="49" applyFont="1" applyFill="1" applyBorder="1" applyAlignment="1">
      <alignment vertical="center" wrapText="1"/>
    </xf>
    <xf numFmtId="0" fontId="7" fillId="2" borderId="0" xfId="49" applyFont="1" applyFill="1" applyBorder="1" applyAlignment="1">
      <alignment horizontal="left" wrapText="1"/>
    </xf>
    <xf numFmtId="0" fontId="6" fillId="2" borderId="0" xfId="49" applyFont="1" applyFill="1" applyBorder="1" applyAlignment="1">
      <alignment horizontal="right" vertical="top" wrapText="1"/>
    </xf>
    <xf numFmtId="0" fontId="6"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0</xdr:row>
      <xdr:rowOff>9525</xdr:rowOff>
    </xdr:from>
    <xdr:to>
      <xdr:col>11</xdr:col>
      <xdr:colOff>412115</xdr:colOff>
      <xdr:row>66</xdr:row>
      <xdr:rowOff>9525</xdr:rowOff>
    </xdr:to>
    <xdr:pic>
      <xdr:nvPicPr>
        <xdr:cNvPr id="2" name="图片 1" descr="设备材料品牌表"/>
        <xdr:cNvPicPr>
          <a:picLocks noChangeAspect="1"/>
        </xdr:cNvPicPr>
      </xdr:nvPicPr>
      <xdr:blipFill>
        <a:blip r:embed="rId1"/>
        <a:stretch>
          <a:fillRect/>
        </a:stretch>
      </xdr:blipFill>
      <xdr:spPr>
        <a:xfrm>
          <a:off x="9525" y="9525"/>
          <a:ext cx="7108190"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L7" sqref="L7"/>
    </sheetView>
  </sheetViews>
  <sheetFormatPr defaultColWidth="8.23809523809524" defaultRowHeight="12" outlineLevelCol="6"/>
  <cols>
    <col min="1" max="1" width="16" style="46" customWidth="1"/>
    <col min="2" max="2" width="2.28571428571429" style="46" customWidth="1"/>
    <col min="3" max="3" width="19.8095238095238" style="46" customWidth="1"/>
    <col min="4" max="4" width="20.7619047619048" style="46" customWidth="1"/>
    <col min="5" max="5" width="37.2" style="46" customWidth="1"/>
    <col min="6" max="6" width="2.56190476190476" style="46" customWidth="1"/>
    <col min="7" max="7" width="8.88571428571429" style="46" customWidth="1"/>
    <col min="8" max="16384" width="8.23809523809524" style="46"/>
  </cols>
  <sheetData>
    <row r="1" s="46" customFormat="1" ht="127.5" customHeight="1" spans="1:7">
      <c r="A1" s="47"/>
      <c r="B1" s="47"/>
      <c r="C1" s="48" t="s">
        <v>0</v>
      </c>
      <c r="D1" s="48"/>
      <c r="E1" s="48"/>
      <c r="F1" s="48"/>
      <c r="G1" s="49" t="s">
        <v>1</v>
      </c>
    </row>
    <row r="2" s="46" customFormat="1" ht="60" customHeight="1" spans="1:7">
      <c r="A2" s="50" t="s">
        <v>2</v>
      </c>
      <c r="B2" s="50"/>
      <c r="C2" s="50"/>
      <c r="D2" s="50"/>
      <c r="E2" s="50"/>
      <c r="F2" s="50"/>
      <c r="G2" s="50"/>
    </row>
    <row r="3" s="46" customFormat="1" ht="75" customHeight="1" spans="1:7">
      <c r="A3" s="51"/>
      <c r="B3" s="52" t="s">
        <v>3</v>
      </c>
      <c r="C3" s="52"/>
      <c r="D3" s="53" t="s">
        <v>4</v>
      </c>
      <c r="E3" s="53"/>
      <c r="F3" s="51"/>
      <c r="G3" s="51"/>
    </row>
    <row r="4" s="46" customFormat="1" ht="65" customHeight="1" spans="1:7">
      <c r="A4" s="51"/>
      <c r="B4" s="54"/>
      <c r="C4" s="54"/>
      <c r="D4" s="55"/>
      <c r="E4" s="55"/>
      <c r="F4" s="51"/>
      <c r="G4" s="51"/>
    </row>
    <row r="5" s="46" customFormat="1" ht="60" customHeight="1" spans="1:7">
      <c r="A5" s="56"/>
      <c r="B5" s="52" t="s">
        <v>5</v>
      </c>
      <c r="C5" s="52"/>
      <c r="D5" s="57"/>
      <c r="E5" s="58" t="s">
        <v>6</v>
      </c>
      <c r="F5" s="56"/>
      <c r="G5" s="56"/>
    </row>
    <row r="6" s="46" customFormat="1" ht="36" customHeight="1" spans="1:7">
      <c r="A6" s="56"/>
      <c r="B6" s="54"/>
      <c r="C6" s="54"/>
      <c r="D6" s="55"/>
      <c r="E6" s="59"/>
      <c r="F6" s="56"/>
      <c r="G6" s="56"/>
    </row>
    <row r="7" s="46" customFormat="1" ht="60.75" customHeight="1" spans="1:7">
      <c r="A7" s="56"/>
      <c r="B7" s="52" t="s">
        <v>7</v>
      </c>
      <c r="C7" s="52"/>
      <c r="D7" s="57"/>
      <c r="E7" s="58" t="s">
        <v>8</v>
      </c>
      <c r="F7" s="56"/>
      <c r="G7" s="56"/>
    </row>
    <row r="8" s="46" customFormat="1" ht="36" customHeight="1" spans="1:7">
      <c r="A8" s="56"/>
      <c r="B8" s="60"/>
      <c r="C8" s="60"/>
      <c r="D8" s="55"/>
      <c r="E8" s="59"/>
      <c r="F8" s="60"/>
      <c r="G8" s="60"/>
    </row>
    <row r="9" s="46" customFormat="1" ht="69.75" customHeight="1" spans="1:7">
      <c r="A9" s="56"/>
      <c r="B9" s="61"/>
      <c r="C9" s="61"/>
      <c r="D9" s="52"/>
      <c r="E9" s="52"/>
      <c r="F9" s="56"/>
      <c r="G9" s="56"/>
    </row>
    <row r="10" s="46" customFormat="1" ht="18" customHeight="1" spans="1:7">
      <c r="A10" s="56"/>
      <c r="B10" s="61"/>
      <c r="C10" s="61"/>
      <c r="D10" s="62"/>
      <c r="E10" s="62"/>
      <c r="F10" s="63"/>
      <c r="G10" s="63"/>
    </row>
    <row r="11" s="46" customFormat="1" ht="18" customHeight="1" spans="1:7">
      <c r="A11" s="47"/>
      <c r="B11" s="47"/>
      <c r="C11" s="60"/>
      <c r="D11" s="60"/>
      <c r="E11" s="60"/>
      <c r="F11" s="60"/>
      <c r="G11" s="6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D12" sqref="D12"/>
    </sheetView>
  </sheetViews>
  <sheetFormatPr defaultColWidth="11" defaultRowHeight="33" customHeight="1"/>
  <cols>
    <col min="1" max="1" width="120" style="41" customWidth="1"/>
    <col min="2" max="23" width="11.2571428571429" style="40"/>
    <col min="24" max="16384" width="11" style="40"/>
  </cols>
  <sheetData>
    <row r="1" s="40" customFormat="1" ht="43" customHeight="1" spans="1:1">
      <c r="A1" s="42" t="s">
        <v>9</v>
      </c>
    </row>
    <row r="2" s="40" customFormat="1" ht="44" customHeight="1" spans="1:1">
      <c r="A2" s="43" t="s">
        <v>10</v>
      </c>
    </row>
    <row r="3" s="40" customFormat="1" ht="123" customHeight="1" spans="1:1">
      <c r="A3" s="44" t="s">
        <v>11</v>
      </c>
    </row>
    <row r="4" s="40" customFormat="1" ht="42" customHeight="1" spans="1:1">
      <c r="A4" s="43" t="s">
        <v>12</v>
      </c>
    </row>
    <row r="5" s="40" customFormat="1" ht="42" customHeight="1" spans="1:1">
      <c r="A5" s="43" t="s">
        <v>13</v>
      </c>
    </row>
    <row r="6" s="40" customFormat="1" ht="53" customHeight="1" spans="1:1">
      <c r="A6" s="45" t="s">
        <v>14</v>
      </c>
    </row>
    <row r="7" s="40" customFormat="1" ht="34" customHeight="1" spans="1:1">
      <c r="A7" s="45" t="s">
        <v>15</v>
      </c>
    </row>
    <row r="8" s="40" customFormat="1" ht="50" customHeight="1" spans="1:1">
      <c r="A8" s="45" t="s">
        <v>16</v>
      </c>
    </row>
    <row r="9" s="40" customFormat="1" ht="34" customHeight="1" spans="1:1">
      <c r="A9" s="45" t="s">
        <v>17</v>
      </c>
    </row>
    <row r="10" s="40" customFormat="1" ht="34" customHeight="1" spans="1:1">
      <c r="A10" s="45"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3"/>
  <sheetViews>
    <sheetView tabSelected="1" view="pageBreakPreview" zoomScale="130" zoomScaleNormal="100" workbookViewId="0">
      <selection activeCell="I12" sqref="I12"/>
    </sheetView>
  </sheetViews>
  <sheetFormatPr defaultColWidth="9" defaultRowHeight="14.25"/>
  <cols>
    <col min="1" max="1" width="6.87619047619048" style="18" customWidth="1"/>
    <col min="2" max="2" width="19.1238095238095" style="18" customWidth="1"/>
    <col min="3" max="3" width="28.5047619047619" style="18" customWidth="1"/>
    <col min="4" max="4" width="28" style="19" customWidth="1"/>
    <col min="5" max="5" width="23.7619047619048" style="18" customWidth="1"/>
    <col min="6" max="6" width="20.7619047619048" style="18" customWidth="1"/>
    <col min="7" max="7" width="9" style="18"/>
    <col min="8" max="8" width="15.0571428571429" style="18" customWidth="1"/>
    <col min="9" max="9" width="15.0571428571429" style="20" customWidth="1"/>
    <col min="10" max="10" width="13.1809523809524" style="20" customWidth="1"/>
    <col min="11" max="16384" width="9" style="18"/>
  </cols>
  <sheetData>
    <row r="1" s="18" customFormat="1" ht="54" customHeight="1" spans="1:10">
      <c r="A1" s="21" t="s">
        <v>19</v>
      </c>
      <c r="B1" s="21"/>
      <c r="C1" s="21"/>
      <c r="D1" s="22"/>
      <c r="E1" s="21"/>
      <c r="F1" s="21"/>
      <c r="I1" s="20"/>
      <c r="J1" s="20"/>
    </row>
    <row r="2" s="18" customFormat="1" ht="52" customHeight="1" spans="1:10">
      <c r="A2" s="23" t="s">
        <v>20</v>
      </c>
      <c r="B2" s="23" t="s">
        <v>21</v>
      </c>
      <c r="C2" s="24" t="s">
        <v>22</v>
      </c>
      <c r="D2" s="24" t="s">
        <v>23</v>
      </c>
      <c r="E2" s="25" t="s">
        <v>24</v>
      </c>
      <c r="F2" s="23" t="s">
        <v>25</v>
      </c>
      <c r="I2" s="20"/>
      <c r="J2" s="20"/>
    </row>
    <row r="3" s="18" customFormat="1" ht="52" customHeight="1" spans="1:10">
      <c r="A3" s="26">
        <v>1</v>
      </c>
      <c r="B3" s="26" t="s">
        <v>26</v>
      </c>
      <c r="C3" s="27">
        <v>1033140.266521</v>
      </c>
      <c r="D3" s="28">
        <f>C3*0.85</f>
        <v>878169.22654285</v>
      </c>
      <c r="E3" s="29"/>
      <c r="F3" s="29"/>
      <c r="J3" s="20"/>
    </row>
    <row r="4" s="18" customFormat="1" ht="52" customHeight="1" spans="1:10">
      <c r="A4" s="30" t="s">
        <v>27</v>
      </c>
      <c r="B4" s="31"/>
      <c r="C4" s="32"/>
      <c r="D4" s="33" t="s">
        <v>28</v>
      </c>
      <c r="E4" s="34"/>
      <c r="F4" s="35"/>
      <c r="I4" s="20"/>
      <c r="J4" s="20"/>
    </row>
    <row r="5" s="18" customFormat="1" ht="52" customHeight="1" spans="1:10">
      <c r="A5" s="36"/>
      <c r="B5" s="37"/>
      <c r="C5" s="38"/>
      <c r="D5" s="33" t="s">
        <v>29</v>
      </c>
      <c r="E5" s="34"/>
      <c r="F5" s="35"/>
      <c r="I5" s="20"/>
      <c r="J5" s="20"/>
    </row>
    <row r="7" spans="1:10">
      <c r="C7" s="39"/>
      <c r="D7" s="39"/>
    </row>
    <row r="8" spans="1:10">
      <c r="C8" s="39"/>
      <c r="D8" s="39"/>
    </row>
    <row r="9" s="18" customFormat="1" spans="1:10">
      <c r="C9" s="39"/>
      <c r="D9" s="39"/>
      <c r="I9" s="20"/>
      <c r="J9" s="20"/>
    </row>
    <row r="10" s="18" customFormat="1" spans="1:10">
      <c r="C10" s="39"/>
      <c r="D10" s="39"/>
      <c r="I10" s="20"/>
      <c r="J10" s="20"/>
    </row>
    <row r="11" s="18" customFormat="1" spans="1:10">
      <c r="C11" s="39"/>
      <c r="D11" s="39"/>
      <c r="I11" s="20"/>
      <c r="J11" s="20"/>
    </row>
    <row r="12" s="18" customFormat="1" spans="1:10">
      <c r="C12" s="39"/>
      <c r="D12" s="39"/>
      <c r="I12" s="20"/>
      <c r="J12" s="20"/>
    </row>
    <row r="13" spans="1:10">
      <c r="C13" s="39"/>
      <c r="D13" s="39"/>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204"/>
  <sheetViews>
    <sheetView showGridLines="0" workbookViewId="0">
      <pane ySplit="4" topLeftCell="A199" activePane="bottomLeft" state="frozen"/>
      <selection/>
      <selection pane="bottomLeft" activeCell="M8" sqref="M8"/>
    </sheetView>
  </sheetViews>
  <sheetFormatPr defaultColWidth="9" defaultRowHeight="12"/>
  <cols>
    <col min="1" max="1" width="9" style="2" customWidth="1"/>
    <col min="2" max="2" width="16.5047619047619" style="3" customWidth="1"/>
    <col min="3" max="4" width="11.7142857142857" style="3" customWidth="1"/>
    <col min="5" max="5" width="23.4285714285714" style="3" customWidth="1"/>
    <col min="6" max="6" width="5.71428571428571" style="3" customWidth="1"/>
    <col min="7" max="7" width="1.16190476190476" style="3" customWidth="1"/>
    <col min="8" max="8" width="9.82857142857143" style="3" customWidth="1"/>
    <col min="9" max="10" width="13.3333333333333" style="3" customWidth="1"/>
    <col min="11" max="16384" width="9" style="3"/>
  </cols>
  <sheetData>
    <row r="1" ht="43.5" customHeight="1" spans="1:25">
      <c r="A1" s="4" t="s">
        <v>30</v>
      </c>
      <c r="B1" s="4"/>
      <c r="C1" s="4"/>
      <c r="D1" s="4"/>
      <c r="E1" s="4"/>
      <c r="F1" s="4"/>
      <c r="G1" s="4"/>
      <c r="H1" s="5"/>
      <c r="I1" s="5"/>
      <c r="J1" s="5"/>
    </row>
    <row r="2" ht="41.25" customHeight="1" spans="1:25">
      <c r="A2" s="6" t="s">
        <v>31</v>
      </c>
      <c r="B2" s="6"/>
      <c r="C2" s="6"/>
      <c r="D2" s="7" t="s">
        <v>32</v>
      </c>
      <c r="E2" s="7"/>
      <c r="F2" s="7"/>
      <c r="G2" s="7"/>
      <c r="H2" s="8" t="s">
        <v>33</v>
      </c>
      <c r="I2" s="8"/>
      <c r="J2" s="8"/>
    </row>
    <row r="3" ht="20" customHeight="1" spans="1:25">
      <c r="A3" s="9" t="s">
        <v>20</v>
      </c>
      <c r="B3" s="9" t="s">
        <v>34</v>
      </c>
      <c r="C3" s="9" t="s">
        <v>35</v>
      </c>
      <c r="D3" s="9"/>
      <c r="E3" s="9" t="s">
        <v>36</v>
      </c>
      <c r="F3" s="9" t="s">
        <v>37</v>
      </c>
      <c r="G3" s="9" t="s">
        <v>38</v>
      </c>
      <c r="H3" s="9"/>
      <c r="I3" s="9" t="s">
        <v>39</v>
      </c>
      <c r="J3" s="9"/>
    </row>
    <row r="4" ht="20" customHeight="1" spans="1:25">
      <c r="A4" s="9"/>
      <c r="B4" s="9"/>
      <c r="C4" s="9"/>
      <c r="D4" s="9"/>
      <c r="E4" s="9"/>
      <c r="F4" s="9"/>
      <c r="G4" s="9"/>
      <c r="H4" s="9"/>
      <c r="I4" s="9" t="s">
        <v>40</v>
      </c>
      <c r="J4" s="9" t="s">
        <v>41</v>
      </c>
    </row>
    <row r="5" ht="18.75" customHeight="1" spans="1:25">
      <c r="A5" s="9">
        <v>1</v>
      </c>
      <c r="B5" s="10"/>
      <c r="C5" s="10" t="s">
        <v>42</v>
      </c>
      <c r="D5" s="10"/>
      <c r="E5" s="10"/>
      <c r="F5" s="9"/>
      <c r="G5" s="9"/>
      <c r="H5" s="9"/>
      <c r="I5" s="11"/>
      <c r="J5" s="11"/>
    </row>
    <row r="6" customFormat="1" ht="18" customHeight="1" spans="1:25">
      <c r="A6" s="9">
        <v>2</v>
      </c>
      <c r="B6" s="10"/>
      <c r="C6" s="10" t="s">
        <v>43</v>
      </c>
      <c r="D6" s="10"/>
      <c r="E6" s="10"/>
      <c r="F6" s="9"/>
      <c r="G6" s="11"/>
      <c r="H6" s="11"/>
      <c r="I6" s="11"/>
      <c r="J6" s="11"/>
      <c r="L6" s="12"/>
      <c r="M6" s="13"/>
      <c r="N6" s="13"/>
      <c r="O6" s="13"/>
      <c r="P6" s="13"/>
      <c r="Q6" s="13"/>
      <c r="R6" s="13"/>
      <c r="S6" s="13"/>
      <c r="T6" s="13"/>
      <c r="U6"/>
      <c r="V6"/>
      <c r="W6"/>
      <c r="Y6" s="14"/>
    </row>
    <row r="7" customFormat="1" ht="105" customHeight="1" spans="1:25">
      <c r="A7" s="9">
        <v>3</v>
      </c>
      <c r="B7" s="10" t="s">
        <v>44</v>
      </c>
      <c r="C7" s="10" t="s">
        <v>45</v>
      </c>
      <c r="D7" s="10"/>
      <c r="E7" s="10" t="s">
        <v>46</v>
      </c>
      <c r="F7" s="9" t="s">
        <v>47</v>
      </c>
      <c r="G7" s="11">
        <v>3.3</v>
      </c>
      <c r="H7" s="11"/>
      <c r="I7" s="11"/>
      <c r="J7" s="11"/>
      <c r="L7" s="12"/>
      <c r="M7" s="13"/>
      <c r="N7" s="13"/>
      <c r="O7" s="13"/>
      <c r="P7" s="13"/>
      <c r="Q7" s="13"/>
      <c r="R7" s="13"/>
      <c r="S7" s="13"/>
      <c r="T7" s="13"/>
      <c r="U7"/>
      <c r="V7"/>
      <c r="W7"/>
      <c r="Y7" s="14"/>
    </row>
    <row r="8" customFormat="1" ht="105" customHeight="1" spans="1:25">
      <c r="A8" s="9">
        <v>4</v>
      </c>
      <c r="B8" s="10" t="s">
        <v>48</v>
      </c>
      <c r="C8" s="10" t="s">
        <v>49</v>
      </c>
      <c r="D8" s="10"/>
      <c r="E8" s="10" t="s">
        <v>50</v>
      </c>
      <c r="F8" s="9" t="s">
        <v>47</v>
      </c>
      <c r="G8" s="11">
        <v>7.92</v>
      </c>
      <c r="H8" s="11"/>
      <c r="I8" s="11"/>
      <c r="J8" s="11"/>
      <c r="L8" s="12"/>
      <c r="M8" s="13"/>
      <c r="N8" s="13"/>
      <c r="O8" s="13"/>
      <c r="P8" s="13"/>
      <c r="Q8" s="13"/>
      <c r="R8" s="13"/>
      <c r="S8" s="13"/>
      <c r="T8" s="13"/>
      <c r="U8"/>
      <c r="V8"/>
      <c r="W8"/>
      <c r="Y8" s="14"/>
    </row>
    <row r="9" customFormat="1" ht="105" customHeight="1" spans="1:25">
      <c r="A9" s="9">
        <v>5</v>
      </c>
      <c r="B9" s="10" t="s">
        <v>51</v>
      </c>
      <c r="C9" s="10" t="s">
        <v>49</v>
      </c>
      <c r="D9" s="10"/>
      <c r="E9" s="10" t="s">
        <v>52</v>
      </c>
      <c r="F9" s="9" t="s">
        <v>47</v>
      </c>
      <c r="G9" s="11">
        <v>6.6</v>
      </c>
      <c r="H9" s="11"/>
      <c r="I9" s="11"/>
      <c r="J9" s="11"/>
      <c r="L9" s="12"/>
      <c r="M9" s="13"/>
      <c r="N9" s="13"/>
      <c r="O9" s="13"/>
      <c r="P9" s="13"/>
      <c r="Q9" s="13"/>
      <c r="R9" s="13"/>
      <c r="S9" s="13"/>
      <c r="T9" s="13"/>
      <c r="U9"/>
      <c r="V9"/>
      <c r="W9"/>
      <c r="Y9" s="14"/>
    </row>
    <row r="10" customFormat="1" ht="105" customHeight="1" spans="1:25">
      <c r="A10" s="9">
        <v>6</v>
      </c>
      <c r="B10" s="10" t="s">
        <v>53</v>
      </c>
      <c r="C10" s="10" t="s">
        <v>54</v>
      </c>
      <c r="D10" s="10"/>
      <c r="E10" s="10" t="s">
        <v>55</v>
      </c>
      <c r="F10" s="9" t="s">
        <v>47</v>
      </c>
      <c r="G10" s="11">
        <v>17.55</v>
      </c>
      <c r="H10" s="11"/>
      <c r="I10" s="11"/>
      <c r="J10" s="11"/>
      <c r="L10" s="12"/>
      <c r="M10" s="13"/>
      <c r="N10" s="13"/>
      <c r="O10" s="13"/>
      <c r="P10" s="13"/>
      <c r="Q10" s="13"/>
      <c r="R10" s="13"/>
      <c r="S10" s="13"/>
      <c r="T10" s="13"/>
      <c r="U10"/>
      <c r="V10"/>
      <c r="W10"/>
      <c r="Y10" s="14"/>
    </row>
    <row r="11" customFormat="1" ht="117.75" customHeight="1" spans="1:25">
      <c r="A11" s="9">
        <v>7</v>
      </c>
      <c r="B11" s="10" t="s">
        <v>56</v>
      </c>
      <c r="C11" s="10" t="s">
        <v>57</v>
      </c>
      <c r="D11" s="10"/>
      <c r="E11" s="10" t="s">
        <v>58</v>
      </c>
      <c r="F11" s="9" t="s">
        <v>47</v>
      </c>
      <c r="G11" s="11">
        <v>8.64</v>
      </c>
      <c r="H11" s="11"/>
      <c r="I11" s="11"/>
      <c r="J11" s="11"/>
      <c r="L11" s="12"/>
      <c r="M11" s="13"/>
      <c r="N11" s="13"/>
      <c r="O11" s="13"/>
      <c r="P11" s="13"/>
      <c r="Q11" s="13"/>
      <c r="R11" s="13"/>
      <c r="S11" s="13"/>
      <c r="T11" s="13"/>
      <c r="U11"/>
      <c r="V11"/>
      <c r="W11"/>
      <c r="Y11" s="14"/>
    </row>
    <row r="12" ht="28.5" customHeight="1" spans="1:25">
      <c r="A12" s="9">
        <v>8</v>
      </c>
      <c r="B12" s="10"/>
      <c r="C12" s="10" t="s">
        <v>59</v>
      </c>
      <c r="D12" s="10"/>
      <c r="E12" s="10"/>
      <c r="F12" s="10"/>
      <c r="G12" s="10"/>
      <c r="H12" s="10"/>
      <c r="I12" s="10"/>
      <c r="J12" s="11"/>
    </row>
    <row r="13" ht="18" customHeight="1" spans="1:25">
      <c r="A13" s="9">
        <v>9</v>
      </c>
      <c r="B13" s="10"/>
      <c r="C13" s="10" t="s">
        <v>60</v>
      </c>
      <c r="D13" s="10"/>
      <c r="E13" s="10"/>
      <c r="F13" s="9"/>
      <c r="G13" s="11"/>
      <c r="H13" s="11"/>
      <c r="I13" s="11"/>
      <c r="J13" s="11"/>
    </row>
    <row r="14" ht="79.5" customHeight="1" spans="1:25">
      <c r="A14" s="9">
        <v>10</v>
      </c>
      <c r="B14" s="10" t="s">
        <v>61</v>
      </c>
      <c r="C14" s="10" t="s">
        <v>62</v>
      </c>
      <c r="D14" s="10"/>
      <c r="E14" s="10" t="s">
        <v>63</v>
      </c>
      <c r="F14" s="9" t="s">
        <v>64</v>
      </c>
      <c r="G14" s="11">
        <v>27.6</v>
      </c>
      <c r="H14" s="11"/>
      <c r="I14" s="11"/>
      <c r="J14" s="11"/>
    </row>
    <row r="15" ht="66.75" customHeight="1" spans="1:25">
      <c r="A15" s="9">
        <v>11</v>
      </c>
      <c r="B15" s="10" t="s">
        <v>65</v>
      </c>
      <c r="C15" s="10" t="s">
        <v>66</v>
      </c>
      <c r="D15" s="10"/>
      <c r="E15" s="10" t="s">
        <v>67</v>
      </c>
      <c r="F15" s="9" t="s">
        <v>68</v>
      </c>
      <c r="G15" s="11">
        <v>26.74</v>
      </c>
      <c r="H15" s="11"/>
      <c r="I15" s="11"/>
      <c r="J15" s="11"/>
    </row>
    <row r="16" ht="92.25" customHeight="1" spans="1:25">
      <c r="A16" s="9">
        <v>12</v>
      </c>
      <c r="B16" s="10" t="s">
        <v>69</v>
      </c>
      <c r="C16" s="10" t="s">
        <v>70</v>
      </c>
      <c r="D16" s="10"/>
      <c r="E16" s="10" t="s">
        <v>71</v>
      </c>
      <c r="F16" s="9" t="s">
        <v>64</v>
      </c>
      <c r="G16" s="11">
        <v>3268.71</v>
      </c>
      <c r="H16" s="11"/>
      <c r="I16" s="11"/>
      <c r="J16" s="11"/>
    </row>
    <row r="17" ht="92.25" customHeight="1" spans="1:10">
      <c r="A17" s="9">
        <v>13</v>
      </c>
      <c r="B17" s="10" t="s">
        <v>72</v>
      </c>
      <c r="C17" s="10" t="s">
        <v>70</v>
      </c>
      <c r="D17" s="10"/>
      <c r="E17" s="10" t="s">
        <v>73</v>
      </c>
      <c r="F17" s="9" t="s">
        <v>64</v>
      </c>
      <c r="G17" s="11">
        <v>33.6</v>
      </c>
      <c r="H17" s="11"/>
      <c r="I17" s="11"/>
      <c r="J17" s="11"/>
    </row>
    <row r="18" ht="156" customHeight="1" spans="1:10">
      <c r="A18" s="9">
        <v>14</v>
      </c>
      <c r="B18" s="10" t="s">
        <v>74</v>
      </c>
      <c r="C18" s="10" t="s">
        <v>75</v>
      </c>
      <c r="D18" s="10"/>
      <c r="E18" s="10" t="s">
        <v>76</v>
      </c>
      <c r="F18" s="9" t="s">
        <v>64</v>
      </c>
      <c r="G18" s="11">
        <v>1018.61</v>
      </c>
      <c r="H18" s="11"/>
      <c r="I18" s="11"/>
      <c r="J18" s="11"/>
    </row>
    <row r="19" ht="79.5" customHeight="1" spans="1:10">
      <c r="A19" s="9">
        <v>15</v>
      </c>
      <c r="B19" s="10" t="s">
        <v>77</v>
      </c>
      <c r="C19" s="10" t="s">
        <v>78</v>
      </c>
      <c r="D19" s="10"/>
      <c r="E19" s="10" t="s">
        <v>79</v>
      </c>
      <c r="F19" s="9" t="s">
        <v>64</v>
      </c>
      <c r="G19" s="11">
        <v>64.89</v>
      </c>
      <c r="H19" s="11"/>
      <c r="I19" s="11"/>
      <c r="J19" s="11"/>
    </row>
    <row r="20" ht="79.5" customHeight="1" spans="1:10">
      <c r="A20" s="9">
        <v>16</v>
      </c>
      <c r="B20" s="10" t="s">
        <v>80</v>
      </c>
      <c r="C20" s="10" t="s">
        <v>81</v>
      </c>
      <c r="D20" s="10"/>
      <c r="E20" s="10" t="s">
        <v>82</v>
      </c>
      <c r="F20" s="9" t="s">
        <v>64</v>
      </c>
      <c r="G20" s="11">
        <v>50</v>
      </c>
      <c r="H20" s="11"/>
      <c r="I20" s="11"/>
      <c r="J20" s="11"/>
    </row>
    <row r="21" ht="79.5" customHeight="1" spans="1:10">
      <c r="A21" s="9">
        <v>17</v>
      </c>
      <c r="B21" s="10" t="s">
        <v>83</v>
      </c>
      <c r="C21" s="10" t="s">
        <v>78</v>
      </c>
      <c r="D21" s="10"/>
      <c r="E21" s="10" t="s">
        <v>84</v>
      </c>
      <c r="F21" s="9" t="s">
        <v>64</v>
      </c>
      <c r="G21" s="11">
        <v>5.84</v>
      </c>
      <c r="H21" s="11"/>
      <c r="I21" s="11"/>
      <c r="J21" s="11"/>
    </row>
    <row r="22" ht="143.25" customHeight="1" spans="1:10">
      <c r="A22" s="9">
        <v>18</v>
      </c>
      <c r="B22" s="10" t="s">
        <v>85</v>
      </c>
      <c r="C22" s="10" t="s">
        <v>86</v>
      </c>
      <c r="D22" s="10"/>
      <c r="E22" s="10" t="s">
        <v>87</v>
      </c>
      <c r="F22" s="9" t="s">
        <v>64</v>
      </c>
      <c r="G22" s="11">
        <v>2470.09</v>
      </c>
      <c r="H22" s="11"/>
      <c r="I22" s="11"/>
      <c r="J22" s="11"/>
    </row>
    <row r="23" ht="117.75" customHeight="1" spans="1:10">
      <c r="A23" s="9">
        <v>19</v>
      </c>
      <c r="B23" s="10" t="s">
        <v>88</v>
      </c>
      <c r="C23" s="10" t="s">
        <v>86</v>
      </c>
      <c r="D23" s="10"/>
      <c r="E23" s="10" t="s">
        <v>89</v>
      </c>
      <c r="F23" s="9" t="s">
        <v>64</v>
      </c>
      <c r="G23" s="11">
        <v>50</v>
      </c>
      <c r="H23" s="11"/>
      <c r="I23" s="11"/>
      <c r="J23" s="11"/>
    </row>
    <row r="24" ht="54" customHeight="1" spans="1:10">
      <c r="A24" s="9">
        <v>20</v>
      </c>
      <c r="B24" s="10" t="s">
        <v>90</v>
      </c>
      <c r="C24" s="10" t="s">
        <v>91</v>
      </c>
      <c r="D24" s="10"/>
      <c r="E24" s="10" t="s">
        <v>92</v>
      </c>
      <c r="F24" s="9" t="s">
        <v>64</v>
      </c>
      <c r="G24" s="11">
        <v>262.09</v>
      </c>
      <c r="H24" s="11"/>
      <c r="I24" s="11"/>
      <c r="J24" s="11"/>
    </row>
    <row r="25" ht="79.5" customHeight="1" spans="1:10">
      <c r="A25" s="9">
        <v>21</v>
      </c>
      <c r="B25" s="10" t="s">
        <v>93</v>
      </c>
      <c r="C25" s="10" t="s">
        <v>94</v>
      </c>
      <c r="D25" s="10"/>
      <c r="E25" s="10" t="s">
        <v>95</v>
      </c>
      <c r="F25" s="9" t="s">
        <v>96</v>
      </c>
      <c r="G25" s="11">
        <v>1</v>
      </c>
      <c r="H25" s="11"/>
      <c r="I25" s="11"/>
      <c r="J25" s="11"/>
    </row>
    <row r="26" ht="130.5" customHeight="1" spans="1:10">
      <c r="A26" s="9">
        <v>22</v>
      </c>
      <c r="B26" s="10" t="s">
        <v>97</v>
      </c>
      <c r="C26" s="10" t="s">
        <v>98</v>
      </c>
      <c r="D26" s="10"/>
      <c r="E26" s="10" t="s">
        <v>99</v>
      </c>
      <c r="F26" s="9" t="s">
        <v>100</v>
      </c>
      <c r="G26" s="11">
        <v>44</v>
      </c>
      <c r="H26" s="11"/>
      <c r="I26" s="11"/>
      <c r="J26" s="11"/>
    </row>
    <row r="27" ht="54" customHeight="1" spans="1:10">
      <c r="A27" s="9">
        <v>23</v>
      </c>
      <c r="B27" s="10" t="s">
        <v>101</v>
      </c>
      <c r="C27" s="10" t="s">
        <v>102</v>
      </c>
      <c r="D27" s="10"/>
      <c r="E27" s="10" t="s">
        <v>103</v>
      </c>
      <c r="F27" s="9" t="s">
        <v>100</v>
      </c>
      <c r="G27" s="11">
        <v>37</v>
      </c>
      <c r="H27" s="11"/>
      <c r="I27" s="11"/>
      <c r="J27" s="11"/>
    </row>
    <row r="28" ht="54" customHeight="1" spans="1:10">
      <c r="A28" s="9">
        <v>24</v>
      </c>
      <c r="B28" s="10" t="s">
        <v>104</v>
      </c>
      <c r="C28" s="10" t="s">
        <v>105</v>
      </c>
      <c r="D28" s="10"/>
      <c r="E28" s="10" t="s">
        <v>106</v>
      </c>
      <c r="F28" s="9" t="s">
        <v>100</v>
      </c>
      <c r="G28" s="11">
        <v>42</v>
      </c>
      <c r="H28" s="11"/>
      <c r="I28" s="11"/>
      <c r="J28" s="11"/>
    </row>
    <row r="29" ht="54" customHeight="1" spans="1:10">
      <c r="A29" s="9">
        <v>25</v>
      </c>
      <c r="B29" s="10" t="s">
        <v>107</v>
      </c>
      <c r="C29" s="10" t="s">
        <v>108</v>
      </c>
      <c r="D29" s="10"/>
      <c r="E29" s="10" t="s">
        <v>109</v>
      </c>
      <c r="F29" s="9" t="s">
        <v>100</v>
      </c>
      <c r="G29" s="11">
        <v>2</v>
      </c>
      <c r="H29" s="11"/>
      <c r="I29" s="11"/>
      <c r="J29" s="11"/>
    </row>
    <row r="30" ht="54" customHeight="1" spans="1:10">
      <c r="A30" s="9">
        <v>26</v>
      </c>
      <c r="B30" s="10" t="s">
        <v>110</v>
      </c>
      <c r="C30" s="10" t="s">
        <v>111</v>
      </c>
      <c r="D30" s="10"/>
      <c r="E30" s="10" t="s">
        <v>112</v>
      </c>
      <c r="F30" s="9" t="s">
        <v>96</v>
      </c>
      <c r="G30" s="11">
        <v>1</v>
      </c>
      <c r="H30" s="11"/>
      <c r="I30" s="11"/>
      <c r="J30" s="11"/>
    </row>
    <row r="31" ht="54" customHeight="1" spans="1:10">
      <c r="A31" s="9">
        <v>27</v>
      </c>
      <c r="B31" s="10" t="s">
        <v>113</v>
      </c>
      <c r="C31" s="10" t="s">
        <v>114</v>
      </c>
      <c r="D31" s="10"/>
      <c r="E31" s="10" t="s">
        <v>115</v>
      </c>
      <c r="F31" s="9" t="s">
        <v>100</v>
      </c>
      <c r="G31" s="11">
        <v>36</v>
      </c>
      <c r="H31" s="11"/>
      <c r="I31" s="11"/>
      <c r="J31" s="11"/>
    </row>
    <row r="32" ht="54" customHeight="1" spans="1:10">
      <c r="A32" s="9">
        <v>28</v>
      </c>
      <c r="B32" s="10" t="s">
        <v>116</v>
      </c>
      <c r="C32" s="10" t="s">
        <v>117</v>
      </c>
      <c r="D32" s="10"/>
      <c r="E32" s="10" t="s">
        <v>118</v>
      </c>
      <c r="F32" s="9" t="s">
        <v>96</v>
      </c>
      <c r="G32" s="11">
        <v>2</v>
      </c>
      <c r="H32" s="11"/>
      <c r="I32" s="11"/>
      <c r="J32" s="11"/>
    </row>
    <row r="33" ht="54" customHeight="1" spans="1:10">
      <c r="A33" s="9">
        <v>29</v>
      </c>
      <c r="B33" s="10" t="s">
        <v>119</v>
      </c>
      <c r="C33" s="10" t="s">
        <v>120</v>
      </c>
      <c r="D33" s="10"/>
      <c r="E33" s="10" t="s">
        <v>121</v>
      </c>
      <c r="F33" s="9" t="s">
        <v>96</v>
      </c>
      <c r="G33" s="11">
        <v>2</v>
      </c>
      <c r="H33" s="11"/>
      <c r="I33" s="11"/>
      <c r="J33" s="11"/>
    </row>
    <row r="34" ht="54" customHeight="1" spans="1:10">
      <c r="A34" s="9">
        <v>30</v>
      </c>
      <c r="B34" s="10" t="s">
        <v>122</v>
      </c>
      <c r="C34" s="10" t="s">
        <v>123</v>
      </c>
      <c r="D34" s="10"/>
      <c r="E34" s="10" t="s">
        <v>124</v>
      </c>
      <c r="F34" s="9" t="s">
        <v>100</v>
      </c>
      <c r="G34" s="11">
        <v>25</v>
      </c>
      <c r="H34" s="11"/>
      <c r="I34" s="11"/>
      <c r="J34" s="11"/>
    </row>
    <row r="35" ht="54" customHeight="1" spans="1:10">
      <c r="A35" s="9">
        <v>31</v>
      </c>
      <c r="B35" s="10" t="s">
        <v>125</v>
      </c>
      <c r="C35" s="10" t="s">
        <v>126</v>
      </c>
      <c r="D35" s="10"/>
      <c r="E35" s="10" t="s">
        <v>127</v>
      </c>
      <c r="F35" s="9" t="s">
        <v>100</v>
      </c>
      <c r="G35" s="11">
        <v>11</v>
      </c>
      <c r="H35" s="11"/>
      <c r="I35" s="11"/>
      <c r="J35" s="11"/>
    </row>
    <row r="36" ht="54" customHeight="1" spans="1:10">
      <c r="A36" s="9">
        <v>32</v>
      </c>
      <c r="B36" s="10" t="s">
        <v>128</v>
      </c>
      <c r="C36" s="10" t="s">
        <v>129</v>
      </c>
      <c r="D36" s="10"/>
      <c r="E36" s="10" t="s">
        <v>130</v>
      </c>
      <c r="F36" s="9" t="s">
        <v>100</v>
      </c>
      <c r="G36" s="11">
        <v>3</v>
      </c>
      <c r="H36" s="11"/>
      <c r="I36" s="11"/>
      <c r="J36" s="11"/>
    </row>
    <row r="37" ht="54" customHeight="1" spans="1:10">
      <c r="A37" s="9">
        <v>33</v>
      </c>
      <c r="B37" s="10" t="s">
        <v>131</v>
      </c>
      <c r="C37" s="10" t="s">
        <v>132</v>
      </c>
      <c r="D37" s="10"/>
      <c r="E37" s="10" t="s">
        <v>133</v>
      </c>
      <c r="F37" s="9" t="s">
        <v>100</v>
      </c>
      <c r="G37" s="11">
        <v>2</v>
      </c>
      <c r="H37" s="11"/>
      <c r="I37" s="11"/>
      <c r="J37" s="11"/>
    </row>
    <row r="38" ht="54" customHeight="1" spans="1:10">
      <c r="A38" s="9">
        <v>34</v>
      </c>
      <c r="B38" s="10" t="s">
        <v>134</v>
      </c>
      <c r="C38" s="10" t="s">
        <v>126</v>
      </c>
      <c r="D38" s="10"/>
      <c r="E38" s="10" t="s">
        <v>135</v>
      </c>
      <c r="F38" s="9" t="s">
        <v>100</v>
      </c>
      <c r="G38" s="11">
        <v>8</v>
      </c>
      <c r="H38" s="11"/>
      <c r="I38" s="11"/>
      <c r="J38" s="11"/>
    </row>
    <row r="39" ht="54" customHeight="1" spans="1:10">
      <c r="A39" s="9">
        <v>35</v>
      </c>
      <c r="B39" s="10" t="s">
        <v>136</v>
      </c>
      <c r="C39" s="10" t="s">
        <v>126</v>
      </c>
      <c r="D39" s="10"/>
      <c r="E39" s="10" t="s">
        <v>137</v>
      </c>
      <c r="F39" s="9" t="s">
        <v>100</v>
      </c>
      <c r="G39" s="11">
        <v>15</v>
      </c>
      <c r="H39" s="11"/>
      <c r="I39" s="11"/>
      <c r="J39" s="11"/>
    </row>
    <row r="40" ht="117.75" customHeight="1" spans="1:10">
      <c r="A40" s="9">
        <v>36</v>
      </c>
      <c r="B40" s="10" t="s">
        <v>138</v>
      </c>
      <c r="C40" s="10" t="s">
        <v>139</v>
      </c>
      <c r="D40" s="10"/>
      <c r="E40" s="10" t="s">
        <v>140</v>
      </c>
      <c r="F40" s="9" t="s">
        <v>141</v>
      </c>
      <c r="G40" s="11">
        <v>1</v>
      </c>
      <c r="H40" s="11"/>
      <c r="I40" s="11"/>
      <c r="J40" s="11"/>
    </row>
    <row r="41" ht="66.75" customHeight="1" spans="1:10">
      <c r="A41" s="9">
        <v>37</v>
      </c>
      <c r="B41" s="10" t="s">
        <v>142</v>
      </c>
      <c r="C41" s="10" t="s">
        <v>143</v>
      </c>
      <c r="D41" s="10"/>
      <c r="E41" s="10" t="s">
        <v>144</v>
      </c>
      <c r="F41" s="9" t="s">
        <v>100</v>
      </c>
      <c r="G41" s="11">
        <v>188</v>
      </c>
      <c r="H41" s="11"/>
      <c r="I41" s="11"/>
      <c r="J41" s="11"/>
    </row>
    <row r="42" ht="18" customHeight="1" spans="1:10">
      <c r="A42" s="9">
        <v>38</v>
      </c>
      <c r="B42" s="10" t="s">
        <v>145</v>
      </c>
      <c r="C42" s="10" t="s">
        <v>146</v>
      </c>
      <c r="D42" s="10"/>
      <c r="E42" s="10"/>
      <c r="F42" s="9" t="s">
        <v>147</v>
      </c>
      <c r="G42" s="11">
        <v>1</v>
      </c>
      <c r="H42" s="11"/>
      <c r="I42" s="11"/>
      <c r="J42" s="11"/>
    </row>
    <row r="43" ht="18" customHeight="1" spans="1:10">
      <c r="A43" s="9">
        <v>39</v>
      </c>
      <c r="B43" s="10"/>
      <c r="C43" s="10" t="s">
        <v>148</v>
      </c>
      <c r="D43" s="10"/>
      <c r="E43" s="10"/>
      <c r="F43" s="9"/>
      <c r="G43" s="11"/>
      <c r="H43" s="11"/>
      <c r="I43" s="11"/>
      <c r="J43" s="11"/>
    </row>
    <row r="44" ht="92.25" customHeight="1" spans="1:10">
      <c r="A44" s="9">
        <v>40</v>
      </c>
      <c r="B44" s="10" t="s">
        <v>149</v>
      </c>
      <c r="C44" s="10" t="s">
        <v>70</v>
      </c>
      <c r="D44" s="10"/>
      <c r="E44" s="10" t="s">
        <v>71</v>
      </c>
      <c r="F44" s="9" t="s">
        <v>64</v>
      </c>
      <c r="G44" s="11">
        <v>35.76</v>
      </c>
      <c r="H44" s="11"/>
      <c r="I44" s="11"/>
      <c r="J44" s="11"/>
    </row>
    <row r="45" ht="143.25" customHeight="1" spans="1:10">
      <c r="A45" s="9">
        <v>41</v>
      </c>
      <c r="B45" s="10" t="s">
        <v>150</v>
      </c>
      <c r="C45" s="10" t="s">
        <v>86</v>
      </c>
      <c r="D45" s="10"/>
      <c r="E45" s="10" t="s">
        <v>87</v>
      </c>
      <c r="F45" s="9" t="s">
        <v>64</v>
      </c>
      <c r="G45" s="11">
        <v>49.82</v>
      </c>
      <c r="H45" s="11"/>
      <c r="I45" s="11"/>
      <c r="J45" s="11"/>
    </row>
    <row r="46" ht="143.25" customHeight="1" spans="1:10">
      <c r="A46" s="9">
        <v>42</v>
      </c>
      <c r="B46" s="10" t="s">
        <v>151</v>
      </c>
      <c r="C46" s="10" t="s">
        <v>86</v>
      </c>
      <c r="D46" s="10"/>
      <c r="E46" s="10" t="s">
        <v>152</v>
      </c>
      <c r="F46" s="9" t="s">
        <v>64</v>
      </c>
      <c r="G46" s="11">
        <v>15.27</v>
      </c>
      <c r="H46" s="11"/>
      <c r="I46" s="11"/>
      <c r="J46" s="11"/>
    </row>
    <row r="47" ht="54" customHeight="1" spans="1:10">
      <c r="A47" s="9">
        <v>43</v>
      </c>
      <c r="B47" s="10" t="s">
        <v>153</v>
      </c>
      <c r="C47" s="10" t="s">
        <v>154</v>
      </c>
      <c r="D47" s="10"/>
      <c r="E47" s="10" t="s">
        <v>155</v>
      </c>
      <c r="F47" s="9" t="s">
        <v>100</v>
      </c>
      <c r="G47" s="11">
        <v>4</v>
      </c>
      <c r="H47" s="11"/>
      <c r="I47" s="11"/>
      <c r="J47" s="11"/>
    </row>
    <row r="48" ht="54" customHeight="1" spans="1:10">
      <c r="A48" s="9">
        <v>44</v>
      </c>
      <c r="B48" s="10" t="s">
        <v>156</v>
      </c>
      <c r="C48" s="10" t="s">
        <v>157</v>
      </c>
      <c r="D48" s="10"/>
      <c r="E48" s="10" t="s">
        <v>158</v>
      </c>
      <c r="F48" s="9" t="s">
        <v>141</v>
      </c>
      <c r="G48" s="11">
        <v>4</v>
      </c>
      <c r="H48" s="11"/>
      <c r="I48" s="11"/>
      <c r="J48" s="11"/>
    </row>
    <row r="49" ht="54" customHeight="1" spans="1:10">
      <c r="A49" s="9">
        <v>45</v>
      </c>
      <c r="B49" s="10" t="s">
        <v>159</v>
      </c>
      <c r="C49" s="10" t="s">
        <v>160</v>
      </c>
      <c r="D49" s="10"/>
      <c r="E49" s="10" t="s">
        <v>161</v>
      </c>
      <c r="F49" s="9" t="s">
        <v>162</v>
      </c>
      <c r="G49" s="11">
        <v>1</v>
      </c>
      <c r="H49" s="11"/>
      <c r="I49" s="11"/>
      <c r="J49" s="11"/>
    </row>
    <row r="50" ht="18" customHeight="1" spans="1:10">
      <c r="A50" s="9">
        <v>46</v>
      </c>
      <c r="B50" s="10" t="s">
        <v>163</v>
      </c>
      <c r="C50" s="10" t="s">
        <v>146</v>
      </c>
      <c r="D50" s="10"/>
      <c r="E50" s="10"/>
      <c r="F50" s="9" t="s">
        <v>147</v>
      </c>
      <c r="G50" s="11">
        <v>1</v>
      </c>
      <c r="H50" s="11"/>
      <c r="I50" s="11"/>
      <c r="J50" s="11"/>
    </row>
    <row r="51" ht="28.5" customHeight="1" spans="1:10">
      <c r="A51" s="9">
        <v>47</v>
      </c>
      <c r="B51" s="10"/>
      <c r="C51" s="10" t="s">
        <v>164</v>
      </c>
      <c r="D51" s="10"/>
      <c r="E51" s="10"/>
      <c r="F51" s="9"/>
      <c r="G51" s="11"/>
      <c r="H51" s="11"/>
      <c r="I51" s="11"/>
      <c r="J51" s="11"/>
    </row>
    <row r="52" ht="92.25" customHeight="1" spans="1:10">
      <c r="A52" s="9">
        <v>48</v>
      </c>
      <c r="B52" s="10" t="s">
        <v>165</v>
      </c>
      <c r="C52" s="10" t="s">
        <v>70</v>
      </c>
      <c r="D52" s="10"/>
      <c r="E52" s="10" t="s">
        <v>71</v>
      </c>
      <c r="F52" s="9" t="s">
        <v>64</v>
      </c>
      <c r="G52" s="11">
        <v>25.4</v>
      </c>
      <c r="H52" s="11"/>
      <c r="I52" s="11"/>
      <c r="J52" s="11"/>
    </row>
    <row r="53" ht="143.25" customHeight="1" spans="1:10">
      <c r="A53" s="9">
        <v>49</v>
      </c>
      <c r="B53" s="10" t="s">
        <v>166</v>
      </c>
      <c r="C53" s="10" t="s">
        <v>86</v>
      </c>
      <c r="D53" s="10"/>
      <c r="E53" s="10" t="s">
        <v>87</v>
      </c>
      <c r="F53" s="9" t="s">
        <v>64</v>
      </c>
      <c r="G53" s="11">
        <v>26.5</v>
      </c>
      <c r="H53" s="11"/>
      <c r="I53" s="11"/>
      <c r="J53" s="11"/>
    </row>
    <row r="54" ht="54" customHeight="1" spans="1:10">
      <c r="A54" s="9">
        <v>50</v>
      </c>
      <c r="B54" s="10" t="s">
        <v>167</v>
      </c>
      <c r="C54" s="10" t="s">
        <v>168</v>
      </c>
      <c r="D54" s="10"/>
      <c r="E54" s="10" t="s">
        <v>169</v>
      </c>
      <c r="F54" s="9" t="s">
        <v>100</v>
      </c>
      <c r="G54" s="11">
        <v>1</v>
      </c>
      <c r="H54" s="11"/>
      <c r="I54" s="11"/>
      <c r="J54" s="11"/>
    </row>
    <row r="55" ht="54" customHeight="1" spans="1:10">
      <c r="A55" s="9">
        <v>51</v>
      </c>
      <c r="B55" s="10" t="s">
        <v>170</v>
      </c>
      <c r="C55" s="10" t="s">
        <v>171</v>
      </c>
      <c r="D55" s="10"/>
      <c r="E55" s="10" t="s">
        <v>172</v>
      </c>
      <c r="F55" s="9" t="s">
        <v>100</v>
      </c>
      <c r="G55" s="11">
        <v>1</v>
      </c>
      <c r="H55" s="11"/>
      <c r="I55" s="11"/>
      <c r="J55" s="11"/>
    </row>
    <row r="56" ht="54" customHeight="1" spans="1:10">
      <c r="A56" s="9">
        <v>52</v>
      </c>
      <c r="B56" s="10" t="s">
        <v>173</v>
      </c>
      <c r="C56" s="10" t="s">
        <v>174</v>
      </c>
      <c r="D56" s="10"/>
      <c r="E56" s="10" t="s">
        <v>175</v>
      </c>
      <c r="F56" s="9" t="s">
        <v>100</v>
      </c>
      <c r="G56" s="11">
        <v>2</v>
      </c>
      <c r="H56" s="11"/>
      <c r="I56" s="11"/>
      <c r="J56" s="11"/>
    </row>
    <row r="57" ht="18" customHeight="1" spans="1:10">
      <c r="A57" s="9">
        <v>53</v>
      </c>
      <c r="B57" s="10" t="s">
        <v>176</v>
      </c>
      <c r="C57" s="10" t="s">
        <v>146</v>
      </c>
      <c r="D57" s="10"/>
      <c r="E57" s="10"/>
      <c r="F57" s="9" t="s">
        <v>147</v>
      </c>
      <c r="G57" s="11">
        <v>1</v>
      </c>
      <c r="H57" s="11"/>
      <c r="I57" s="11"/>
      <c r="J57" s="11"/>
    </row>
    <row r="58" ht="18" customHeight="1" spans="1:10">
      <c r="A58" s="9">
        <v>54</v>
      </c>
      <c r="B58" s="10"/>
      <c r="C58" s="10" t="s">
        <v>177</v>
      </c>
      <c r="D58" s="10"/>
      <c r="E58" s="10"/>
      <c r="F58" s="9"/>
      <c r="G58" s="11"/>
      <c r="H58" s="11"/>
      <c r="I58" s="11"/>
      <c r="J58" s="11"/>
    </row>
    <row r="59" ht="92.25" customHeight="1" spans="1:10">
      <c r="A59" s="9">
        <v>55</v>
      </c>
      <c r="B59" s="10" t="s">
        <v>178</v>
      </c>
      <c r="C59" s="10" t="s">
        <v>70</v>
      </c>
      <c r="D59" s="10"/>
      <c r="E59" s="10" t="s">
        <v>71</v>
      </c>
      <c r="F59" s="9" t="s">
        <v>64</v>
      </c>
      <c r="G59" s="11">
        <v>31.58</v>
      </c>
      <c r="H59" s="11"/>
      <c r="I59" s="11"/>
      <c r="J59" s="11"/>
    </row>
    <row r="60" ht="143.25" customHeight="1" spans="1:10">
      <c r="A60" s="9">
        <v>56</v>
      </c>
      <c r="B60" s="10" t="s">
        <v>179</v>
      </c>
      <c r="C60" s="10" t="s">
        <v>86</v>
      </c>
      <c r="D60" s="10"/>
      <c r="E60" s="10" t="s">
        <v>87</v>
      </c>
      <c r="F60" s="9" t="s">
        <v>64</v>
      </c>
      <c r="G60" s="11">
        <v>32.68</v>
      </c>
      <c r="H60" s="11"/>
      <c r="I60" s="11"/>
      <c r="J60" s="11"/>
    </row>
    <row r="61" ht="18" customHeight="1" spans="1:10">
      <c r="A61" s="9">
        <v>57</v>
      </c>
      <c r="B61" s="10" t="s">
        <v>180</v>
      </c>
      <c r="C61" s="10" t="s">
        <v>146</v>
      </c>
      <c r="D61" s="10"/>
      <c r="E61" s="10"/>
      <c r="F61" s="9" t="s">
        <v>147</v>
      </c>
      <c r="G61" s="11">
        <v>1</v>
      </c>
      <c r="H61" s="11"/>
      <c r="I61" s="11"/>
      <c r="J61" s="11"/>
    </row>
    <row r="62" ht="28.5" customHeight="1" spans="1:10">
      <c r="A62" s="9">
        <v>58</v>
      </c>
      <c r="B62" s="10"/>
      <c r="C62" s="10" t="s">
        <v>181</v>
      </c>
      <c r="D62" s="10"/>
      <c r="E62" s="10"/>
      <c r="F62" s="9"/>
      <c r="G62" s="11"/>
      <c r="H62" s="11"/>
      <c r="I62" s="11"/>
      <c r="J62" s="11"/>
    </row>
    <row r="63" ht="156" customHeight="1" spans="1:10">
      <c r="A63" s="9">
        <v>59</v>
      </c>
      <c r="B63" s="10" t="s">
        <v>182</v>
      </c>
      <c r="C63" s="10" t="s">
        <v>183</v>
      </c>
      <c r="D63" s="10"/>
      <c r="E63" s="10" t="s">
        <v>184</v>
      </c>
      <c r="F63" s="9" t="s">
        <v>96</v>
      </c>
      <c r="G63" s="11">
        <v>2</v>
      </c>
      <c r="H63" s="11"/>
      <c r="I63" s="11"/>
      <c r="J63" s="11"/>
    </row>
    <row r="64" ht="92.25" customHeight="1" spans="1:10">
      <c r="A64" s="9">
        <v>60</v>
      </c>
      <c r="B64" s="10" t="s">
        <v>185</v>
      </c>
      <c r="C64" s="10" t="s">
        <v>70</v>
      </c>
      <c r="D64" s="10"/>
      <c r="E64" s="10" t="s">
        <v>71</v>
      </c>
      <c r="F64" s="9" t="s">
        <v>64</v>
      </c>
      <c r="G64" s="11">
        <v>10</v>
      </c>
      <c r="H64" s="11"/>
      <c r="I64" s="11"/>
      <c r="J64" s="11"/>
    </row>
    <row r="65" ht="92.25" customHeight="1" spans="1:10">
      <c r="A65" s="9">
        <v>61</v>
      </c>
      <c r="B65" s="10" t="s">
        <v>186</v>
      </c>
      <c r="C65" s="10" t="s">
        <v>70</v>
      </c>
      <c r="D65" s="10"/>
      <c r="E65" s="10" t="s">
        <v>73</v>
      </c>
      <c r="F65" s="9" t="s">
        <v>64</v>
      </c>
      <c r="G65" s="11">
        <v>3399.29</v>
      </c>
      <c r="H65" s="11"/>
      <c r="I65" s="11"/>
      <c r="J65" s="11"/>
    </row>
    <row r="66" ht="79.5" customHeight="1" spans="1:10">
      <c r="A66" s="9">
        <v>62</v>
      </c>
      <c r="B66" s="10" t="s">
        <v>187</v>
      </c>
      <c r="C66" s="10" t="s">
        <v>78</v>
      </c>
      <c r="D66" s="10"/>
      <c r="E66" s="10" t="s">
        <v>84</v>
      </c>
      <c r="F66" s="9" t="s">
        <v>64</v>
      </c>
      <c r="G66" s="11">
        <v>10</v>
      </c>
      <c r="H66" s="11"/>
      <c r="I66" s="11"/>
      <c r="J66" s="11"/>
    </row>
    <row r="67" ht="143.25" customHeight="1" spans="1:10">
      <c r="A67" s="9">
        <v>63</v>
      </c>
      <c r="B67" s="10" t="s">
        <v>188</v>
      </c>
      <c r="C67" s="10" t="s">
        <v>86</v>
      </c>
      <c r="D67" s="10"/>
      <c r="E67" s="10" t="s">
        <v>189</v>
      </c>
      <c r="F67" s="9" t="s">
        <v>64</v>
      </c>
      <c r="G67" s="11">
        <v>3441.49</v>
      </c>
      <c r="H67" s="11"/>
      <c r="I67" s="11"/>
      <c r="J67" s="11"/>
    </row>
    <row r="68" ht="66.75" customHeight="1" spans="1:10">
      <c r="A68" s="9">
        <v>64</v>
      </c>
      <c r="B68" s="10" t="s">
        <v>190</v>
      </c>
      <c r="C68" s="10" t="s">
        <v>191</v>
      </c>
      <c r="D68" s="10"/>
      <c r="E68" s="10" t="s">
        <v>192</v>
      </c>
      <c r="F68" s="9" t="s">
        <v>100</v>
      </c>
      <c r="G68" s="11">
        <v>32</v>
      </c>
      <c r="H68" s="11"/>
      <c r="I68" s="11"/>
      <c r="J68" s="11"/>
    </row>
    <row r="69" ht="54" customHeight="1" spans="1:10">
      <c r="A69" s="9">
        <v>65</v>
      </c>
      <c r="B69" s="10" t="s">
        <v>193</v>
      </c>
      <c r="C69" s="10" t="s">
        <v>126</v>
      </c>
      <c r="D69" s="10"/>
      <c r="E69" s="10" t="s">
        <v>135</v>
      </c>
      <c r="F69" s="9" t="s">
        <v>100</v>
      </c>
      <c r="G69" s="11">
        <v>6</v>
      </c>
      <c r="H69" s="11"/>
      <c r="I69" s="11"/>
      <c r="J69" s="11"/>
    </row>
    <row r="70" ht="66.75" customHeight="1" spans="1:10">
      <c r="A70" s="9">
        <v>66</v>
      </c>
      <c r="B70" s="10" t="s">
        <v>194</v>
      </c>
      <c r="C70" s="10" t="s">
        <v>143</v>
      </c>
      <c r="D70" s="10"/>
      <c r="E70" s="10" t="s">
        <v>144</v>
      </c>
      <c r="F70" s="9" t="s">
        <v>100</v>
      </c>
      <c r="G70" s="11">
        <v>38</v>
      </c>
      <c r="H70" s="11"/>
      <c r="I70" s="11"/>
      <c r="J70" s="11"/>
    </row>
    <row r="71" ht="18" customHeight="1" spans="1:10">
      <c r="A71" s="9">
        <v>67</v>
      </c>
      <c r="B71" s="10" t="s">
        <v>195</v>
      </c>
      <c r="C71" s="10" t="s">
        <v>146</v>
      </c>
      <c r="D71" s="10"/>
      <c r="E71" s="10"/>
      <c r="F71" s="9" t="s">
        <v>147</v>
      </c>
      <c r="G71" s="11">
        <v>1</v>
      </c>
      <c r="H71" s="11"/>
      <c r="I71" s="11"/>
      <c r="J71" s="11"/>
    </row>
    <row r="72" ht="28.5" customHeight="1" spans="1:10">
      <c r="A72" s="9">
        <v>68</v>
      </c>
      <c r="B72" s="10"/>
      <c r="C72" s="10" t="s">
        <v>196</v>
      </c>
      <c r="D72" s="10"/>
      <c r="E72" s="10"/>
      <c r="F72" s="10"/>
      <c r="G72" s="10"/>
      <c r="H72" s="10"/>
      <c r="I72" s="10"/>
      <c r="J72" s="11"/>
    </row>
    <row r="73" ht="18" customHeight="1" spans="1:10">
      <c r="A73" s="9">
        <v>69</v>
      </c>
      <c r="B73" s="10"/>
      <c r="C73" s="10" t="s">
        <v>197</v>
      </c>
      <c r="D73" s="10"/>
      <c r="E73" s="10"/>
      <c r="F73" s="9"/>
      <c r="G73" s="11"/>
      <c r="H73" s="11"/>
      <c r="I73" s="11"/>
      <c r="J73" s="11"/>
    </row>
    <row r="74" ht="181.5" customHeight="1" spans="1:10">
      <c r="A74" s="9">
        <v>70</v>
      </c>
      <c r="B74" s="10" t="s">
        <v>198</v>
      </c>
      <c r="C74" s="10" t="s">
        <v>199</v>
      </c>
      <c r="D74" s="10"/>
      <c r="E74" s="10" t="s">
        <v>200</v>
      </c>
      <c r="F74" s="9" t="s">
        <v>64</v>
      </c>
      <c r="G74" s="11">
        <v>519.2</v>
      </c>
      <c r="H74" s="11"/>
      <c r="I74" s="11"/>
      <c r="J74" s="11"/>
    </row>
    <row r="75" ht="181.5" customHeight="1" spans="1:10">
      <c r="A75" s="9">
        <v>71</v>
      </c>
      <c r="B75" s="10" t="s">
        <v>201</v>
      </c>
      <c r="C75" s="10" t="s">
        <v>199</v>
      </c>
      <c r="D75" s="10"/>
      <c r="E75" s="10" t="s">
        <v>202</v>
      </c>
      <c r="F75" s="9" t="s">
        <v>64</v>
      </c>
      <c r="G75" s="11">
        <v>386.69</v>
      </c>
      <c r="H75" s="11"/>
      <c r="I75" s="11"/>
      <c r="J75" s="11"/>
    </row>
    <row r="76" ht="66.75" customHeight="1" spans="1:10">
      <c r="A76" s="9">
        <v>72</v>
      </c>
      <c r="B76" s="10" t="s">
        <v>203</v>
      </c>
      <c r="C76" s="10" t="s">
        <v>66</v>
      </c>
      <c r="D76" s="10"/>
      <c r="E76" s="10" t="s">
        <v>204</v>
      </c>
      <c r="F76" s="9" t="s">
        <v>68</v>
      </c>
      <c r="G76" s="11">
        <v>526.33</v>
      </c>
      <c r="H76" s="11"/>
      <c r="I76" s="11"/>
      <c r="J76" s="11"/>
    </row>
    <row r="77" ht="270.75" customHeight="1" spans="1:10">
      <c r="A77" s="9">
        <v>73</v>
      </c>
      <c r="B77" s="10" t="s">
        <v>205</v>
      </c>
      <c r="C77" s="10" t="s">
        <v>206</v>
      </c>
      <c r="D77" s="10"/>
      <c r="E77" s="10" t="s">
        <v>207</v>
      </c>
      <c r="F77" s="9" t="s">
        <v>141</v>
      </c>
      <c r="G77" s="11">
        <v>46</v>
      </c>
      <c r="H77" s="11"/>
      <c r="I77" s="11"/>
      <c r="J77" s="11"/>
    </row>
    <row r="78" ht="79.5" customHeight="1" spans="1:10">
      <c r="A78" s="9">
        <v>74</v>
      </c>
      <c r="B78" s="10" t="s">
        <v>208</v>
      </c>
      <c r="C78" s="10" t="s">
        <v>206</v>
      </c>
      <c r="D78" s="10"/>
      <c r="E78" s="10" t="s">
        <v>209</v>
      </c>
      <c r="F78" s="9" t="s">
        <v>141</v>
      </c>
      <c r="G78" s="11">
        <v>1</v>
      </c>
      <c r="H78" s="11"/>
      <c r="I78" s="11"/>
      <c r="J78" s="11"/>
    </row>
    <row r="79" ht="79.5" customHeight="1" spans="1:10">
      <c r="A79" s="9">
        <v>75</v>
      </c>
      <c r="B79" s="10" t="s">
        <v>210</v>
      </c>
      <c r="C79" s="10" t="s">
        <v>211</v>
      </c>
      <c r="D79" s="10"/>
      <c r="E79" s="10" t="s">
        <v>212</v>
      </c>
      <c r="F79" s="9" t="s">
        <v>213</v>
      </c>
      <c r="G79" s="11">
        <v>56</v>
      </c>
      <c r="H79" s="11"/>
      <c r="I79" s="11"/>
      <c r="J79" s="11"/>
    </row>
    <row r="80" ht="92.25" customHeight="1" spans="1:10">
      <c r="A80" s="9">
        <v>76</v>
      </c>
      <c r="B80" s="10" t="s">
        <v>214</v>
      </c>
      <c r="C80" s="10" t="s">
        <v>215</v>
      </c>
      <c r="D80" s="10"/>
      <c r="E80" s="10" t="s">
        <v>216</v>
      </c>
      <c r="F80" s="9" t="s">
        <v>100</v>
      </c>
      <c r="G80" s="11">
        <v>18</v>
      </c>
      <c r="H80" s="11"/>
      <c r="I80" s="11"/>
      <c r="J80" s="11"/>
    </row>
    <row r="81" ht="92.25" customHeight="1" spans="1:25">
      <c r="A81" s="9">
        <v>77</v>
      </c>
      <c r="B81" s="10" t="s">
        <v>217</v>
      </c>
      <c r="C81" s="10" t="s">
        <v>215</v>
      </c>
      <c r="D81" s="10"/>
      <c r="E81" s="10" t="s">
        <v>218</v>
      </c>
      <c r="F81" s="9" t="s">
        <v>100</v>
      </c>
      <c r="G81" s="11">
        <v>2</v>
      </c>
      <c r="H81" s="11"/>
      <c r="I81" s="11"/>
      <c r="J81" s="11"/>
    </row>
    <row r="82" ht="105" customHeight="1" spans="1:25">
      <c r="A82" s="9">
        <v>78</v>
      </c>
      <c r="B82" s="10" t="s">
        <v>219</v>
      </c>
      <c r="C82" s="10" t="s">
        <v>215</v>
      </c>
      <c r="D82" s="10"/>
      <c r="E82" s="10" t="s">
        <v>220</v>
      </c>
      <c r="F82" s="9" t="s">
        <v>100</v>
      </c>
      <c r="G82" s="11">
        <v>9</v>
      </c>
      <c r="H82" s="11"/>
      <c r="I82" s="11"/>
      <c r="J82" s="11"/>
    </row>
    <row r="83" ht="66.75" customHeight="1" spans="1:25">
      <c r="A83" s="9">
        <v>79</v>
      </c>
      <c r="B83" s="10" t="s">
        <v>221</v>
      </c>
      <c r="C83" s="10" t="s">
        <v>222</v>
      </c>
      <c r="D83" s="10"/>
      <c r="E83" s="10" t="s">
        <v>223</v>
      </c>
      <c r="F83" s="9" t="s">
        <v>224</v>
      </c>
      <c r="G83" s="11">
        <v>2</v>
      </c>
      <c r="H83" s="11"/>
      <c r="I83" s="11"/>
      <c r="J83" s="11"/>
    </row>
    <row r="84" ht="66.75" customHeight="1" spans="1:25">
      <c r="A84" s="9">
        <v>80</v>
      </c>
      <c r="B84" s="10" t="s">
        <v>225</v>
      </c>
      <c r="C84" s="10" t="s">
        <v>222</v>
      </c>
      <c r="D84" s="10"/>
      <c r="E84" s="10" t="s">
        <v>226</v>
      </c>
      <c r="F84" s="9" t="s">
        <v>224</v>
      </c>
      <c r="G84" s="11">
        <v>6</v>
      </c>
      <c r="H84" s="11"/>
      <c r="I84" s="11"/>
      <c r="J84" s="11"/>
    </row>
    <row r="85" ht="79.5" customHeight="1" spans="1:25">
      <c r="A85" s="9">
        <v>81</v>
      </c>
      <c r="B85" s="10" t="s">
        <v>227</v>
      </c>
      <c r="C85" s="10" t="s">
        <v>228</v>
      </c>
      <c r="D85" s="10"/>
      <c r="E85" s="10" t="s">
        <v>229</v>
      </c>
      <c r="F85" s="9" t="s">
        <v>100</v>
      </c>
      <c r="G85" s="11">
        <v>4</v>
      </c>
      <c r="H85" s="11"/>
      <c r="I85" s="11"/>
      <c r="J85" s="11"/>
    </row>
    <row r="86" ht="79.5" customHeight="1" spans="1:25">
      <c r="A86" s="9">
        <v>82</v>
      </c>
      <c r="B86" s="10" t="s">
        <v>230</v>
      </c>
      <c r="C86" s="10" t="s">
        <v>228</v>
      </c>
      <c r="D86" s="10"/>
      <c r="E86" s="10" t="s">
        <v>231</v>
      </c>
      <c r="F86" s="9" t="s">
        <v>100</v>
      </c>
      <c r="G86" s="11">
        <v>12</v>
      </c>
      <c r="H86" s="11"/>
      <c r="I86" s="11"/>
      <c r="J86" s="11"/>
    </row>
    <row r="87" ht="66.75" customHeight="1" spans="1:25">
      <c r="A87" s="9">
        <v>83</v>
      </c>
      <c r="B87" s="10" t="s">
        <v>232</v>
      </c>
      <c r="C87" s="10" t="s">
        <v>233</v>
      </c>
      <c r="D87" s="10"/>
      <c r="E87" s="10" t="s">
        <v>234</v>
      </c>
      <c r="F87" s="9" t="s">
        <v>235</v>
      </c>
      <c r="G87" s="11">
        <v>47</v>
      </c>
      <c r="H87" s="11"/>
      <c r="I87" s="11"/>
      <c r="J87" s="11"/>
    </row>
    <row r="88" ht="18" customHeight="1" spans="1:25">
      <c r="A88" s="9">
        <v>84</v>
      </c>
      <c r="B88" s="10" t="s">
        <v>236</v>
      </c>
      <c r="C88" s="10" t="s">
        <v>146</v>
      </c>
      <c r="D88" s="10"/>
      <c r="E88" s="10"/>
      <c r="F88" s="9" t="s">
        <v>147</v>
      </c>
      <c r="G88" s="11">
        <v>1</v>
      </c>
      <c r="H88" s="11"/>
      <c r="I88" s="11"/>
      <c r="J88" s="11"/>
    </row>
    <row r="89" customFormat="1" ht="18" customHeight="1" spans="1:25">
      <c r="A89" s="9">
        <v>85</v>
      </c>
      <c r="B89" s="10"/>
      <c r="C89" s="10" t="s">
        <v>237</v>
      </c>
      <c r="D89" s="10"/>
      <c r="E89" s="10"/>
      <c r="F89" s="9"/>
      <c r="G89" s="11"/>
      <c r="H89" s="11"/>
      <c r="I89" s="11"/>
      <c r="J89" s="11"/>
      <c r="L89" s="12"/>
      <c r="M89" s="13"/>
      <c r="N89" s="13"/>
      <c r="O89" s="13"/>
      <c r="P89" s="13"/>
      <c r="Q89" s="13"/>
      <c r="R89" s="13"/>
      <c r="S89" s="13"/>
      <c r="T89" s="13"/>
      <c r="U89"/>
      <c r="V89"/>
      <c r="W89"/>
      <c r="Y89" s="14"/>
    </row>
    <row r="90" customFormat="1" ht="168.75" customHeight="1" spans="1:25">
      <c r="A90" s="9">
        <v>86</v>
      </c>
      <c r="B90" s="10" t="s">
        <v>238</v>
      </c>
      <c r="C90" s="10" t="s">
        <v>45</v>
      </c>
      <c r="D90" s="10"/>
      <c r="E90" s="10" t="s">
        <v>239</v>
      </c>
      <c r="F90" s="9" t="s">
        <v>47</v>
      </c>
      <c r="G90" s="11">
        <v>2.64</v>
      </c>
      <c r="H90" s="11"/>
      <c r="I90" s="11"/>
      <c r="J90" s="11"/>
      <c r="L90" s="12"/>
      <c r="M90" s="13"/>
      <c r="N90" s="13"/>
      <c r="O90" s="13"/>
      <c r="P90" s="13"/>
      <c r="Q90" s="13"/>
      <c r="R90" s="13"/>
      <c r="S90" s="13"/>
      <c r="T90" s="13"/>
      <c r="U90"/>
      <c r="V90"/>
      <c r="W90"/>
      <c r="Y90" s="14"/>
    </row>
    <row r="91" customFormat="1" ht="168.75" customHeight="1" spans="1:25">
      <c r="A91" s="9">
        <v>87</v>
      </c>
      <c r="B91" s="10" t="s">
        <v>240</v>
      </c>
      <c r="C91" s="10" t="s">
        <v>45</v>
      </c>
      <c r="D91" s="10"/>
      <c r="E91" s="10" t="s">
        <v>241</v>
      </c>
      <c r="F91" s="9" t="s">
        <v>47</v>
      </c>
      <c r="G91" s="11">
        <v>6.6</v>
      </c>
      <c r="H91" s="11"/>
      <c r="I91" s="11"/>
      <c r="J91" s="11"/>
      <c r="L91" s="12"/>
      <c r="M91" s="13"/>
      <c r="N91" s="13"/>
      <c r="O91" s="13"/>
      <c r="P91" s="13"/>
      <c r="Q91" s="13"/>
      <c r="R91" s="13"/>
      <c r="S91" s="13"/>
      <c r="T91" s="13"/>
      <c r="U91"/>
      <c r="V91"/>
      <c r="W91"/>
      <c r="Y91" s="14"/>
    </row>
    <row r="92" ht="28.5" customHeight="1" spans="1:25">
      <c r="A92" s="9">
        <v>88</v>
      </c>
      <c r="B92" s="10"/>
      <c r="C92" s="10" t="s">
        <v>242</v>
      </c>
      <c r="D92" s="10"/>
      <c r="E92" s="10"/>
      <c r="F92" s="10"/>
      <c r="G92" s="10"/>
      <c r="H92" s="10"/>
      <c r="I92" s="10"/>
      <c r="J92" s="11"/>
    </row>
    <row r="93" ht="18" customHeight="1" spans="1:25">
      <c r="A93" s="9">
        <v>89</v>
      </c>
      <c r="B93" s="10"/>
      <c r="C93" s="10" t="s">
        <v>60</v>
      </c>
      <c r="D93" s="10"/>
      <c r="E93" s="10"/>
      <c r="F93" s="9"/>
      <c r="G93" s="11"/>
      <c r="H93" s="11"/>
      <c r="I93" s="11"/>
      <c r="J93" s="11"/>
    </row>
    <row r="94" ht="79.5" customHeight="1" spans="1:25">
      <c r="A94" s="9">
        <v>90</v>
      </c>
      <c r="B94" s="10" t="s">
        <v>243</v>
      </c>
      <c r="C94" s="10" t="s">
        <v>62</v>
      </c>
      <c r="D94" s="10"/>
      <c r="E94" s="10" t="s">
        <v>244</v>
      </c>
      <c r="F94" s="9" t="s">
        <v>64</v>
      </c>
      <c r="G94" s="11">
        <v>4.32</v>
      </c>
      <c r="H94" s="11"/>
      <c r="I94" s="11"/>
      <c r="J94" s="11"/>
    </row>
    <row r="95" ht="79.5" customHeight="1" spans="1:25">
      <c r="A95" s="9">
        <v>91</v>
      </c>
      <c r="B95" s="10" t="s">
        <v>245</v>
      </c>
      <c r="C95" s="10" t="s">
        <v>62</v>
      </c>
      <c r="D95" s="10"/>
      <c r="E95" s="10" t="s">
        <v>246</v>
      </c>
      <c r="F95" s="9" t="s">
        <v>64</v>
      </c>
      <c r="G95" s="11">
        <v>6.81</v>
      </c>
      <c r="H95" s="11"/>
      <c r="I95" s="11"/>
      <c r="J95" s="11"/>
    </row>
    <row r="96" ht="66.75" customHeight="1" spans="1:25">
      <c r="A96" s="9">
        <v>92</v>
      </c>
      <c r="B96" s="10" t="s">
        <v>247</v>
      </c>
      <c r="C96" s="10" t="s">
        <v>62</v>
      </c>
      <c r="D96" s="10"/>
      <c r="E96" s="10" t="s">
        <v>248</v>
      </c>
      <c r="F96" s="9" t="s">
        <v>64</v>
      </c>
      <c r="G96" s="11">
        <v>46.1</v>
      </c>
      <c r="H96" s="11"/>
      <c r="I96" s="11"/>
      <c r="J96" s="11"/>
    </row>
    <row r="97" ht="66.75" customHeight="1" spans="1:10">
      <c r="A97" s="9">
        <v>93</v>
      </c>
      <c r="B97" s="10" t="s">
        <v>249</v>
      </c>
      <c r="C97" s="10" t="s">
        <v>66</v>
      </c>
      <c r="D97" s="10"/>
      <c r="E97" s="10" t="s">
        <v>67</v>
      </c>
      <c r="F97" s="9" t="s">
        <v>68</v>
      </c>
      <c r="G97" s="11">
        <v>47.78</v>
      </c>
      <c r="H97" s="11"/>
      <c r="I97" s="11"/>
      <c r="J97" s="11"/>
    </row>
    <row r="98" ht="92.25" customHeight="1" spans="1:10">
      <c r="A98" s="9">
        <v>94</v>
      </c>
      <c r="B98" s="10" t="s">
        <v>250</v>
      </c>
      <c r="C98" s="10" t="s">
        <v>70</v>
      </c>
      <c r="D98" s="10"/>
      <c r="E98" s="10" t="s">
        <v>71</v>
      </c>
      <c r="F98" s="9" t="s">
        <v>64</v>
      </c>
      <c r="G98" s="11">
        <v>462.55</v>
      </c>
      <c r="H98" s="11"/>
      <c r="I98" s="11"/>
      <c r="J98" s="11"/>
    </row>
    <row r="99" ht="156" customHeight="1" spans="1:10">
      <c r="A99" s="9">
        <v>95</v>
      </c>
      <c r="B99" s="10" t="s">
        <v>251</v>
      </c>
      <c r="C99" s="10" t="s">
        <v>75</v>
      </c>
      <c r="D99" s="10"/>
      <c r="E99" s="10" t="s">
        <v>76</v>
      </c>
      <c r="F99" s="9" t="s">
        <v>64</v>
      </c>
      <c r="G99" s="11">
        <v>201.27</v>
      </c>
      <c r="H99" s="11"/>
      <c r="I99" s="11"/>
      <c r="J99" s="11"/>
    </row>
    <row r="100" ht="92.25" customHeight="1" spans="1:10">
      <c r="A100" s="9">
        <v>96</v>
      </c>
      <c r="B100" s="10" t="s">
        <v>252</v>
      </c>
      <c r="C100" s="10" t="s">
        <v>78</v>
      </c>
      <c r="D100" s="10"/>
      <c r="E100" s="10" t="s">
        <v>253</v>
      </c>
      <c r="F100" s="9" t="s">
        <v>64</v>
      </c>
      <c r="G100" s="11">
        <v>28.41</v>
      </c>
      <c r="H100" s="11"/>
      <c r="I100" s="11"/>
      <c r="J100" s="11"/>
    </row>
    <row r="101" ht="79.5" customHeight="1" spans="1:10">
      <c r="A101" s="9">
        <v>97</v>
      </c>
      <c r="B101" s="10" t="s">
        <v>254</v>
      </c>
      <c r="C101" s="10" t="s">
        <v>81</v>
      </c>
      <c r="D101" s="10"/>
      <c r="E101" s="10" t="s">
        <v>82</v>
      </c>
      <c r="F101" s="9" t="s">
        <v>64</v>
      </c>
      <c r="G101" s="11">
        <v>50</v>
      </c>
      <c r="H101" s="11"/>
      <c r="I101" s="11"/>
      <c r="J101" s="11"/>
    </row>
    <row r="102" ht="143.25" customHeight="1" spans="1:10">
      <c r="A102" s="9">
        <v>98</v>
      </c>
      <c r="B102" s="10" t="s">
        <v>255</v>
      </c>
      <c r="C102" s="10" t="s">
        <v>86</v>
      </c>
      <c r="D102" s="10"/>
      <c r="E102" s="10" t="s">
        <v>87</v>
      </c>
      <c r="F102" s="9" t="s">
        <v>64</v>
      </c>
      <c r="G102" s="11">
        <v>411.41</v>
      </c>
      <c r="H102" s="11"/>
      <c r="I102" s="11"/>
      <c r="J102" s="11"/>
    </row>
    <row r="103" ht="143.25" customHeight="1" spans="1:10">
      <c r="A103" s="9">
        <v>99</v>
      </c>
      <c r="B103" s="10" t="s">
        <v>256</v>
      </c>
      <c r="C103" s="10" t="s">
        <v>86</v>
      </c>
      <c r="D103" s="10"/>
      <c r="E103" s="10" t="s">
        <v>152</v>
      </c>
      <c r="F103" s="9" t="s">
        <v>64</v>
      </c>
      <c r="G103" s="11">
        <v>74.41</v>
      </c>
      <c r="H103" s="11"/>
      <c r="I103" s="11"/>
      <c r="J103" s="11"/>
    </row>
    <row r="104" ht="117.75" customHeight="1" spans="1:10">
      <c r="A104" s="9">
        <v>100</v>
      </c>
      <c r="B104" s="10" t="s">
        <v>257</v>
      </c>
      <c r="C104" s="10" t="s">
        <v>86</v>
      </c>
      <c r="D104" s="10"/>
      <c r="E104" s="10" t="s">
        <v>89</v>
      </c>
      <c r="F104" s="9" t="s">
        <v>64</v>
      </c>
      <c r="G104" s="11">
        <v>50</v>
      </c>
      <c r="H104" s="11"/>
      <c r="I104" s="11"/>
      <c r="J104" s="11"/>
    </row>
    <row r="105" ht="130.5" customHeight="1" spans="1:10">
      <c r="A105" s="9">
        <v>101</v>
      </c>
      <c r="B105" s="10" t="s">
        <v>258</v>
      </c>
      <c r="C105" s="10" t="s">
        <v>98</v>
      </c>
      <c r="D105" s="10"/>
      <c r="E105" s="10" t="s">
        <v>99</v>
      </c>
      <c r="F105" s="9" t="s">
        <v>100</v>
      </c>
      <c r="G105" s="11">
        <v>3</v>
      </c>
      <c r="H105" s="11"/>
      <c r="I105" s="11"/>
      <c r="J105" s="11"/>
    </row>
    <row r="106" ht="54" customHeight="1" spans="1:10">
      <c r="A106" s="9">
        <v>102</v>
      </c>
      <c r="B106" s="10" t="s">
        <v>259</v>
      </c>
      <c r="C106" s="10" t="s">
        <v>102</v>
      </c>
      <c r="D106" s="10"/>
      <c r="E106" s="10" t="s">
        <v>103</v>
      </c>
      <c r="F106" s="9" t="s">
        <v>100</v>
      </c>
      <c r="G106" s="11">
        <v>15</v>
      </c>
      <c r="H106" s="11"/>
      <c r="I106" s="11"/>
      <c r="J106" s="11"/>
    </row>
    <row r="107" ht="54" customHeight="1" spans="1:10">
      <c r="A107" s="9">
        <v>103</v>
      </c>
      <c r="B107" s="10" t="s">
        <v>260</v>
      </c>
      <c r="C107" s="10" t="s">
        <v>105</v>
      </c>
      <c r="D107" s="10"/>
      <c r="E107" s="10" t="s">
        <v>106</v>
      </c>
      <c r="F107" s="9" t="s">
        <v>100</v>
      </c>
      <c r="G107" s="11">
        <v>9</v>
      </c>
      <c r="H107" s="11"/>
      <c r="I107" s="11"/>
      <c r="J107" s="11"/>
    </row>
    <row r="108" ht="54" customHeight="1" spans="1:10">
      <c r="A108" s="9">
        <v>104</v>
      </c>
      <c r="B108" s="10" t="s">
        <v>261</v>
      </c>
      <c r="C108" s="10" t="s">
        <v>108</v>
      </c>
      <c r="D108" s="10"/>
      <c r="E108" s="10" t="s">
        <v>109</v>
      </c>
      <c r="F108" s="9" t="s">
        <v>100</v>
      </c>
      <c r="G108" s="11">
        <v>18</v>
      </c>
      <c r="H108" s="11"/>
      <c r="I108" s="11"/>
      <c r="J108" s="11"/>
    </row>
    <row r="109" ht="54" customHeight="1" spans="1:10">
      <c r="A109" s="9">
        <v>105</v>
      </c>
      <c r="B109" s="10" t="s">
        <v>262</v>
      </c>
      <c r="C109" s="10" t="s">
        <v>114</v>
      </c>
      <c r="D109" s="10"/>
      <c r="E109" s="10" t="s">
        <v>115</v>
      </c>
      <c r="F109" s="9" t="s">
        <v>100</v>
      </c>
      <c r="G109" s="11">
        <v>4</v>
      </c>
      <c r="H109" s="11"/>
      <c r="I109" s="11"/>
      <c r="J109" s="11"/>
    </row>
    <row r="110" ht="54" customHeight="1" spans="1:10">
      <c r="A110" s="9">
        <v>106</v>
      </c>
      <c r="B110" s="10" t="s">
        <v>263</v>
      </c>
      <c r="C110" s="10" t="s">
        <v>123</v>
      </c>
      <c r="D110" s="10"/>
      <c r="E110" s="10" t="s">
        <v>124</v>
      </c>
      <c r="F110" s="9" t="s">
        <v>100</v>
      </c>
      <c r="G110" s="11">
        <v>6</v>
      </c>
      <c r="H110" s="11"/>
      <c r="I110" s="11"/>
      <c r="J110" s="11"/>
    </row>
    <row r="111" ht="54" customHeight="1" spans="1:10">
      <c r="A111" s="9">
        <v>107</v>
      </c>
      <c r="B111" s="10" t="s">
        <v>264</v>
      </c>
      <c r="C111" s="10" t="s">
        <v>117</v>
      </c>
      <c r="D111" s="10"/>
      <c r="E111" s="10" t="s">
        <v>118</v>
      </c>
      <c r="F111" s="9" t="s">
        <v>96</v>
      </c>
      <c r="G111" s="11">
        <v>1</v>
      </c>
      <c r="H111" s="11"/>
      <c r="I111" s="11"/>
      <c r="J111" s="11"/>
    </row>
    <row r="112" ht="54" customHeight="1" spans="1:10">
      <c r="A112" s="9">
        <v>108</v>
      </c>
      <c r="B112" s="10" t="s">
        <v>265</v>
      </c>
      <c r="C112" s="10" t="s">
        <v>120</v>
      </c>
      <c r="D112" s="10"/>
      <c r="E112" s="10" t="s">
        <v>121</v>
      </c>
      <c r="F112" s="9" t="s">
        <v>96</v>
      </c>
      <c r="G112" s="11">
        <v>1</v>
      </c>
      <c r="H112" s="11"/>
      <c r="I112" s="11"/>
      <c r="J112" s="11"/>
    </row>
    <row r="113" ht="54" customHeight="1" spans="1:10">
      <c r="A113" s="9">
        <v>109</v>
      </c>
      <c r="B113" s="10" t="s">
        <v>266</v>
      </c>
      <c r="C113" s="10" t="s">
        <v>126</v>
      </c>
      <c r="D113" s="10"/>
      <c r="E113" s="10" t="s">
        <v>127</v>
      </c>
      <c r="F113" s="9" t="s">
        <v>100</v>
      </c>
      <c r="G113" s="11">
        <v>3</v>
      </c>
      <c r="H113" s="11"/>
      <c r="I113" s="11"/>
      <c r="J113" s="11"/>
    </row>
    <row r="114" ht="54" customHeight="1" spans="1:10">
      <c r="A114" s="9">
        <v>110</v>
      </c>
      <c r="B114" s="10" t="s">
        <v>267</v>
      </c>
      <c r="C114" s="10" t="s">
        <v>132</v>
      </c>
      <c r="D114" s="10"/>
      <c r="E114" s="10" t="s">
        <v>133</v>
      </c>
      <c r="F114" s="9" t="s">
        <v>100</v>
      </c>
      <c r="G114" s="11">
        <v>1</v>
      </c>
      <c r="H114" s="11"/>
      <c r="I114" s="11"/>
      <c r="J114" s="11"/>
    </row>
    <row r="115" ht="54" customHeight="1" spans="1:10">
      <c r="A115" s="9">
        <v>111</v>
      </c>
      <c r="B115" s="10" t="s">
        <v>268</v>
      </c>
      <c r="C115" s="10" t="s">
        <v>126</v>
      </c>
      <c r="D115" s="10"/>
      <c r="E115" s="10" t="s">
        <v>137</v>
      </c>
      <c r="F115" s="9" t="s">
        <v>100</v>
      </c>
      <c r="G115" s="11">
        <v>5</v>
      </c>
      <c r="H115" s="11"/>
      <c r="I115" s="11"/>
      <c r="J115" s="11"/>
    </row>
    <row r="116" ht="54" customHeight="1" spans="1:10">
      <c r="A116" s="9">
        <v>112</v>
      </c>
      <c r="B116" s="10" t="s">
        <v>269</v>
      </c>
      <c r="C116" s="10" t="s">
        <v>126</v>
      </c>
      <c r="D116" s="10"/>
      <c r="E116" s="10" t="s">
        <v>135</v>
      </c>
      <c r="F116" s="9" t="s">
        <v>100</v>
      </c>
      <c r="G116" s="11">
        <v>4</v>
      </c>
      <c r="H116" s="11"/>
      <c r="I116" s="11"/>
      <c r="J116" s="11"/>
    </row>
    <row r="117" ht="66.75" customHeight="1" spans="1:10">
      <c r="A117" s="9">
        <v>113</v>
      </c>
      <c r="B117" s="10" t="s">
        <v>270</v>
      </c>
      <c r="C117" s="10" t="s">
        <v>143</v>
      </c>
      <c r="D117" s="10"/>
      <c r="E117" s="10" t="s">
        <v>144</v>
      </c>
      <c r="F117" s="9" t="s">
        <v>100</v>
      </c>
      <c r="G117" s="11">
        <v>52</v>
      </c>
      <c r="H117" s="11"/>
      <c r="I117" s="11"/>
      <c r="J117" s="11"/>
    </row>
    <row r="118" ht="18" customHeight="1" spans="1:10">
      <c r="A118" s="9">
        <v>114</v>
      </c>
      <c r="B118" s="10" t="s">
        <v>271</v>
      </c>
      <c r="C118" s="10" t="s">
        <v>146</v>
      </c>
      <c r="D118" s="10"/>
      <c r="E118" s="10"/>
      <c r="F118" s="9" t="s">
        <v>147</v>
      </c>
      <c r="G118" s="11">
        <v>1</v>
      </c>
      <c r="H118" s="11"/>
      <c r="I118" s="11"/>
      <c r="J118" s="11"/>
    </row>
    <row r="119" ht="18" customHeight="1" spans="1:10">
      <c r="A119" s="9">
        <v>115</v>
      </c>
      <c r="B119" s="10"/>
      <c r="C119" s="10" t="s">
        <v>148</v>
      </c>
      <c r="D119" s="10"/>
      <c r="E119" s="10"/>
      <c r="F119" s="9"/>
      <c r="G119" s="11"/>
      <c r="H119" s="11"/>
      <c r="I119" s="11"/>
      <c r="J119" s="11"/>
    </row>
    <row r="120" ht="92.25" customHeight="1" spans="1:10">
      <c r="A120" s="9">
        <v>116</v>
      </c>
      <c r="B120" s="10" t="s">
        <v>272</v>
      </c>
      <c r="C120" s="10" t="s">
        <v>70</v>
      </c>
      <c r="D120" s="10"/>
      <c r="E120" s="10" t="s">
        <v>71</v>
      </c>
      <c r="F120" s="9" t="s">
        <v>64</v>
      </c>
      <c r="G120" s="11">
        <v>34.13</v>
      </c>
      <c r="H120" s="11"/>
      <c r="I120" s="11"/>
      <c r="J120" s="11"/>
    </row>
    <row r="121" ht="143.25" customHeight="1" spans="1:10">
      <c r="A121" s="9">
        <v>117</v>
      </c>
      <c r="B121" s="10" t="s">
        <v>273</v>
      </c>
      <c r="C121" s="10" t="s">
        <v>86</v>
      </c>
      <c r="D121" s="10"/>
      <c r="E121" s="10" t="s">
        <v>87</v>
      </c>
      <c r="F121" s="9" t="s">
        <v>64</v>
      </c>
      <c r="G121" s="11">
        <v>34.53</v>
      </c>
      <c r="H121" s="11"/>
      <c r="I121" s="11"/>
      <c r="J121" s="11"/>
    </row>
    <row r="122" ht="54" customHeight="1" spans="1:10">
      <c r="A122" s="9">
        <v>118</v>
      </c>
      <c r="B122" s="10" t="s">
        <v>274</v>
      </c>
      <c r="C122" s="10" t="s">
        <v>154</v>
      </c>
      <c r="D122" s="10"/>
      <c r="E122" s="10" t="s">
        <v>155</v>
      </c>
      <c r="F122" s="9" t="s">
        <v>100</v>
      </c>
      <c r="G122" s="11">
        <v>2</v>
      </c>
      <c r="H122" s="11"/>
      <c r="I122" s="11"/>
      <c r="J122" s="11"/>
    </row>
    <row r="123" ht="54" customHeight="1" spans="1:10">
      <c r="A123" s="9">
        <v>119</v>
      </c>
      <c r="B123" s="10" t="s">
        <v>275</v>
      </c>
      <c r="C123" s="10" t="s">
        <v>157</v>
      </c>
      <c r="D123" s="10"/>
      <c r="E123" s="10" t="s">
        <v>158</v>
      </c>
      <c r="F123" s="9" t="s">
        <v>141</v>
      </c>
      <c r="G123" s="11">
        <v>4</v>
      </c>
      <c r="H123" s="11"/>
      <c r="I123" s="11"/>
      <c r="J123" s="11"/>
    </row>
    <row r="124" ht="54" customHeight="1" spans="1:10">
      <c r="A124" s="9">
        <v>120</v>
      </c>
      <c r="B124" s="10" t="s">
        <v>276</v>
      </c>
      <c r="C124" s="10" t="s">
        <v>160</v>
      </c>
      <c r="D124" s="10"/>
      <c r="E124" s="10" t="s">
        <v>161</v>
      </c>
      <c r="F124" s="9" t="s">
        <v>162</v>
      </c>
      <c r="G124" s="11">
        <v>1</v>
      </c>
      <c r="H124" s="11"/>
      <c r="I124" s="11"/>
      <c r="J124" s="11"/>
    </row>
    <row r="125" ht="18" customHeight="1" spans="1:10">
      <c r="A125" s="9">
        <v>121</v>
      </c>
      <c r="B125" s="10" t="s">
        <v>277</v>
      </c>
      <c r="C125" s="10" t="s">
        <v>146</v>
      </c>
      <c r="D125" s="10"/>
      <c r="E125" s="10"/>
      <c r="F125" s="9" t="s">
        <v>147</v>
      </c>
      <c r="G125" s="11">
        <v>1</v>
      </c>
      <c r="H125" s="11"/>
      <c r="I125" s="11"/>
      <c r="J125" s="11"/>
    </row>
    <row r="126" ht="28.5" customHeight="1" spans="1:10">
      <c r="A126" s="9">
        <v>122</v>
      </c>
      <c r="B126" s="10"/>
      <c r="C126" s="10" t="s">
        <v>164</v>
      </c>
      <c r="D126" s="10"/>
      <c r="E126" s="10"/>
      <c r="F126" s="9"/>
      <c r="G126" s="11"/>
      <c r="H126" s="11"/>
      <c r="I126" s="11"/>
      <c r="J126" s="11"/>
    </row>
    <row r="127" ht="92.25" customHeight="1" spans="1:10">
      <c r="A127" s="9">
        <v>123</v>
      </c>
      <c r="B127" s="10" t="s">
        <v>278</v>
      </c>
      <c r="C127" s="10" t="s">
        <v>70</v>
      </c>
      <c r="D127" s="10"/>
      <c r="E127" s="10" t="s">
        <v>71</v>
      </c>
      <c r="F127" s="9" t="s">
        <v>64</v>
      </c>
      <c r="G127" s="11">
        <v>5</v>
      </c>
      <c r="H127" s="11"/>
      <c r="I127" s="11"/>
      <c r="J127" s="11"/>
    </row>
    <row r="128" ht="143.25" customHeight="1" spans="1:10">
      <c r="A128" s="9">
        <v>124</v>
      </c>
      <c r="B128" s="10" t="s">
        <v>279</v>
      </c>
      <c r="C128" s="10" t="s">
        <v>86</v>
      </c>
      <c r="D128" s="10"/>
      <c r="E128" s="10" t="s">
        <v>87</v>
      </c>
      <c r="F128" s="9" t="s">
        <v>64</v>
      </c>
      <c r="G128" s="11">
        <v>11.02</v>
      </c>
      <c r="H128" s="11"/>
      <c r="I128" s="11"/>
      <c r="J128" s="11"/>
    </row>
    <row r="129" ht="143.25" customHeight="1" spans="1:10">
      <c r="A129" s="9">
        <v>125</v>
      </c>
      <c r="B129" s="10" t="s">
        <v>280</v>
      </c>
      <c r="C129" s="10" t="s">
        <v>86</v>
      </c>
      <c r="D129" s="10"/>
      <c r="E129" s="10" t="s">
        <v>152</v>
      </c>
      <c r="F129" s="9" t="s">
        <v>64</v>
      </c>
      <c r="G129" s="11">
        <v>13.48</v>
      </c>
      <c r="H129" s="11"/>
      <c r="I129" s="11"/>
      <c r="J129" s="11"/>
    </row>
    <row r="130" ht="54" customHeight="1" spans="1:10">
      <c r="A130" s="9">
        <v>126</v>
      </c>
      <c r="B130" s="10" t="s">
        <v>281</v>
      </c>
      <c r="C130" s="10" t="s">
        <v>282</v>
      </c>
      <c r="D130" s="10"/>
      <c r="E130" s="10" t="s">
        <v>283</v>
      </c>
      <c r="F130" s="9" t="s">
        <v>100</v>
      </c>
      <c r="G130" s="11">
        <v>4</v>
      </c>
      <c r="H130" s="11"/>
      <c r="I130" s="11"/>
      <c r="J130" s="11"/>
    </row>
    <row r="131" ht="66.75" customHeight="1" spans="1:10">
      <c r="A131" s="9">
        <v>127</v>
      </c>
      <c r="B131" s="10" t="s">
        <v>284</v>
      </c>
      <c r="C131" s="10" t="s">
        <v>285</v>
      </c>
      <c r="D131" s="10"/>
      <c r="E131" s="10" t="s">
        <v>286</v>
      </c>
      <c r="F131" s="9" t="s">
        <v>100</v>
      </c>
      <c r="G131" s="11">
        <v>1</v>
      </c>
      <c r="H131" s="11"/>
      <c r="I131" s="11"/>
      <c r="J131" s="11"/>
    </row>
    <row r="132" ht="18" customHeight="1" spans="1:10">
      <c r="A132" s="9">
        <v>128</v>
      </c>
      <c r="B132" s="10" t="s">
        <v>287</v>
      </c>
      <c r="C132" s="10" t="s">
        <v>146</v>
      </c>
      <c r="D132" s="10"/>
      <c r="E132" s="10"/>
      <c r="F132" s="9" t="s">
        <v>147</v>
      </c>
      <c r="G132" s="11">
        <v>1</v>
      </c>
      <c r="H132" s="11"/>
      <c r="I132" s="11"/>
      <c r="J132" s="11"/>
    </row>
    <row r="133" ht="18" customHeight="1" spans="1:10">
      <c r="A133" s="9">
        <v>129</v>
      </c>
      <c r="B133" s="10"/>
      <c r="C133" s="10" t="s">
        <v>177</v>
      </c>
      <c r="D133" s="10"/>
      <c r="E133" s="10"/>
      <c r="F133" s="9"/>
      <c r="G133" s="11"/>
      <c r="H133" s="11"/>
      <c r="I133" s="11"/>
      <c r="J133" s="11"/>
    </row>
    <row r="134" ht="92.25" customHeight="1" spans="1:10">
      <c r="A134" s="9">
        <v>130</v>
      </c>
      <c r="B134" s="10" t="s">
        <v>288</v>
      </c>
      <c r="C134" s="10" t="s">
        <v>70</v>
      </c>
      <c r="D134" s="10"/>
      <c r="E134" s="10" t="s">
        <v>71</v>
      </c>
      <c r="F134" s="9" t="s">
        <v>64</v>
      </c>
      <c r="G134" s="11">
        <v>13.3</v>
      </c>
      <c r="H134" s="11"/>
      <c r="I134" s="11"/>
      <c r="J134" s="11"/>
    </row>
    <row r="135" ht="143.25" customHeight="1" spans="1:10">
      <c r="A135" s="9">
        <v>131</v>
      </c>
      <c r="B135" s="10" t="s">
        <v>289</v>
      </c>
      <c r="C135" s="10" t="s">
        <v>86</v>
      </c>
      <c r="D135" s="10"/>
      <c r="E135" s="10" t="s">
        <v>87</v>
      </c>
      <c r="F135" s="9" t="s">
        <v>64</v>
      </c>
      <c r="G135" s="11">
        <v>13.3</v>
      </c>
      <c r="H135" s="11"/>
      <c r="I135" s="11"/>
      <c r="J135" s="11"/>
    </row>
    <row r="136" ht="18" customHeight="1" spans="1:10">
      <c r="A136" s="9">
        <v>132</v>
      </c>
      <c r="B136" s="10" t="s">
        <v>290</v>
      </c>
      <c r="C136" s="10" t="s">
        <v>146</v>
      </c>
      <c r="D136" s="10"/>
      <c r="E136" s="10"/>
      <c r="F136" s="9" t="s">
        <v>147</v>
      </c>
      <c r="G136" s="11">
        <v>1</v>
      </c>
      <c r="H136" s="11"/>
      <c r="I136" s="11"/>
      <c r="J136" s="11"/>
    </row>
    <row r="137" ht="28.5" customHeight="1" spans="1:10">
      <c r="A137" s="9">
        <v>133</v>
      </c>
      <c r="B137" s="10"/>
      <c r="C137" s="10" t="s">
        <v>181</v>
      </c>
      <c r="D137" s="10"/>
      <c r="E137" s="10"/>
      <c r="F137" s="9"/>
      <c r="G137" s="11"/>
      <c r="H137" s="11"/>
      <c r="I137" s="11"/>
      <c r="J137" s="11"/>
    </row>
    <row r="138" ht="156" customHeight="1" spans="1:10">
      <c r="A138" s="9">
        <v>134</v>
      </c>
      <c r="B138" s="10" t="s">
        <v>291</v>
      </c>
      <c r="C138" s="10" t="s">
        <v>183</v>
      </c>
      <c r="D138" s="10"/>
      <c r="E138" s="10" t="s">
        <v>184</v>
      </c>
      <c r="F138" s="9" t="s">
        <v>96</v>
      </c>
      <c r="G138" s="11">
        <v>1</v>
      </c>
      <c r="H138" s="11"/>
      <c r="I138" s="11"/>
      <c r="J138" s="11"/>
    </row>
    <row r="139" ht="92.25" customHeight="1" spans="1:10">
      <c r="A139" s="9">
        <v>135</v>
      </c>
      <c r="B139" s="10" t="s">
        <v>292</v>
      </c>
      <c r="C139" s="10" t="s">
        <v>70</v>
      </c>
      <c r="D139" s="10"/>
      <c r="E139" s="10" t="s">
        <v>71</v>
      </c>
      <c r="F139" s="9" t="s">
        <v>64</v>
      </c>
      <c r="G139" s="11">
        <v>15.83</v>
      </c>
      <c r="H139" s="11"/>
      <c r="I139" s="11"/>
      <c r="J139" s="11"/>
    </row>
    <row r="140" ht="92.25" customHeight="1" spans="1:10">
      <c r="A140" s="9">
        <v>136</v>
      </c>
      <c r="B140" s="10" t="s">
        <v>293</v>
      </c>
      <c r="C140" s="10" t="s">
        <v>70</v>
      </c>
      <c r="D140" s="10"/>
      <c r="E140" s="10" t="s">
        <v>73</v>
      </c>
      <c r="F140" s="9" t="s">
        <v>64</v>
      </c>
      <c r="G140" s="11">
        <v>197.49</v>
      </c>
      <c r="H140" s="11"/>
      <c r="I140" s="11"/>
      <c r="J140" s="11"/>
    </row>
    <row r="141" ht="79.5" customHeight="1" spans="1:10">
      <c r="A141" s="9">
        <v>137</v>
      </c>
      <c r="B141" s="10" t="s">
        <v>294</v>
      </c>
      <c r="C141" s="10" t="s">
        <v>78</v>
      </c>
      <c r="D141" s="10"/>
      <c r="E141" s="10" t="s">
        <v>84</v>
      </c>
      <c r="F141" s="9" t="s">
        <v>64</v>
      </c>
      <c r="G141" s="11">
        <v>16.22</v>
      </c>
      <c r="H141" s="11"/>
      <c r="I141" s="11"/>
      <c r="J141" s="11"/>
    </row>
    <row r="142" ht="143.25" customHeight="1" spans="1:10">
      <c r="A142" s="9">
        <v>138</v>
      </c>
      <c r="B142" s="10" t="s">
        <v>295</v>
      </c>
      <c r="C142" s="10" t="s">
        <v>86</v>
      </c>
      <c r="D142" s="10"/>
      <c r="E142" s="10" t="s">
        <v>189</v>
      </c>
      <c r="F142" s="9" t="s">
        <v>64</v>
      </c>
      <c r="G142" s="11">
        <v>498.03</v>
      </c>
      <c r="H142" s="11"/>
      <c r="I142" s="11"/>
      <c r="J142" s="11"/>
    </row>
    <row r="143" ht="54" customHeight="1" spans="1:10">
      <c r="A143" s="9">
        <v>139</v>
      </c>
      <c r="B143" s="10" t="s">
        <v>296</v>
      </c>
      <c r="C143" s="10" t="s">
        <v>126</v>
      </c>
      <c r="D143" s="10"/>
      <c r="E143" s="10" t="s">
        <v>135</v>
      </c>
      <c r="F143" s="9" t="s">
        <v>100</v>
      </c>
      <c r="G143" s="11">
        <v>3</v>
      </c>
      <c r="H143" s="11"/>
      <c r="I143" s="11"/>
      <c r="J143" s="11"/>
    </row>
    <row r="144" ht="66.75" customHeight="1" spans="1:10">
      <c r="A144" s="9">
        <v>140</v>
      </c>
      <c r="B144" s="10" t="s">
        <v>297</v>
      </c>
      <c r="C144" s="10" t="s">
        <v>191</v>
      </c>
      <c r="D144" s="10"/>
      <c r="E144" s="10" t="s">
        <v>192</v>
      </c>
      <c r="F144" s="9" t="s">
        <v>100</v>
      </c>
      <c r="G144" s="11">
        <v>2</v>
      </c>
      <c r="H144" s="11"/>
      <c r="I144" s="11"/>
      <c r="J144" s="11"/>
    </row>
    <row r="145" ht="66.75" customHeight="1" spans="1:10">
      <c r="A145" s="9">
        <v>141</v>
      </c>
      <c r="B145" s="10" t="s">
        <v>298</v>
      </c>
      <c r="C145" s="10" t="s">
        <v>299</v>
      </c>
      <c r="D145" s="10"/>
      <c r="E145" s="10" t="s">
        <v>300</v>
      </c>
      <c r="F145" s="9" t="s">
        <v>100</v>
      </c>
      <c r="G145" s="11">
        <v>2</v>
      </c>
      <c r="H145" s="11"/>
      <c r="I145" s="11"/>
      <c r="J145" s="11"/>
    </row>
    <row r="146" ht="66.75" customHeight="1" spans="1:10">
      <c r="A146" s="9">
        <v>142</v>
      </c>
      <c r="B146" s="10" t="s">
        <v>301</v>
      </c>
      <c r="C146" s="10" t="s">
        <v>302</v>
      </c>
      <c r="D146" s="10"/>
      <c r="E146" s="10" t="s">
        <v>303</v>
      </c>
      <c r="F146" s="9" t="s">
        <v>100</v>
      </c>
      <c r="G146" s="11">
        <v>1</v>
      </c>
      <c r="H146" s="11"/>
      <c r="I146" s="11"/>
      <c r="J146" s="11"/>
    </row>
    <row r="147" ht="66.75" customHeight="1" spans="1:10">
      <c r="A147" s="9">
        <v>143</v>
      </c>
      <c r="B147" s="10" t="s">
        <v>304</v>
      </c>
      <c r="C147" s="10" t="s">
        <v>143</v>
      </c>
      <c r="D147" s="10"/>
      <c r="E147" s="10" t="s">
        <v>144</v>
      </c>
      <c r="F147" s="9" t="s">
        <v>100</v>
      </c>
      <c r="G147" s="11">
        <v>8</v>
      </c>
      <c r="H147" s="11"/>
      <c r="I147" s="11"/>
      <c r="J147" s="11"/>
    </row>
    <row r="148" ht="18" customHeight="1" spans="1:10">
      <c r="A148" s="9">
        <v>144</v>
      </c>
      <c r="B148" s="10" t="s">
        <v>305</v>
      </c>
      <c r="C148" s="10" t="s">
        <v>146</v>
      </c>
      <c r="D148" s="10"/>
      <c r="E148" s="10"/>
      <c r="F148" s="9" t="s">
        <v>147</v>
      </c>
      <c r="G148" s="11">
        <v>1</v>
      </c>
      <c r="H148" s="11"/>
      <c r="I148" s="11"/>
      <c r="J148" s="11"/>
    </row>
    <row r="149" ht="28.5" customHeight="1" spans="1:10">
      <c r="A149" s="9">
        <v>145</v>
      </c>
      <c r="B149" s="10"/>
      <c r="C149" s="10" t="s">
        <v>306</v>
      </c>
      <c r="D149" s="10"/>
      <c r="E149" s="10"/>
      <c r="F149" s="9"/>
      <c r="G149" s="11"/>
      <c r="H149" s="11"/>
      <c r="I149" s="11"/>
      <c r="J149" s="11"/>
    </row>
    <row r="150" ht="54" customHeight="1" spans="1:10">
      <c r="A150" s="9">
        <v>146</v>
      </c>
      <c r="B150" s="10" t="s">
        <v>307</v>
      </c>
      <c r="C150" s="10" t="s">
        <v>308</v>
      </c>
      <c r="D150" s="10"/>
      <c r="E150" s="10" t="s">
        <v>309</v>
      </c>
      <c r="F150" s="9" t="s">
        <v>96</v>
      </c>
      <c r="G150" s="11">
        <v>1</v>
      </c>
      <c r="H150" s="11"/>
      <c r="I150" s="11"/>
      <c r="J150" s="11"/>
    </row>
    <row r="151" ht="117.75" customHeight="1" spans="1:10">
      <c r="A151" s="9">
        <v>147</v>
      </c>
      <c r="B151" s="10" t="s">
        <v>310</v>
      </c>
      <c r="C151" s="10" t="s">
        <v>311</v>
      </c>
      <c r="D151" s="10"/>
      <c r="E151" s="10" t="s">
        <v>312</v>
      </c>
      <c r="F151" s="9" t="s">
        <v>96</v>
      </c>
      <c r="G151" s="11">
        <v>1</v>
      </c>
      <c r="H151" s="11"/>
      <c r="I151" s="11"/>
      <c r="J151" s="11"/>
    </row>
    <row r="152" ht="117.75" customHeight="1" spans="1:10">
      <c r="A152" s="9">
        <v>148</v>
      </c>
      <c r="B152" s="10" t="s">
        <v>313</v>
      </c>
      <c r="C152" s="10" t="s">
        <v>314</v>
      </c>
      <c r="D152" s="10"/>
      <c r="E152" s="10" t="s">
        <v>315</v>
      </c>
      <c r="F152" s="9" t="s">
        <v>141</v>
      </c>
      <c r="G152" s="11">
        <v>1</v>
      </c>
      <c r="H152" s="11"/>
      <c r="I152" s="11"/>
      <c r="J152" s="11"/>
    </row>
    <row r="153" ht="130.5" customHeight="1" spans="1:10">
      <c r="A153" s="9">
        <v>149</v>
      </c>
      <c r="B153" s="10" t="s">
        <v>316</v>
      </c>
      <c r="C153" s="10" t="s">
        <v>317</v>
      </c>
      <c r="D153" s="10"/>
      <c r="E153" s="10" t="s">
        <v>318</v>
      </c>
      <c r="F153" s="9" t="s">
        <v>141</v>
      </c>
      <c r="G153" s="11">
        <v>1</v>
      </c>
      <c r="H153" s="11"/>
      <c r="I153" s="11"/>
      <c r="J153" s="11"/>
    </row>
    <row r="154" ht="54" customHeight="1" spans="1:10">
      <c r="A154" s="9">
        <v>150</v>
      </c>
      <c r="B154" s="10" t="s">
        <v>319</v>
      </c>
      <c r="C154" s="10" t="s">
        <v>320</v>
      </c>
      <c r="D154" s="10"/>
      <c r="E154" s="10" t="s">
        <v>321</v>
      </c>
      <c r="F154" s="9" t="s">
        <v>96</v>
      </c>
      <c r="G154" s="11">
        <v>1</v>
      </c>
      <c r="H154" s="11"/>
      <c r="I154" s="11"/>
      <c r="J154" s="11"/>
    </row>
    <row r="155" ht="79.5" customHeight="1" spans="1:10">
      <c r="A155" s="9">
        <v>151</v>
      </c>
      <c r="B155" s="10" t="s">
        <v>322</v>
      </c>
      <c r="C155" s="10" t="s">
        <v>323</v>
      </c>
      <c r="D155" s="10"/>
      <c r="E155" s="10" t="s">
        <v>324</v>
      </c>
      <c r="F155" s="9" t="s">
        <v>96</v>
      </c>
      <c r="G155" s="11">
        <v>1</v>
      </c>
      <c r="H155" s="11"/>
      <c r="I155" s="11"/>
      <c r="J155" s="11"/>
    </row>
    <row r="156" ht="79.5" customHeight="1" spans="1:10">
      <c r="A156" s="9">
        <v>152</v>
      </c>
      <c r="B156" s="10" t="s">
        <v>325</v>
      </c>
      <c r="C156" s="10" t="s">
        <v>326</v>
      </c>
      <c r="D156" s="10"/>
      <c r="E156" s="10" t="s">
        <v>327</v>
      </c>
      <c r="F156" s="9" t="s">
        <v>96</v>
      </c>
      <c r="G156" s="11">
        <v>1</v>
      </c>
      <c r="H156" s="11"/>
      <c r="I156" s="11"/>
      <c r="J156" s="11"/>
    </row>
    <row r="157" ht="54" customHeight="1" spans="1:10">
      <c r="A157" s="9">
        <v>153</v>
      </c>
      <c r="B157" s="10" t="s">
        <v>328</v>
      </c>
      <c r="C157" s="10" t="s">
        <v>329</v>
      </c>
      <c r="D157" s="10"/>
      <c r="E157" s="10" t="s">
        <v>330</v>
      </c>
      <c r="F157" s="9" t="s">
        <v>96</v>
      </c>
      <c r="G157" s="11">
        <v>1</v>
      </c>
      <c r="H157" s="11"/>
      <c r="I157" s="11"/>
      <c r="J157" s="11"/>
    </row>
    <row r="158" ht="54" customHeight="1" spans="1:10">
      <c r="A158" s="9">
        <v>154</v>
      </c>
      <c r="B158" s="10" t="s">
        <v>331</v>
      </c>
      <c r="C158" s="10" t="s">
        <v>332</v>
      </c>
      <c r="D158" s="10"/>
      <c r="E158" s="10" t="s">
        <v>333</v>
      </c>
      <c r="F158" s="9" t="s">
        <v>96</v>
      </c>
      <c r="G158" s="11">
        <v>1</v>
      </c>
      <c r="H158" s="11"/>
      <c r="I158" s="11"/>
      <c r="J158" s="11"/>
    </row>
    <row r="159" ht="54" customHeight="1" spans="1:10">
      <c r="A159" s="9">
        <v>155</v>
      </c>
      <c r="B159" s="10" t="s">
        <v>334</v>
      </c>
      <c r="C159" s="10" t="s">
        <v>335</v>
      </c>
      <c r="D159" s="10"/>
      <c r="E159" s="10" t="s">
        <v>336</v>
      </c>
      <c r="F159" s="9" t="s">
        <v>96</v>
      </c>
      <c r="G159" s="11">
        <v>1</v>
      </c>
      <c r="H159" s="11"/>
      <c r="I159" s="11"/>
      <c r="J159" s="11"/>
    </row>
    <row r="160" ht="54" customHeight="1" spans="1:10">
      <c r="A160" s="9">
        <v>156</v>
      </c>
      <c r="B160" s="10" t="s">
        <v>337</v>
      </c>
      <c r="C160" s="10" t="s">
        <v>338</v>
      </c>
      <c r="D160" s="10"/>
      <c r="E160" s="10" t="s">
        <v>339</v>
      </c>
      <c r="F160" s="9" t="s">
        <v>96</v>
      </c>
      <c r="G160" s="11">
        <v>1</v>
      </c>
      <c r="H160" s="11"/>
      <c r="I160" s="11"/>
      <c r="J160" s="11"/>
    </row>
    <row r="161" ht="92.25" customHeight="1" spans="1:10">
      <c r="A161" s="9">
        <v>157</v>
      </c>
      <c r="B161" s="10" t="s">
        <v>340</v>
      </c>
      <c r="C161" s="10" t="s">
        <v>341</v>
      </c>
      <c r="D161" s="10"/>
      <c r="E161" s="10" t="s">
        <v>342</v>
      </c>
      <c r="F161" s="9" t="s">
        <v>162</v>
      </c>
      <c r="G161" s="11">
        <v>1</v>
      </c>
      <c r="H161" s="11"/>
      <c r="I161" s="11"/>
      <c r="J161" s="11"/>
    </row>
    <row r="162" ht="92.25" customHeight="1" spans="1:10">
      <c r="A162" s="9">
        <v>158</v>
      </c>
      <c r="B162" s="10" t="s">
        <v>343</v>
      </c>
      <c r="C162" s="10" t="s">
        <v>344</v>
      </c>
      <c r="D162" s="10"/>
      <c r="E162" s="10" t="s">
        <v>345</v>
      </c>
      <c r="F162" s="9" t="s">
        <v>162</v>
      </c>
      <c r="G162" s="11">
        <v>1</v>
      </c>
      <c r="H162" s="11"/>
      <c r="I162" s="11"/>
      <c r="J162" s="11"/>
    </row>
    <row r="163" ht="18" customHeight="1" spans="1:10">
      <c r="A163" s="9">
        <v>159</v>
      </c>
      <c r="B163" s="10" t="s">
        <v>346</v>
      </c>
      <c r="C163" s="10" t="s">
        <v>146</v>
      </c>
      <c r="D163" s="10"/>
      <c r="E163" s="10"/>
      <c r="F163" s="9" t="s">
        <v>147</v>
      </c>
      <c r="G163" s="11">
        <v>1</v>
      </c>
      <c r="H163" s="11"/>
      <c r="I163" s="11"/>
      <c r="J163" s="11"/>
    </row>
    <row r="164" ht="28.5" customHeight="1" spans="1:10">
      <c r="A164" s="9">
        <v>160</v>
      </c>
      <c r="B164" s="10"/>
      <c r="C164" s="10" t="s">
        <v>347</v>
      </c>
      <c r="D164" s="10"/>
      <c r="E164" s="10"/>
      <c r="F164" s="10"/>
      <c r="G164" s="10"/>
      <c r="H164" s="10"/>
      <c r="I164" s="10"/>
      <c r="J164" s="11"/>
    </row>
    <row r="165" ht="18" customHeight="1" spans="1:10">
      <c r="A165" s="9">
        <v>161</v>
      </c>
      <c r="B165" s="10"/>
      <c r="C165" s="10" t="s">
        <v>197</v>
      </c>
      <c r="D165" s="10"/>
      <c r="E165" s="10"/>
      <c r="F165" s="9"/>
      <c r="G165" s="11"/>
      <c r="H165" s="11"/>
      <c r="I165" s="11"/>
      <c r="J165" s="11"/>
    </row>
    <row r="166" ht="181.5" customHeight="1" spans="1:10">
      <c r="A166" s="9">
        <v>162</v>
      </c>
      <c r="B166" s="10" t="s">
        <v>348</v>
      </c>
      <c r="C166" s="10" t="s">
        <v>199</v>
      </c>
      <c r="D166" s="10"/>
      <c r="E166" s="10" t="s">
        <v>200</v>
      </c>
      <c r="F166" s="9" t="s">
        <v>64</v>
      </c>
      <c r="G166" s="11">
        <v>33.74</v>
      </c>
      <c r="H166" s="11"/>
      <c r="I166" s="11"/>
      <c r="J166" s="11"/>
    </row>
    <row r="167" ht="181.5" customHeight="1" spans="1:10">
      <c r="A167" s="9">
        <v>163</v>
      </c>
      <c r="B167" s="10" t="s">
        <v>349</v>
      </c>
      <c r="C167" s="10" t="s">
        <v>199</v>
      </c>
      <c r="D167" s="10"/>
      <c r="E167" s="10" t="s">
        <v>202</v>
      </c>
      <c r="F167" s="9" t="s">
        <v>64</v>
      </c>
      <c r="G167" s="11">
        <v>55.86</v>
      </c>
      <c r="H167" s="11"/>
      <c r="I167" s="11"/>
      <c r="J167" s="11"/>
    </row>
    <row r="168" ht="66.75" customHeight="1" spans="1:10">
      <c r="A168" s="9">
        <v>164</v>
      </c>
      <c r="B168" s="10" t="s">
        <v>350</v>
      </c>
      <c r="C168" s="10" t="s">
        <v>66</v>
      </c>
      <c r="D168" s="10"/>
      <c r="E168" s="10" t="s">
        <v>204</v>
      </c>
      <c r="F168" s="9" t="s">
        <v>68</v>
      </c>
      <c r="G168" s="11">
        <v>92.68</v>
      </c>
      <c r="H168" s="11"/>
      <c r="I168" s="11"/>
      <c r="J168" s="11"/>
    </row>
    <row r="169" ht="270.75" customHeight="1" spans="1:10">
      <c r="A169" s="9">
        <v>165</v>
      </c>
      <c r="B169" s="10" t="s">
        <v>351</v>
      </c>
      <c r="C169" s="10" t="s">
        <v>206</v>
      </c>
      <c r="D169" s="10"/>
      <c r="E169" s="10" t="s">
        <v>207</v>
      </c>
      <c r="F169" s="9" t="s">
        <v>141</v>
      </c>
      <c r="G169" s="11">
        <v>3</v>
      </c>
      <c r="H169" s="11"/>
      <c r="I169" s="11"/>
      <c r="J169" s="11"/>
    </row>
    <row r="170" ht="79.5" customHeight="1" spans="1:10">
      <c r="A170" s="9">
        <v>166</v>
      </c>
      <c r="B170" s="10" t="s">
        <v>352</v>
      </c>
      <c r="C170" s="10" t="s">
        <v>206</v>
      </c>
      <c r="D170" s="10"/>
      <c r="E170" s="10" t="s">
        <v>209</v>
      </c>
      <c r="F170" s="9" t="s">
        <v>141</v>
      </c>
      <c r="G170" s="11">
        <v>1</v>
      </c>
      <c r="H170" s="11"/>
      <c r="I170" s="11"/>
      <c r="J170" s="11"/>
    </row>
    <row r="171" ht="79.5" customHeight="1" spans="1:10">
      <c r="A171" s="9">
        <v>167</v>
      </c>
      <c r="B171" s="10" t="s">
        <v>353</v>
      </c>
      <c r="C171" s="10" t="s">
        <v>211</v>
      </c>
      <c r="D171" s="10"/>
      <c r="E171" s="10" t="s">
        <v>212</v>
      </c>
      <c r="F171" s="9" t="s">
        <v>213</v>
      </c>
      <c r="G171" s="11">
        <v>4</v>
      </c>
      <c r="H171" s="11"/>
      <c r="I171" s="11"/>
      <c r="J171" s="11"/>
    </row>
    <row r="172" ht="79.5" customHeight="1" spans="1:10">
      <c r="A172" s="9">
        <v>168</v>
      </c>
      <c r="B172" s="10" t="s">
        <v>354</v>
      </c>
      <c r="C172" s="10" t="s">
        <v>211</v>
      </c>
      <c r="D172" s="10"/>
      <c r="E172" s="10" t="s">
        <v>355</v>
      </c>
      <c r="F172" s="9" t="s">
        <v>213</v>
      </c>
      <c r="G172" s="11">
        <v>3</v>
      </c>
      <c r="H172" s="11"/>
      <c r="I172" s="11"/>
      <c r="J172" s="11"/>
    </row>
    <row r="173" ht="92.25" customHeight="1" spans="1:10">
      <c r="A173" s="9">
        <v>169</v>
      </c>
      <c r="B173" s="10" t="s">
        <v>356</v>
      </c>
      <c r="C173" s="10" t="s">
        <v>215</v>
      </c>
      <c r="D173" s="10"/>
      <c r="E173" s="10" t="s">
        <v>216</v>
      </c>
      <c r="F173" s="9" t="s">
        <v>100</v>
      </c>
      <c r="G173" s="11">
        <v>2</v>
      </c>
      <c r="H173" s="11"/>
      <c r="I173" s="11"/>
      <c r="J173" s="11"/>
    </row>
    <row r="174" ht="105" customHeight="1" spans="1:10">
      <c r="A174" s="9">
        <v>170</v>
      </c>
      <c r="B174" s="10" t="s">
        <v>357</v>
      </c>
      <c r="C174" s="10" t="s">
        <v>215</v>
      </c>
      <c r="D174" s="10"/>
      <c r="E174" s="10" t="s">
        <v>220</v>
      </c>
      <c r="F174" s="9" t="s">
        <v>100</v>
      </c>
      <c r="G174" s="11">
        <v>2</v>
      </c>
      <c r="H174" s="11"/>
      <c r="I174" s="11"/>
      <c r="J174" s="11"/>
    </row>
    <row r="175" ht="66.75" customHeight="1" spans="1:10">
      <c r="A175" s="9">
        <v>171</v>
      </c>
      <c r="B175" s="10" t="s">
        <v>358</v>
      </c>
      <c r="C175" s="10" t="s">
        <v>233</v>
      </c>
      <c r="D175" s="10"/>
      <c r="E175" s="10" t="s">
        <v>234</v>
      </c>
      <c r="F175" s="9" t="s">
        <v>235</v>
      </c>
      <c r="G175" s="11">
        <v>4</v>
      </c>
      <c r="H175" s="11"/>
      <c r="I175" s="11"/>
      <c r="J175" s="11"/>
    </row>
    <row r="176" ht="18" customHeight="1" spans="1:10">
      <c r="A176" s="9">
        <v>172</v>
      </c>
      <c r="B176" s="10" t="s">
        <v>359</v>
      </c>
      <c r="C176" s="10" t="s">
        <v>146</v>
      </c>
      <c r="D176" s="10"/>
      <c r="E176" s="10"/>
      <c r="F176" s="9" t="s">
        <v>147</v>
      </c>
      <c r="G176" s="11">
        <v>1</v>
      </c>
      <c r="H176" s="11"/>
      <c r="I176" s="11"/>
      <c r="J176" s="11"/>
    </row>
    <row r="177" ht="18" customHeight="1" spans="1:10">
      <c r="A177" s="9">
        <v>173</v>
      </c>
      <c r="B177" s="10"/>
      <c r="C177" s="10" t="s">
        <v>360</v>
      </c>
      <c r="D177" s="10"/>
      <c r="E177" s="10"/>
      <c r="F177" s="10"/>
      <c r="G177" s="10"/>
      <c r="H177" s="10"/>
      <c r="I177" s="10"/>
      <c r="J177" s="11"/>
    </row>
    <row r="178" ht="92.25" customHeight="1" spans="1:10">
      <c r="A178" s="9">
        <v>174</v>
      </c>
      <c r="B178" s="10" t="s">
        <v>361</v>
      </c>
      <c r="C178" s="10" t="s">
        <v>362</v>
      </c>
      <c r="D178" s="10"/>
      <c r="E178" s="10" t="s">
        <v>363</v>
      </c>
      <c r="F178" s="9" t="s">
        <v>64</v>
      </c>
      <c r="G178" s="11">
        <v>7.8</v>
      </c>
      <c r="H178" s="11"/>
      <c r="I178" s="11"/>
      <c r="J178" s="11"/>
    </row>
    <row r="179" ht="92.25" customHeight="1" spans="1:10">
      <c r="A179" s="9">
        <v>175</v>
      </c>
      <c r="B179" s="10" t="s">
        <v>364</v>
      </c>
      <c r="C179" s="10" t="s">
        <v>362</v>
      </c>
      <c r="D179" s="10"/>
      <c r="E179" s="10" t="s">
        <v>365</v>
      </c>
      <c r="F179" s="9" t="s">
        <v>64</v>
      </c>
      <c r="G179" s="11">
        <v>63.15</v>
      </c>
      <c r="H179" s="11"/>
      <c r="I179" s="11"/>
      <c r="J179" s="11"/>
    </row>
    <row r="180" ht="92.25" customHeight="1" spans="1:10">
      <c r="A180" s="9">
        <v>176</v>
      </c>
      <c r="B180" s="10" t="s">
        <v>366</v>
      </c>
      <c r="C180" s="10" t="s">
        <v>362</v>
      </c>
      <c r="D180" s="10"/>
      <c r="E180" s="10" t="s">
        <v>367</v>
      </c>
      <c r="F180" s="9" t="s">
        <v>64</v>
      </c>
      <c r="G180" s="11">
        <v>556.97</v>
      </c>
      <c r="H180" s="11"/>
      <c r="I180" s="11"/>
      <c r="J180" s="11"/>
    </row>
    <row r="181" ht="130.5" customHeight="1" spans="1:10">
      <c r="A181" s="9">
        <v>177</v>
      </c>
      <c r="B181" s="10" t="s">
        <v>368</v>
      </c>
      <c r="C181" s="10" t="s">
        <v>369</v>
      </c>
      <c r="D181" s="10"/>
      <c r="E181" s="10" t="s">
        <v>370</v>
      </c>
      <c r="F181" s="9" t="s">
        <v>371</v>
      </c>
      <c r="G181" s="11">
        <v>3</v>
      </c>
      <c r="H181" s="11"/>
      <c r="I181" s="11"/>
      <c r="J181" s="11"/>
    </row>
    <row r="182" ht="105" customHeight="1" spans="1:10">
      <c r="A182" s="9">
        <v>178</v>
      </c>
      <c r="B182" s="10" t="s">
        <v>372</v>
      </c>
      <c r="C182" s="10" t="s">
        <v>215</v>
      </c>
      <c r="D182" s="10"/>
      <c r="E182" s="10" t="s">
        <v>373</v>
      </c>
      <c r="F182" s="9" t="s">
        <v>100</v>
      </c>
      <c r="G182" s="11">
        <v>3</v>
      </c>
      <c r="H182" s="11"/>
      <c r="I182" s="11"/>
      <c r="J182" s="11"/>
    </row>
    <row r="183" ht="79.5" customHeight="1" spans="1:10">
      <c r="A183" s="9">
        <v>179</v>
      </c>
      <c r="B183" s="10" t="s">
        <v>374</v>
      </c>
      <c r="C183" s="10" t="s">
        <v>375</v>
      </c>
      <c r="D183" s="10"/>
      <c r="E183" s="10" t="s">
        <v>376</v>
      </c>
      <c r="F183" s="9" t="s">
        <v>96</v>
      </c>
      <c r="G183" s="11">
        <v>1</v>
      </c>
      <c r="H183" s="11"/>
      <c r="I183" s="11"/>
      <c r="J183" s="11"/>
    </row>
    <row r="184" ht="79.5" customHeight="1" spans="1:10">
      <c r="A184" s="9">
        <v>180</v>
      </c>
      <c r="B184" s="10" t="s">
        <v>377</v>
      </c>
      <c r="C184" s="10" t="s">
        <v>378</v>
      </c>
      <c r="D184" s="10"/>
      <c r="E184" s="10" t="s">
        <v>379</v>
      </c>
      <c r="F184" s="9" t="s">
        <v>141</v>
      </c>
      <c r="G184" s="11">
        <v>6</v>
      </c>
      <c r="H184" s="11"/>
      <c r="I184" s="11"/>
      <c r="J184" s="11"/>
    </row>
    <row r="185" ht="54" customHeight="1" spans="1:10">
      <c r="A185" s="9">
        <v>181</v>
      </c>
      <c r="B185" s="10" t="s">
        <v>380</v>
      </c>
      <c r="C185" s="10" t="s">
        <v>381</v>
      </c>
      <c r="D185" s="10"/>
      <c r="E185" s="10" t="s">
        <v>382</v>
      </c>
      <c r="F185" s="9" t="s">
        <v>383</v>
      </c>
      <c r="G185" s="11">
        <v>328.75</v>
      </c>
      <c r="H185" s="11"/>
      <c r="I185" s="11"/>
      <c r="J185" s="11"/>
    </row>
    <row r="186" ht="54" customHeight="1" spans="1:10">
      <c r="A186" s="9">
        <v>182</v>
      </c>
      <c r="B186" s="10" t="s">
        <v>384</v>
      </c>
      <c r="C186" s="10" t="s">
        <v>385</v>
      </c>
      <c r="D186" s="10"/>
      <c r="E186" s="10" t="s">
        <v>386</v>
      </c>
      <c r="F186" s="9" t="s">
        <v>383</v>
      </c>
      <c r="G186" s="11">
        <v>328.75</v>
      </c>
      <c r="H186" s="11"/>
      <c r="I186" s="11"/>
      <c r="J186" s="11"/>
    </row>
    <row r="187" ht="18" customHeight="1" spans="1:10">
      <c r="A187" s="9">
        <v>183</v>
      </c>
      <c r="B187" s="10" t="s">
        <v>387</v>
      </c>
      <c r="C187" s="10" t="s">
        <v>146</v>
      </c>
      <c r="D187" s="10"/>
      <c r="E187" s="10"/>
      <c r="F187" s="9" t="s">
        <v>147</v>
      </c>
      <c r="G187" s="11">
        <v>1</v>
      </c>
      <c r="H187" s="11"/>
      <c r="I187" s="11"/>
      <c r="J187" s="11"/>
    </row>
    <row r="188" ht="18" customHeight="1" spans="1:10">
      <c r="A188" s="9">
        <v>184</v>
      </c>
      <c r="B188" s="10"/>
      <c r="C188" s="10" t="s">
        <v>388</v>
      </c>
      <c r="D188" s="10"/>
      <c r="E188" s="10"/>
      <c r="F188" s="10"/>
      <c r="G188" s="10"/>
      <c r="H188" s="10"/>
      <c r="I188" s="10"/>
      <c r="J188" s="11"/>
    </row>
    <row r="189" ht="105" customHeight="1" spans="1:10">
      <c r="A189" s="9">
        <v>185</v>
      </c>
      <c r="B189" s="10" t="s">
        <v>389</v>
      </c>
      <c r="C189" s="10" t="s">
        <v>390</v>
      </c>
      <c r="D189" s="10"/>
      <c r="E189" s="10" t="s">
        <v>391</v>
      </c>
      <c r="F189" s="9" t="s">
        <v>64</v>
      </c>
      <c r="G189" s="11">
        <v>110.7</v>
      </c>
      <c r="H189" s="11"/>
      <c r="I189" s="11"/>
      <c r="J189" s="11"/>
    </row>
    <row r="190" ht="92.25" customHeight="1" spans="1:10">
      <c r="A190" s="9">
        <v>186</v>
      </c>
      <c r="B190" s="10" t="s">
        <v>392</v>
      </c>
      <c r="C190" s="10" t="s">
        <v>393</v>
      </c>
      <c r="D190" s="10"/>
      <c r="E190" s="10" t="s">
        <v>394</v>
      </c>
      <c r="F190" s="9" t="s">
        <v>64</v>
      </c>
      <c r="G190" s="11">
        <v>450</v>
      </c>
      <c r="H190" s="11"/>
      <c r="I190" s="11"/>
      <c r="J190" s="11"/>
    </row>
    <row r="191" ht="156" customHeight="1" spans="1:10">
      <c r="A191" s="9">
        <v>187</v>
      </c>
      <c r="B191" s="10" t="s">
        <v>395</v>
      </c>
      <c r="C191" s="10" t="s">
        <v>75</v>
      </c>
      <c r="D191" s="10"/>
      <c r="E191" s="10" t="s">
        <v>396</v>
      </c>
      <c r="F191" s="9" t="s">
        <v>64</v>
      </c>
      <c r="G191" s="11">
        <v>185</v>
      </c>
      <c r="H191" s="11"/>
      <c r="I191" s="11"/>
      <c r="J191" s="11"/>
    </row>
    <row r="192" ht="92.25" customHeight="1" spans="1:10">
      <c r="A192" s="9">
        <v>188</v>
      </c>
      <c r="B192" s="10" t="s">
        <v>397</v>
      </c>
      <c r="C192" s="10" t="s">
        <v>78</v>
      </c>
      <c r="D192" s="10"/>
      <c r="E192" s="10" t="s">
        <v>253</v>
      </c>
      <c r="F192" s="9" t="s">
        <v>64</v>
      </c>
      <c r="G192" s="11">
        <v>98.03</v>
      </c>
      <c r="H192" s="11"/>
      <c r="I192" s="11"/>
      <c r="J192" s="11"/>
    </row>
    <row r="193" ht="117.75" customHeight="1" spans="1:10">
      <c r="A193" s="9">
        <v>189</v>
      </c>
      <c r="B193" s="10" t="s">
        <v>398</v>
      </c>
      <c r="C193" s="10" t="s">
        <v>78</v>
      </c>
      <c r="D193" s="10"/>
      <c r="E193" s="10" t="s">
        <v>399</v>
      </c>
      <c r="F193" s="9" t="s">
        <v>64</v>
      </c>
      <c r="G193" s="11">
        <v>90.82</v>
      </c>
      <c r="H193" s="11"/>
      <c r="I193" s="11"/>
      <c r="J193" s="11"/>
    </row>
    <row r="194" ht="143.25" customHeight="1" spans="1:10">
      <c r="A194" s="9">
        <v>190</v>
      </c>
      <c r="B194" s="10" t="s">
        <v>400</v>
      </c>
      <c r="C194" s="10" t="s">
        <v>86</v>
      </c>
      <c r="D194" s="10"/>
      <c r="E194" s="10" t="s">
        <v>152</v>
      </c>
      <c r="F194" s="9" t="s">
        <v>64</v>
      </c>
      <c r="G194" s="11">
        <v>2001.96</v>
      </c>
      <c r="H194" s="11"/>
      <c r="I194" s="11"/>
      <c r="J194" s="11"/>
    </row>
    <row r="195" ht="143.25" customHeight="1" spans="1:10">
      <c r="A195" s="9">
        <v>191</v>
      </c>
      <c r="B195" s="10" t="s">
        <v>401</v>
      </c>
      <c r="C195" s="10" t="s">
        <v>86</v>
      </c>
      <c r="D195" s="10"/>
      <c r="E195" s="10" t="s">
        <v>402</v>
      </c>
      <c r="F195" s="9" t="s">
        <v>64</v>
      </c>
      <c r="G195" s="11">
        <v>185</v>
      </c>
      <c r="H195" s="11"/>
      <c r="I195" s="11"/>
      <c r="J195" s="11"/>
    </row>
    <row r="196" ht="92.25" customHeight="1" spans="1:10">
      <c r="A196" s="9">
        <v>192</v>
      </c>
      <c r="B196" s="10" t="s">
        <v>403</v>
      </c>
      <c r="C196" s="10" t="s">
        <v>404</v>
      </c>
      <c r="D196" s="10"/>
      <c r="E196" s="10" t="s">
        <v>405</v>
      </c>
      <c r="F196" s="9" t="s">
        <v>371</v>
      </c>
      <c r="G196" s="11">
        <v>8</v>
      </c>
      <c r="H196" s="11"/>
      <c r="I196" s="11"/>
      <c r="J196" s="11"/>
    </row>
    <row r="197" ht="66.75" customHeight="1" spans="1:10">
      <c r="A197" s="9">
        <v>193</v>
      </c>
      <c r="B197" s="10" t="s">
        <v>406</v>
      </c>
      <c r="C197" s="10" t="s">
        <v>381</v>
      </c>
      <c r="D197" s="10"/>
      <c r="E197" s="10" t="s">
        <v>407</v>
      </c>
      <c r="F197" s="9" t="s">
        <v>383</v>
      </c>
      <c r="G197" s="11">
        <v>102.07</v>
      </c>
      <c r="H197" s="11"/>
      <c r="I197" s="11"/>
      <c r="J197" s="11"/>
    </row>
    <row r="198" ht="79.5" customHeight="1" spans="1:10">
      <c r="A198" s="9">
        <v>194</v>
      </c>
      <c r="B198" s="10" t="s">
        <v>408</v>
      </c>
      <c r="C198" s="10" t="s">
        <v>385</v>
      </c>
      <c r="D198" s="10"/>
      <c r="E198" s="10" t="s">
        <v>409</v>
      </c>
      <c r="F198" s="9" t="s">
        <v>383</v>
      </c>
      <c r="G198" s="11">
        <v>81.65</v>
      </c>
      <c r="H198" s="11"/>
      <c r="I198" s="11"/>
      <c r="J198" s="11"/>
    </row>
    <row r="199" ht="28.5" customHeight="1" spans="1:10">
      <c r="A199" s="9">
        <v>195</v>
      </c>
      <c r="B199" s="10" t="s">
        <v>410</v>
      </c>
      <c r="C199" s="10" t="s">
        <v>411</v>
      </c>
      <c r="D199" s="10"/>
      <c r="E199" s="10" t="s">
        <v>412</v>
      </c>
      <c r="F199" s="9" t="s">
        <v>383</v>
      </c>
      <c r="G199" s="11">
        <v>19.26</v>
      </c>
      <c r="H199" s="11"/>
      <c r="I199" s="11"/>
      <c r="J199" s="11"/>
    </row>
    <row r="200" ht="66.75" customHeight="1" spans="1:10">
      <c r="A200" s="9">
        <v>196</v>
      </c>
      <c r="B200" s="10" t="s">
        <v>413</v>
      </c>
      <c r="C200" s="10" t="s">
        <v>414</v>
      </c>
      <c r="D200" s="10"/>
      <c r="E200" s="10" t="s">
        <v>415</v>
      </c>
      <c r="F200" s="9" t="s">
        <v>383</v>
      </c>
      <c r="G200" s="11">
        <v>20.41</v>
      </c>
      <c r="H200" s="11"/>
      <c r="I200" s="11"/>
      <c r="J200" s="11"/>
    </row>
    <row r="201" ht="18" customHeight="1" spans="1:10">
      <c r="A201" s="9">
        <v>197</v>
      </c>
      <c r="B201" s="10" t="s">
        <v>416</v>
      </c>
      <c r="C201" s="10" t="s">
        <v>146</v>
      </c>
      <c r="D201" s="10"/>
      <c r="E201" s="10"/>
      <c r="F201" s="9" t="s">
        <v>147</v>
      </c>
      <c r="G201" s="11">
        <v>1</v>
      </c>
      <c r="H201" s="11"/>
      <c r="I201" s="11"/>
      <c r="J201" s="11"/>
    </row>
    <row r="202" s="1" customFormat="1" ht="21" customHeight="1" spans="1:10">
      <c r="A202" s="15" t="s">
        <v>417</v>
      </c>
      <c r="B202" s="15"/>
      <c r="C202" s="15"/>
      <c r="D202" s="15"/>
      <c r="E202" s="15"/>
      <c r="F202" s="15"/>
      <c r="G202" s="16"/>
      <c r="H202" s="16"/>
      <c r="I202" s="16"/>
      <c r="J202" s="17">
        <f>SUM(J7:J201)</f>
        <v>0</v>
      </c>
    </row>
    <row r="203" s="1" customFormat="1" ht="21" customHeight="1" spans="1:10">
      <c r="A203" s="15" t="s">
        <v>418</v>
      </c>
      <c r="B203" s="15"/>
      <c r="C203" s="15"/>
      <c r="D203" s="15"/>
      <c r="E203" s="15"/>
      <c r="F203" s="15"/>
      <c r="G203" s="16"/>
      <c r="H203" s="16"/>
      <c r="I203" s="16"/>
      <c r="J203" s="17">
        <f>J202*0.09</f>
        <v>0</v>
      </c>
    </row>
    <row r="204" s="1" customFormat="1" ht="21" customHeight="1" spans="1:10">
      <c r="A204" s="15" t="s">
        <v>419</v>
      </c>
      <c r="B204" s="15"/>
      <c r="C204" s="15"/>
      <c r="D204" s="15"/>
      <c r="E204" s="15"/>
      <c r="F204" s="15"/>
      <c r="G204" s="16"/>
      <c r="H204" s="16"/>
      <c r="I204" s="16"/>
      <c r="J204" s="17">
        <f>J202+J203</f>
        <v>0</v>
      </c>
    </row>
  </sheetData>
  <autoFilter xmlns:etc="http://www.wps.cn/officeDocument/2017/etCustomData" ref="A4:Y204" etc:filterBottomFollowUsedRange="0">
    <extLst/>
  </autoFilter>
  <mergeCells count="408">
    <mergeCell ref="A1:J1"/>
    <mergeCell ref="A2:C2"/>
    <mergeCell ref="D2:G2"/>
    <mergeCell ref="H2:J2"/>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C127:D127"/>
    <mergeCell ref="G127:H127"/>
    <mergeCell ref="C128:D128"/>
    <mergeCell ref="G128:H128"/>
    <mergeCell ref="C129:D129"/>
    <mergeCell ref="G129:H129"/>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C158:D158"/>
    <mergeCell ref="G158:H158"/>
    <mergeCell ref="C159:D159"/>
    <mergeCell ref="G159:H159"/>
    <mergeCell ref="C160:D160"/>
    <mergeCell ref="G160:H160"/>
    <mergeCell ref="C161:D161"/>
    <mergeCell ref="G161:H161"/>
    <mergeCell ref="C162:D162"/>
    <mergeCell ref="G162:H162"/>
    <mergeCell ref="C163:D163"/>
    <mergeCell ref="G163:H163"/>
    <mergeCell ref="C164:D164"/>
    <mergeCell ref="G164:H164"/>
    <mergeCell ref="C165:D165"/>
    <mergeCell ref="G165:H165"/>
    <mergeCell ref="C166:D166"/>
    <mergeCell ref="G166:H166"/>
    <mergeCell ref="C167:D167"/>
    <mergeCell ref="G167:H167"/>
    <mergeCell ref="C168:D168"/>
    <mergeCell ref="G168:H168"/>
    <mergeCell ref="C169:D169"/>
    <mergeCell ref="G169:H169"/>
    <mergeCell ref="C170:D170"/>
    <mergeCell ref="G170:H170"/>
    <mergeCell ref="C171:D171"/>
    <mergeCell ref="G171:H171"/>
    <mergeCell ref="C172:D172"/>
    <mergeCell ref="G172:H172"/>
    <mergeCell ref="C173:D173"/>
    <mergeCell ref="G173:H173"/>
    <mergeCell ref="C174:D174"/>
    <mergeCell ref="G174:H174"/>
    <mergeCell ref="C175:D175"/>
    <mergeCell ref="G175:H175"/>
    <mergeCell ref="C176:D176"/>
    <mergeCell ref="G176:H176"/>
    <mergeCell ref="C177:D177"/>
    <mergeCell ref="G177:H177"/>
    <mergeCell ref="C178:D178"/>
    <mergeCell ref="G178:H178"/>
    <mergeCell ref="C179:D179"/>
    <mergeCell ref="G179:H179"/>
    <mergeCell ref="C180:D180"/>
    <mergeCell ref="G180:H180"/>
    <mergeCell ref="C181:D181"/>
    <mergeCell ref="G181:H181"/>
    <mergeCell ref="C182:D182"/>
    <mergeCell ref="G182:H182"/>
    <mergeCell ref="C183:D183"/>
    <mergeCell ref="G183:H183"/>
    <mergeCell ref="C184:D184"/>
    <mergeCell ref="G184:H184"/>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C195:D195"/>
    <mergeCell ref="G195:H195"/>
    <mergeCell ref="C196:D196"/>
    <mergeCell ref="G196:H196"/>
    <mergeCell ref="C197:D197"/>
    <mergeCell ref="G197:H197"/>
    <mergeCell ref="C198:D198"/>
    <mergeCell ref="G198:H198"/>
    <mergeCell ref="C199:D199"/>
    <mergeCell ref="G199:H199"/>
    <mergeCell ref="C200:D200"/>
    <mergeCell ref="G200:H200"/>
    <mergeCell ref="C201:D201"/>
    <mergeCell ref="G201:H201"/>
    <mergeCell ref="A202:I202"/>
    <mergeCell ref="A203:I203"/>
    <mergeCell ref="A204:I204"/>
    <mergeCell ref="A3:A4"/>
    <mergeCell ref="B3:B4"/>
    <mergeCell ref="E3:E4"/>
    <mergeCell ref="F3:F4"/>
    <mergeCell ref="C3:D4"/>
    <mergeCell ref="G3:H4"/>
  </mergeCells>
  <printOptions horizontalCentered="1"/>
  <pageMargins left="0.302777777777778" right="0.302777777777778" top="0.196527777777778" bottom="0.196527777777778" header="0.751388888888889" footer="0"/>
  <pageSetup paperSize="9" scale="94"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
  <sheetViews>
    <sheetView workbookViewId="0">
      <selection activeCell="Q34" sqref="Q34"/>
    </sheetView>
  </sheetViews>
  <sheetFormatPr defaultColWidth="9.14285714285714" defaultRowHeight="12"/>
  <sheetData/>
  <pageMargins left="0.75" right="0.75" top="1" bottom="1" header="0.5" footer="0.5"/>
  <pageSetup paperSize="9" scale="8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编制说明</vt:lpstr>
      <vt:lpstr>汇总表</vt:lpstr>
      <vt:lpstr>消防</vt:lpstr>
      <vt:lpstr>品牌要求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胡贝儿</cp:lastModifiedBy>
  <dcterms:created xsi:type="dcterms:W3CDTF">2026-05-17T13:56:00Z</dcterms:created>
  <dcterms:modified xsi:type="dcterms:W3CDTF">2026-07-20T11:26:30Z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2052-12.1.0.26895</vt:lpwstr>
  </property>
  <property fmtid="{D5CDD505-2E9C-101B-9397-08002B2CF9AE}" pid="4" name="CalculationRule">
    <vt:i4>0</vt:i4>
  </property>
  <property fmtid="{D5CDD505-2E9C-101B-9397-08002B2CF9AE}" pid="5" name="KSOReadingLayout">
    <vt:bool>true</vt:bool>
  </property>
</Properties>
</file>