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2" activeTab="3"/>
  </bookViews>
  <sheets>
    <sheet name="封面" sheetId="2" r:id="rId1"/>
    <sheet name="编制说明" sheetId="3" r:id="rId2"/>
    <sheet name="汇总表" sheetId="4" r:id="rId3"/>
    <sheet name="合计" sheetId="14" r:id="rId4"/>
    <sheet name="弱电" sheetId="15" r:id="rId5"/>
    <sheet name="暖通" sheetId="16" r:id="rId6"/>
    <sheet name="给排水" sheetId="17" r:id="rId7"/>
    <sheet name="电气" sheetId="21" r:id="rId8"/>
    <sheet name="品牌要求" sheetId="20" r:id="rId9"/>
  </sheets>
  <definedNames>
    <definedName name="_xlnm.Print_Area" localSheetId="2">汇总表!$A$1:$F$5</definedName>
    <definedName name="_xlnm.Print_Area" localSheetId="3">合计!$A$1:$D$9</definedName>
    <definedName name="_xlnm.Print_Titles" localSheetId="4">弱电!$3:$4</definedName>
    <definedName name="_xlnm.Print_Titles" localSheetId="5">暖通!$3:$4</definedName>
    <definedName name="_xlnm.Print_Titles" localSheetId="6">给排水!$3:$4</definedName>
    <definedName name="_xlnm.Print_Titles" localSheetId="7">电气!$3:$4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<sst xmlns="http://schemas.openxmlformats.org/spreadsheetml/2006/main" count="2424" uniqueCount="1454">
  <si>
    <t>东莞市海心沙资源循环利用基地飞灰资源化利用项目-机电安装</t>
  </si>
  <si>
    <t>工程</t>
  </si>
  <si>
    <t>采 购 控 制 价</t>
  </si>
  <si>
    <t>招  标  人：</t>
  </si>
  <si>
    <t>东莞市城市工程建设集团有限公司</t>
  </si>
  <si>
    <t>编  制  人：</t>
  </si>
  <si>
    <t>编制时间：  年  月  日</t>
  </si>
  <si>
    <t>审  核  人：</t>
  </si>
  <si>
    <t>审核时间：  年  月  日</t>
  </si>
  <si>
    <t>编制说明</t>
  </si>
  <si>
    <t>1、采购范围：东莞市海心沙资源循环利用基地飞灰资源化利用项目-机电安装工程施工所包含的全部工程内容及其他为实现合同目的所涉及的承包范围。</t>
  </si>
  <si>
    <r>
      <rPr>
        <sz val="12"/>
        <rFont val="宋体"/>
        <charset val="134"/>
      </rPr>
      <t>2、本项目为固定综合单价包干；按图纸范围内包工、包料</t>
    </r>
    <r>
      <rPr>
        <sz val="12"/>
        <color rgb="FFFF0000"/>
        <rFont val="宋体"/>
        <charset val="134"/>
      </rPr>
      <t>（其中电缆为甲供材）</t>
    </r>
    <r>
      <rPr>
        <sz val="12"/>
        <rFont val="宋体"/>
        <charset val="134"/>
      </rPr>
      <t>、包辅材、包机械设备、包制安、包调试、包安全、包质量、包材料设备价格变化风险费、包施工用水电设备及相关费用、包与其他分包单位的配合等。分包单位按施工图纸、规范、标准合理地进行配料和施工，严禁偷工减料。以及包含对应项目所标明的设计说明及大样所述的所有内容。清单中所列项目为完成本工程所需的所有项目，完成此项工程所需的其它工序而未列项的项目，如成品保护、临时设施等，请投标单位在所列项目的综合单价综合考虑，不再单独计算。以上价格为开工程专用增值税发票适用。</t>
    </r>
  </si>
  <si>
    <t>3、本项目报价需根据采购文件及技术标准和工序要求等进行综合考虑，中标后不再调整。</t>
  </si>
  <si>
    <t>4、本次采购范围以招标清单项目特征描述和建筑构造做法表和答疑确认部位为准，具体详采购清单。</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</si>
  <si>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</si>
  <si>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6、对于其他变更增加或减少工程，相同或相近项目单价优先采用清单中单价结算，无法套用上述计价方式的，经双方协商后确定。</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</si>
  <si>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</si>
  <si>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</si>
  <si>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</si>
  <si>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东莞市海心沙资源循环利用基地飞灰资源化利用项目-机电安装工程施工限价费用汇总表</t>
  </si>
  <si>
    <t>序号</t>
  </si>
  <si>
    <t>费用名称</t>
  </si>
  <si>
    <t>采购控制价
（元）</t>
  </si>
  <si>
    <t>采购限价
（元）</t>
  </si>
  <si>
    <t>投标报价
（元）</t>
  </si>
  <si>
    <t>备注</t>
  </si>
  <si>
    <t>工程费用</t>
  </si>
  <si>
    <t>汇总报价</t>
  </si>
  <si>
    <t>小写：</t>
  </si>
  <si>
    <t>大写：</t>
  </si>
  <si>
    <t>东莞市海心沙资源循环利用基地飞灰资源化利用项目-机电安装工程</t>
  </si>
  <si>
    <t>项 目 内 容</t>
  </si>
  <si>
    <t>金 额（元）</t>
  </si>
  <si>
    <t>弱电工程</t>
  </si>
  <si>
    <t>电缆为甲供材</t>
  </si>
  <si>
    <t>暖通工程</t>
  </si>
  <si>
    <t>给排水工程</t>
  </si>
  <si>
    <t>电气工程</t>
  </si>
  <si>
    <t>不含税合计</t>
  </si>
  <si>
    <t>税金（9%）</t>
  </si>
  <si>
    <t>合   计</t>
  </si>
  <si>
    <t>分部分项工程项目清单计价表</t>
  </si>
  <si>
    <t>工程名称：东莞市海心沙资源循环利用基地飞灰资源化利用项目施工总承包</t>
  </si>
  <si>
    <t>标段：东莞市海心沙资源循环利用基地飞灰资源化利用项目施工总承包</t>
  </si>
  <si>
    <t>第 1 页  共 1 页</t>
  </si>
  <si>
    <t>项目编码</t>
  </si>
  <si>
    <t>项目名称</t>
  </si>
  <si>
    <t>项目特征描述</t>
  </si>
  <si>
    <t>计量单位</t>
  </si>
  <si>
    <t>工程量</t>
  </si>
  <si>
    <t>金额（元）</t>
  </si>
  <si>
    <t>综合单价</t>
  </si>
  <si>
    <t>合价</t>
  </si>
  <si>
    <t>飞灰资源化车间-弱电工程</t>
  </si>
  <si>
    <t>1</t>
  </si>
  <si>
    <t>030501015001</t>
  </si>
  <si>
    <t>交换机</t>
  </si>
  <si>
    <t>1.名称:PoE交换机
2.符合设计图纸、施工规范要求</t>
  </si>
  <si>
    <t>台</t>
  </si>
  <si>
    <t>2</t>
  </si>
  <si>
    <t>030501005001</t>
  </si>
  <si>
    <t>插箱、机柜、台架</t>
  </si>
  <si>
    <t>1.名称:配线箱
2.规格:19",24U,壁挂,钢板,安全玻璃≥3mm,带DPU电源等
3.符合设计图纸、施工规范要求</t>
  </si>
  <si>
    <t>3</t>
  </si>
  <si>
    <t>030502002001</t>
  </si>
  <si>
    <t>POE供电IP电话插座</t>
  </si>
  <si>
    <t>1.名称:POE供电IP电话插座
2.符合设计图纸、施工规范要求</t>
  </si>
  <si>
    <t>个</t>
  </si>
  <si>
    <t>4</t>
  </si>
  <si>
    <t>031101020001</t>
  </si>
  <si>
    <t>千兆光模块</t>
  </si>
  <si>
    <t>1.型号:千兆光模块
2.规格:1000BASE-LX mini GBIC转换模块(1310nm)，10km，单模
3.符合设计图纸、施工规范要求</t>
  </si>
  <si>
    <t>5</t>
  </si>
  <si>
    <t>030502008001</t>
  </si>
  <si>
    <t>RJ45配线架</t>
  </si>
  <si>
    <t>1.名称:RJ45配线架
2.规格:48口
3.符合设计图纸、施工规范要求</t>
  </si>
  <si>
    <t>架</t>
  </si>
  <si>
    <t>6</t>
  </si>
  <si>
    <t>030502008002</t>
  </si>
  <si>
    <t>光纤连接盘</t>
  </si>
  <si>
    <t>1.名称:光纤连接盘
2.规格:8口
3.符合设计图纸、施工规范要求</t>
  </si>
  <si>
    <t>7</t>
  </si>
  <si>
    <t>030502011001</t>
  </si>
  <si>
    <t>无线AP面板</t>
  </si>
  <si>
    <t>1.名称:无线AP面板
2.规格:最大发射功率500mW（27dBm），无线局域网，
3.符合设计图纸、施工规范要求</t>
  </si>
  <si>
    <t>8</t>
  </si>
  <si>
    <t>030502003001</t>
  </si>
  <si>
    <t>双绞线缆</t>
  </si>
  <si>
    <t>1.名称:网线
2.类别:UTP-CAT6
3.敷设方式:综合考虑
4.符合设计图纸及施工规范要求</t>
  </si>
  <si>
    <t>m</t>
  </si>
  <si>
    <t>9</t>
  </si>
  <si>
    <t>030502003002</t>
  </si>
  <si>
    <t>1.名称:4对双绞线缆测试 五类以上</t>
  </si>
  <si>
    <t>链路(信息点)</t>
  </si>
  <si>
    <t>10</t>
  </si>
  <si>
    <t>030412001001</t>
  </si>
  <si>
    <t>配管</t>
  </si>
  <si>
    <t>1.名称:配管
2.规格:JDG-20
3.敷设方式:暗敷
4.符合设计图纸及施工规范要求</t>
  </si>
  <si>
    <t>11</t>
  </si>
  <si>
    <t>030412006001</t>
  </si>
  <si>
    <t>接线盒</t>
  </si>
  <si>
    <t>1.名称:接线盒
2.符合设计图纸以及施工规范要求</t>
  </si>
  <si>
    <t>12</t>
  </si>
  <si>
    <t>031301001001</t>
  </si>
  <si>
    <t>凿(压、切割)槽</t>
  </si>
  <si>
    <t>1.名称:刨沟与修补
2.规格:70*70
3.符合设计图纸以及施工规范要求</t>
  </si>
  <si>
    <t>丙类仓库-弱电工程</t>
  </si>
  <si>
    <t>13</t>
  </si>
  <si>
    <t>030501015002</t>
  </si>
  <si>
    <t>14</t>
  </si>
  <si>
    <t>030501005002</t>
  </si>
  <si>
    <t>15</t>
  </si>
  <si>
    <t>030502002002</t>
  </si>
  <si>
    <t>16</t>
  </si>
  <si>
    <t>030502002003</t>
  </si>
  <si>
    <t>单孔信息地插(含1个语音点)</t>
  </si>
  <si>
    <t>1.名称:单孔信息地插(含1个语音点)
2.符合设计图纸、施工规范要求</t>
  </si>
  <si>
    <t>17</t>
  </si>
  <si>
    <t>031101020002</t>
  </si>
  <si>
    <t>18</t>
  </si>
  <si>
    <t>030502008003</t>
  </si>
  <si>
    <t>19</t>
  </si>
  <si>
    <t>030502008004</t>
  </si>
  <si>
    <t>20</t>
  </si>
  <si>
    <t>21</t>
  </si>
  <si>
    <t>030502003003</t>
  </si>
  <si>
    <t>22</t>
  </si>
  <si>
    <t>030412001002</t>
  </si>
  <si>
    <t>23</t>
  </si>
  <si>
    <t>030412006002</t>
  </si>
  <si>
    <t>24</t>
  </si>
  <si>
    <t>031301001002</t>
  </si>
  <si>
    <t>室外-弱电工程</t>
  </si>
  <si>
    <t>25</t>
  </si>
  <si>
    <t>030502005001</t>
  </si>
  <si>
    <t>光缆</t>
  </si>
  <si>
    <t>1.名称:铠装单模光缆
2.规格:GYTA63-4-B1
3.符合设计图纸、施工规范要求</t>
  </si>
  <si>
    <t>26</t>
  </si>
  <si>
    <t>030502012001</t>
  </si>
  <si>
    <t>光纤接续</t>
  </si>
  <si>
    <t>1.接续方式:光纤连接 机械法 单模
2.符合设计图纸、施工规范要求</t>
  </si>
  <si>
    <t>芯</t>
  </si>
  <si>
    <t>27</t>
  </si>
  <si>
    <t>030502019001</t>
  </si>
  <si>
    <t>光纤测试</t>
  </si>
  <si>
    <t>1.测试类别:光纤测试</t>
  </si>
  <si>
    <t>链路</t>
  </si>
  <si>
    <t>小计</t>
  </si>
  <si>
    <t>丙类仓库-通风空调工程</t>
  </si>
  <si>
    <t>通风系统</t>
  </si>
  <si>
    <t>28</t>
  </si>
  <si>
    <t>030702003001</t>
  </si>
  <si>
    <t>不锈钢板通风管道</t>
  </si>
  <si>
    <t>1.名称:碳钢通风管道
2.材质:不锈钢板
3.形状:矩形
4.规格:长边长(mm) ≤200×2
5.板材厚度:0.5mm
6.管件、法兰等附件及支架设计要求:手工除锈；刷防锈漆、调和漆各两遍
7.接口形式:咬口连接
8.其他:漏风、漏光检测试验
9.符合图纸设计及施工规范要求</t>
  </si>
  <si>
    <t>m2</t>
  </si>
  <si>
    <t>29</t>
  </si>
  <si>
    <t>030702001001</t>
  </si>
  <si>
    <t>碳钢通风管道</t>
  </si>
  <si>
    <t>1.名称:碳钢通风管道
2.材质:镀锌钢板
3.形状:矩形
4.规格:长边长(mm) ≤320
5.板材厚度:0.5mm
6.管件、法兰等附件及支架设计要求:手工除锈；刷防锈漆、调和漆各两遍
7.接口形式:咬口连接
8.其他:漏风、漏光检测试验
9.符合图纸设计及施工规范要求</t>
  </si>
  <si>
    <t>30</t>
  </si>
  <si>
    <t>030702001002</t>
  </si>
  <si>
    <t>1.名称:碳钢通风管道
2.材质:镀锌钢板
3.形状:矩形
4.规格:长边长(mm) ≤1000
5.板材厚度:0.6mm
6.管件、法兰等附件及支架设计要求:手工除锈；刷防锈漆、调和漆各两遍
7.接口形式:咬口连接
8.其他:漏风、漏光检测试验
9.符合图纸设计及施工规范要求</t>
  </si>
  <si>
    <t>31</t>
  </si>
  <si>
    <t>030702001003</t>
  </si>
  <si>
    <t>1.名称:碳钢通风管道
2.材质:镀锌钢板
3.形状:圆形
4.规格:长边长(mm) ≤320
5.板材厚度:0.5mm
6.管件、法兰等附件及支架设计要求:手工除锈；刷防锈漆、调和漆各两遍
7.接口形式:咬口连接
8.其他:漏风、漏光检测试验
9.符合图纸设计及施工规范要求</t>
  </si>
  <si>
    <t>32</t>
  </si>
  <si>
    <t>030703019001</t>
  </si>
  <si>
    <t>柔性接口</t>
  </si>
  <si>
    <t>1.名称:风管软接头
2.材质:帆布
3.规格:矩形</t>
  </si>
  <si>
    <t>33</t>
  </si>
  <si>
    <t>030703001001</t>
  </si>
  <si>
    <t>对开多叶调节阀</t>
  </si>
  <si>
    <t>1.名称:对开多叶调节阀
2.型号:300*250
3.符合图纸设计及施工规范要求</t>
  </si>
  <si>
    <t>34</t>
  </si>
  <si>
    <t>030703001002</t>
  </si>
  <si>
    <t>止回阀</t>
  </si>
  <si>
    <t>1.名称:止回阀
2.型号:300*250
3.符合图纸设计及施工规范要求</t>
  </si>
  <si>
    <t>35</t>
  </si>
  <si>
    <t>030703007001</t>
  </si>
  <si>
    <t>碳钢风口、散流器、百叶窗</t>
  </si>
  <si>
    <t>1.名称:单层百叶排风口
2.型号:500X350
3.符合图纸设计及施工规范要求</t>
  </si>
  <si>
    <t>36</t>
  </si>
  <si>
    <t>030703007002</t>
  </si>
  <si>
    <t>1.名称:单层百叶排风口
2.型号:300X250
3.符合图纸设计及施工规范要求</t>
  </si>
  <si>
    <t>37</t>
  </si>
  <si>
    <t>030703007003</t>
  </si>
  <si>
    <t>1.名称:单层百叶排风口
2.型号:500X300
3.符合图纸设计及施工规范要求</t>
  </si>
  <si>
    <t>38</t>
  </si>
  <si>
    <t>030703007004</t>
  </si>
  <si>
    <t>1.名称:单层百叶排风口
2.型号:500X250
3.符合图纸设计及施工规范要求</t>
  </si>
  <si>
    <t>39</t>
  </si>
  <si>
    <t>030108001001</t>
  </si>
  <si>
    <t>边墙轴流排风机 PF-1</t>
  </si>
  <si>
    <t>1.名称:边墙轴流排风机 PF-1
2.规格:风量:1200m3/h
全压:150Pa
噪音:62dB
效率:70%
转速:2900r/min
3.符合图纸设计及施工规范要求</t>
  </si>
  <si>
    <t>40</t>
  </si>
  <si>
    <t>030108001002</t>
  </si>
  <si>
    <t>屋顶轴流风机 防腐型 PF-2</t>
  </si>
  <si>
    <t>1.名称:屋顶轴流风机 防腐型 PF-2
2.规格:风量:3200m3/h
全压:200Pa
噪音:71dB
转速:2900r/min
效率:70%
3.符合图纸设计及施工规范要求</t>
  </si>
  <si>
    <t>41</t>
  </si>
  <si>
    <t>030108001003</t>
  </si>
  <si>
    <t>管道风机防爆型 PF-3</t>
  </si>
  <si>
    <t>1.名称:管道风机防爆型 PF-3
2.规格:风量:2700m3/h
静压:185Pa
噪音:60dB
转速:2900r/min  
效率:70%
3.符合图纸设计及施工规范要求</t>
  </si>
  <si>
    <t>42</t>
  </si>
  <si>
    <t>030108001004</t>
  </si>
  <si>
    <t>吊顶式换气扇 PF-4</t>
  </si>
  <si>
    <t>1.名称:吊顶式换气扇 PF-4
2.规格:全压:285 Pa
接管直径:150mm
噪声:54dB
3.符合图纸设计及施工规范要求</t>
  </si>
  <si>
    <t>43</t>
  </si>
  <si>
    <t>030108001005</t>
  </si>
  <si>
    <t>管道风机防爆型 PF-5</t>
  </si>
  <si>
    <t>1.名称:管道风机防爆型 PF-5
2.规格:风量:1200m3/h
静压:380Pa
噪音:46dB
转速:1060r/min
效率:70%
3.符合图纸设计及施工规范要求</t>
  </si>
  <si>
    <t>44</t>
  </si>
  <si>
    <t>030701003001</t>
  </si>
  <si>
    <t>单冷型立柜式空调机KT-1</t>
  </si>
  <si>
    <t>1.名称:单冷型立柜式空调机KT-1
2.规格:
风量:1200m3/h
制冷量:7.2KW
SEER:4.5</t>
  </si>
  <si>
    <t>45</t>
  </si>
  <si>
    <t>030701003002</t>
  </si>
  <si>
    <t>单冷型立柜式空调机KT-2</t>
  </si>
  <si>
    <t>1.名称:单冷型立柜式空调机KT-2
2.规格:风量:2010m3/h
制冷量:12.0KW
制热量:12.5KW
APF:4.0</t>
  </si>
  <si>
    <t>46</t>
  </si>
  <si>
    <t>030704001001</t>
  </si>
  <si>
    <t>通风工程检测、调试</t>
  </si>
  <si>
    <t>1.系统名称:通风工程检测、调试</t>
  </si>
  <si>
    <t>系统</t>
  </si>
  <si>
    <t>新风系统</t>
  </si>
  <si>
    <t>47</t>
  </si>
  <si>
    <t>030702001004</t>
  </si>
  <si>
    <t>48</t>
  </si>
  <si>
    <t>030703019002</t>
  </si>
  <si>
    <t>49</t>
  </si>
  <si>
    <t>030703001003</t>
  </si>
  <si>
    <t>1.名称:手动多叶调节阀
2.型号:500*200
3.符合图纸设计及施工规范要求</t>
  </si>
  <si>
    <t>50</t>
  </si>
  <si>
    <t>030703007005</t>
  </si>
  <si>
    <t>1.名称:防雨百叶风口
2.型号:600X400
3.符合图纸设计及施工规范要求</t>
  </si>
  <si>
    <t>51</t>
  </si>
  <si>
    <t>030703007006</t>
  </si>
  <si>
    <t>1.名称:方形散流器
2.型号:350X350
3.符合图纸设计及施工规范要求</t>
  </si>
  <si>
    <t>52</t>
  </si>
  <si>
    <t>030108001006</t>
  </si>
  <si>
    <t>全新风处理机</t>
  </si>
  <si>
    <t>1.名称:全新风处理机
2.规格:风量:1680m3/h
制冷量:22.4KW
机外静压:225Pa
室外机制冷容量:22.4kW
3.弹簧支吊架吊装</t>
  </si>
  <si>
    <t>飞灰资源化车间-通风空调工程</t>
  </si>
  <si>
    <t>53</t>
  </si>
  <si>
    <t>030108001007</t>
  </si>
  <si>
    <t>1.名称:边墙轴流排风机 PF-1
2.规格:风量:3000m/h3
全压:80Pa
效率&gt;70%
噪音:63dB
3.符合图纸设计及施工规范要求</t>
  </si>
  <si>
    <t>54</t>
  </si>
  <si>
    <t>030108001008</t>
  </si>
  <si>
    <t>边墙轴流排风机 PF-2</t>
  </si>
  <si>
    <t>1.名称:边墙轴流排风机 PF-2
2.规格:风量:5500m/h3
全压:80Pa
效率&gt;70%
噪音:65dB
3.符合图纸设计及施工规范要求</t>
  </si>
  <si>
    <t>55</t>
  </si>
  <si>
    <t>030108001009</t>
  </si>
  <si>
    <t>边墙轴流排风机 PF-3</t>
  </si>
  <si>
    <t>1.名称:边墙轴流排风机 PF-3
2.规格:风量:40000m/h
静压:340Pa
效率&gt;70%
噪音:92dB
3.符合图纸设计及施工规范要求</t>
  </si>
  <si>
    <t>56</t>
  </si>
  <si>
    <t>030108001010</t>
  </si>
  <si>
    <t>边墙式换气扇 P-1</t>
  </si>
  <si>
    <t>1.名称:边墙式换气扇 P-1
2.规格:排风量:600m/h3
电源:220V-1Ph-50Hz
噪音:43dB
3.符合图纸设计及施工规范要求</t>
  </si>
  <si>
    <t>57</t>
  </si>
  <si>
    <t>030108001011</t>
  </si>
  <si>
    <t>天花管道式换气扇 P-2</t>
  </si>
  <si>
    <t>1.名称:天花管道式换气扇 P-2
2.规格:排风量:600m/h3
电源:220V-1Ph-50Hz
噪音:43dB
3.符合图纸设计及施工规范要求</t>
  </si>
  <si>
    <t>58</t>
  </si>
  <si>
    <t>030108001012</t>
  </si>
  <si>
    <t>轴流式消防排烟风机 PY-1</t>
  </si>
  <si>
    <t>1.名称:轴流式消防排烟风机 PY-1
2.规格:风量:32000m/h3
静压:300Pa
效率:72%
噪音:85dB
3.符合图纸设计及施工规范要求</t>
  </si>
  <si>
    <t>59</t>
  </si>
  <si>
    <t>030703001004</t>
  </si>
  <si>
    <t>280℃防火阀</t>
  </si>
  <si>
    <t>1.名称:280℃防火阀
2.型号:1250*630
3.符合图纸设计及施工规范要求</t>
  </si>
  <si>
    <t>60</t>
  </si>
  <si>
    <t>030703007007</t>
  </si>
  <si>
    <t>1.名称:单层百叶排风口
2.型号:1200*800
3.符合图纸设计及施工规范要求</t>
  </si>
  <si>
    <t>61</t>
  </si>
  <si>
    <t>030703007008</t>
  </si>
  <si>
    <t>1.名称:防雨百叶风口
2.型号:3000X1500
3.符合图纸设计及施工规范要求</t>
  </si>
  <si>
    <t>62</t>
  </si>
  <si>
    <t>030703007009</t>
  </si>
  <si>
    <t>1.名称:防雨百叶风口
2.型号:3000X500
3.符合图纸设计及施工规范要求</t>
  </si>
  <si>
    <t>63</t>
  </si>
  <si>
    <t>030703007010</t>
  </si>
  <si>
    <t>1.名称:防雨百叶风口
2.型号:2500X1500
3.符合图纸设计及施工规范要求</t>
  </si>
  <si>
    <t>64</t>
  </si>
  <si>
    <t>030703007011</t>
  </si>
  <si>
    <t>1.名称:防雨百叶风口
2.型号:800X400
3.符合图纸设计及施工规范要求</t>
  </si>
  <si>
    <t>65</t>
  </si>
  <si>
    <t>030703007012</t>
  </si>
  <si>
    <t>1.名称:防雨百叶风口
2.型号:600X300
3.符合图纸设计及施工规范要求</t>
  </si>
  <si>
    <t>66</t>
  </si>
  <si>
    <t>030703007013</t>
  </si>
  <si>
    <t>1.名称:常闭式排烟口
2.型号:800X400
3.符合图纸设计及施工规范要求</t>
  </si>
  <si>
    <t>67</t>
  </si>
  <si>
    <t>030702009001</t>
  </si>
  <si>
    <t>弯头导流叶片</t>
  </si>
  <si>
    <t>1.名称:弯头导流叶片</t>
  </si>
  <si>
    <t>68</t>
  </si>
  <si>
    <t>030702001005</t>
  </si>
  <si>
    <t>69</t>
  </si>
  <si>
    <t>030702001006</t>
  </si>
  <si>
    <t>1.名称:碳钢通风管道
2.材质:镀锌钢板
3.形状:矩形
4.规格:长边长(mm) ≤1000
5.板材厚度:0.75mm
6.管件、法兰等附件及支架设计要求:手工除锈；刷防锈漆、调和漆各两遍
7.接口形式:咬口连接
8.其他:漏风、漏光检测试验
9.符合图纸设计及施工规范要求</t>
  </si>
  <si>
    <t>70</t>
  </si>
  <si>
    <t>030702001007</t>
  </si>
  <si>
    <t>1.名称:碳钢通风管道
2.材质:镀锌钢板
3.形状:矩形
4.规格:长边长(mm) ≤2000
5.板材厚度:1mm
6.管件、法兰等附件及支架设计要求:手工除锈；刷防锈漆、调和漆各两遍
7.接口形式:咬口连接
8.其他:漏风、漏光检测试验
9.符合图纸设计及施工规范要求</t>
  </si>
  <si>
    <t>71</t>
  </si>
  <si>
    <t>030703019003</t>
  </si>
  <si>
    <t>72</t>
  </si>
  <si>
    <t>030704001002</t>
  </si>
  <si>
    <t>空调系统</t>
  </si>
  <si>
    <t>73</t>
  </si>
  <si>
    <t>030701003003</t>
  </si>
  <si>
    <t>单冷型立柜式空调机 KT-2</t>
  </si>
  <si>
    <t>1.名称:单冷型立柜式空调机KT-2
2.规格:制冷量:24.0KW
制冷工况:室内温度:35℃DB/26℃WB
循环风量:4000m3/h
环保冷媒 
SEER≥4.00(标准工况)</t>
  </si>
  <si>
    <t>74</t>
  </si>
  <si>
    <t>030701003004</t>
  </si>
  <si>
    <t>分体冷暖立柜式空调机 KT-3</t>
  </si>
  <si>
    <t>1.名称:分体冷暖立柜式空调机 KT-3
2.规格:制冷量:7.2KW
制热量:8.0KW
制冷工况:室内温度:26℃DB/20.3℃WB
循环风量:1100m/h3
室内机运行噪音:29dB
环保冷媒 
 APF≥3.30</t>
  </si>
  <si>
    <t>75</t>
  </si>
  <si>
    <t>030108001013</t>
  </si>
  <si>
    <t>室内机(环绕气流嵌入式) K-2F-1N1</t>
  </si>
  <si>
    <t>1.名称:室内机(环绕气流嵌入式) K-2F-1N1
2.规格:制冷量:8.0kW
回风温度:26℃DB/20.3℃WB
循环风量:678m3/h
运行噪音:29dB
制热量:9.0kW
3.符合图纸设计及施工规范要求</t>
  </si>
  <si>
    <t>76</t>
  </si>
  <si>
    <t>030108001014</t>
  </si>
  <si>
    <t>室内机(环绕气流嵌入式) K-2F-2N1</t>
  </si>
  <si>
    <t>1.名称:室内机(环绕气流嵌入式) K-2F-2N1
2.规格:制冷量:8.0kW
回风温度:26℃DB/20.3℃WB
循环风量:678m3/h
运行噪音:29dB
制热量:9.0kW
3.符合图纸设计及施工规范要求</t>
  </si>
  <si>
    <t>77</t>
  </si>
  <si>
    <t>030108001015</t>
  </si>
  <si>
    <t>室外机 K-2F-1W</t>
  </si>
  <si>
    <t>1.名称:室外机 K-2F-1W
2.型号:32HP
3.规格:制冷量:50.4kW
制冷工况:室内温度:26℃DB/20.3℃WB
室外温度:34.2℃DB
制热量:56.5kW
制热工况:室内温度:18℃DB/14℃WB
运行噪音:65dB
环保冷媒
电源:380V-3Ph-50Hz
 IPLV(C): 8.80
APF: 4.60
最大熔丝电流:40A
4.符合图纸设计及施工规范要求</t>
  </si>
  <si>
    <t>78</t>
  </si>
  <si>
    <t>030108001016</t>
  </si>
  <si>
    <t>室外机 K-2F-2W</t>
  </si>
  <si>
    <t>1.名称:室外机 K-2F-2W
2.型号:32HP
3.规格:制冷量:83.9kW
制冷工况:室内温度:26℃DB/20.3℃WB
室外温度:34.2℃DB
制热量:94.0kW
制热工况:室内温度:18℃DB/14℃WB
运行噪音:65dB
环保冷媒
电源:380V-3Ph-50Hz
 IPLV(C): 8.80
APF: 4.60
最大熔丝电流:80A
4.符合图纸设计及施工规范要求</t>
  </si>
  <si>
    <t>79</t>
  </si>
  <si>
    <t>030704001003</t>
  </si>
  <si>
    <t>冷媒管系统</t>
  </si>
  <si>
    <t>80</t>
  </si>
  <si>
    <t>031001005001</t>
  </si>
  <si>
    <t>铜管</t>
  </si>
  <si>
    <t>1.名称:去磷脱氧无缝铜管
2.规格:D9.5
3.附带保温措施
4.符合设计图纸、施工规范要求</t>
  </si>
  <si>
    <t>81</t>
  </si>
  <si>
    <t>031001005002</t>
  </si>
  <si>
    <t>1.名称:去磷脱氧无缝铜管
2.规格:D12.7
3.附带保温措施
4.符合设计图纸、施工规范要求</t>
  </si>
  <si>
    <t>82</t>
  </si>
  <si>
    <t>031001005003</t>
  </si>
  <si>
    <t>1.名称:去磷脱氧无缝铜管
2.规格:D15.9
3.附带保温措施
4.符合设计图纸、施工规范要求</t>
  </si>
  <si>
    <t>83</t>
  </si>
  <si>
    <t>031001005004</t>
  </si>
  <si>
    <t>1.名称:去磷脱氧无缝铜管
2.规格:D19.1
3.附带保温措施
4.符合设计图纸、施工规范要求</t>
  </si>
  <si>
    <t>84</t>
  </si>
  <si>
    <t>031001005005</t>
  </si>
  <si>
    <t>1.名称:去磷脱氧无缝铜管
2.规格:D22.2
3.附带保温措施
4.符合设计图纸、施工规范要求</t>
  </si>
  <si>
    <t>85</t>
  </si>
  <si>
    <t>031001005006</t>
  </si>
  <si>
    <t>1.名称:去磷脱氧无缝铜管
2.规格:D25.4
3.附带保温措施
4.符合设计图纸、施工规范要求</t>
  </si>
  <si>
    <t>86</t>
  </si>
  <si>
    <t>031001005007</t>
  </si>
  <si>
    <t>1.名称:去磷脱氧无缝铜管
2.规格:D28.6
3.附带保温措施
4.符合设计图纸、施工规范要求</t>
  </si>
  <si>
    <t>87</t>
  </si>
  <si>
    <t>031001005008</t>
  </si>
  <si>
    <t>1.名称:去磷脱氧无缝铜管
2.规格:D31.75
3.附带保温措施
4.符合设计图纸、施工规范要求</t>
  </si>
  <si>
    <t>88</t>
  </si>
  <si>
    <t>031001005009</t>
  </si>
  <si>
    <t>1.名称:去磷脱氧无缝铜管2.规格:D38.1
3.附带保温措施
4.符合设计图纸、施工规范要求</t>
  </si>
  <si>
    <t>89</t>
  </si>
  <si>
    <t>031001008001</t>
  </si>
  <si>
    <t>冷凝水管</t>
  </si>
  <si>
    <t>1.名称:冷凝水管
2.介质:UPVC塑料管DN40
3.压力试验及吹、洗设计要求:冲洗
4.绝热及保护层设计要求:附带保温措施
5.连接方式:粘接
6.符合设计图纸、施工规范要求</t>
  </si>
  <si>
    <t>90</t>
  </si>
  <si>
    <t>030902003001</t>
  </si>
  <si>
    <t>冷媒分配器</t>
  </si>
  <si>
    <t>1.材质、压力等级:冷媒分配器
2.规格:D9.5</t>
  </si>
  <si>
    <t>91</t>
  </si>
  <si>
    <t>030902003002</t>
  </si>
  <si>
    <t>1.材质、压力等级:冷媒分配器
2.规格:D15.9</t>
  </si>
  <si>
    <t>92</t>
  </si>
  <si>
    <t>030902003003</t>
  </si>
  <si>
    <t>1.材质、压力等级:冷媒分配器
2.规格:D19.1</t>
  </si>
  <si>
    <t>93</t>
  </si>
  <si>
    <t>030902003004</t>
  </si>
  <si>
    <t>1.材质、压力等级:冷媒分配器
2.规格:D22.2</t>
  </si>
  <si>
    <t>94</t>
  </si>
  <si>
    <t>030902003005</t>
  </si>
  <si>
    <t>1.材质、压力等级:冷媒分配器
2.规格:D25.4</t>
  </si>
  <si>
    <t>95</t>
  </si>
  <si>
    <t>030902003006</t>
  </si>
  <si>
    <t>1.材质、压力等级:冷媒分配器
2.规格:D28.6</t>
  </si>
  <si>
    <t>96</t>
  </si>
  <si>
    <t>030902003007</t>
  </si>
  <si>
    <t>1.材质、压力等级:冷媒分配器
2.规格:D31.75</t>
  </si>
  <si>
    <t>97</t>
  </si>
  <si>
    <t>030902003008</t>
  </si>
  <si>
    <t>1.材质、压力等级:冷媒分配器
2.规格:D38.1</t>
  </si>
  <si>
    <t>98</t>
  </si>
  <si>
    <t>030704001004</t>
  </si>
  <si>
    <t>99</t>
  </si>
  <si>
    <t>031008002001</t>
  </si>
  <si>
    <t>空调水工程系统调试</t>
  </si>
  <si>
    <t>挡烟垂壁</t>
  </si>
  <si>
    <t>100</t>
  </si>
  <si>
    <t>010803002001</t>
  </si>
  <si>
    <t>防火卷帘(闸)门</t>
  </si>
  <si>
    <t>1.门材质:电动式挡烟垂壁
2.符合设计图纸、施工规范要求</t>
  </si>
  <si>
    <t>丙类仓库-给排水工程</t>
  </si>
  <si>
    <t>给水系统</t>
  </si>
  <si>
    <t>101</t>
  </si>
  <si>
    <t>031001008002</t>
  </si>
  <si>
    <t>塑料管</t>
  </si>
  <si>
    <t>1.安装部位:室内
2.介质:给水
3.材质、规格:S5系列PPR给水管 DN20
4.连接形式:热熔连接
5.压力试验及吹、洗设计要求:管道消毒、冲洗、水压试验
6.符合设计图纸、施工规范要求</t>
  </si>
  <si>
    <t>102</t>
  </si>
  <si>
    <t>031001008003</t>
  </si>
  <si>
    <t>1.安装部位:室内
2.介质:给水
3.材质、规格:S5系列PPR给水管 DN15
4.连接形式:热熔连接
5.压力试验及吹、洗设计要求:管道消毒、冲洗、水压试验
6.符合设计图纸、施工规范要求</t>
  </si>
  <si>
    <t>103</t>
  </si>
  <si>
    <t>031001008004</t>
  </si>
  <si>
    <t>1.安装部位:室内
2.介质:给水
3.材质、规格:S8系列PE管 DN20
4.连接形式:电熔连接
5.压力试验及吹、洗设计要求:管道消毒、冲洗、水压试验
6.符合设计图纸、施工规范要求</t>
  </si>
  <si>
    <t>104</t>
  </si>
  <si>
    <t>031002001001</t>
  </si>
  <si>
    <t>金属阀门</t>
  </si>
  <si>
    <t>1.类型:截止阀
2.规格、压力等级:DN20
3.连接形式:螺纹连接
4.符合设计图纸、施工规范要求</t>
  </si>
  <si>
    <t>105</t>
  </si>
  <si>
    <t>031003003001</t>
  </si>
  <si>
    <t>不锈钢复合式洗眼器(带喷淋)</t>
  </si>
  <si>
    <t>1.类型:不锈钢复合式洗眼器(带喷淋)</t>
  </si>
  <si>
    <t>组</t>
  </si>
  <si>
    <t>106</t>
  </si>
  <si>
    <t>031002011001</t>
  </si>
  <si>
    <t>水表</t>
  </si>
  <si>
    <t>1.名称:水表组
2.安装部位(室内外):室内
3.规格:DN20
4.连接形式:螺纹连接
5.附件配置:含1个截止阀
6.符合图纸设计、施工规范要求</t>
  </si>
  <si>
    <t>107</t>
  </si>
  <si>
    <t>031003014001</t>
  </si>
  <si>
    <t>给、排水附件</t>
  </si>
  <si>
    <t>1.类型:水龙头
2.规格:DN15</t>
  </si>
  <si>
    <t>雨水系统</t>
  </si>
  <si>
    <t>108</t>
  </si>
  <si>
    <t>031001008005</t>
  </si>
  <si>
    <t>1.安装部位:室内
2.介质:雨水
3.材质、规格:加厚型PVC-U排水管 DN150
4.连接形式:粘接
5.含管件
6.符合图纸设计、施工规范要求</t>
  </si>
  <si>
    <t>109</t>
  </si>
  <si>
    <t>031001008006</t>
  </si>
  <si>
    <t>1.安装部位:室内
2.介质:雨水
3.材质、规格:加厚型PVC-U排水管 DN100
4.连接形式:粘接
5.含管件
6.符合图纸设计、施工规范要求</t>
  </si>
  <si>
    <t>110</t>
  </si>
  <si>
    <t>031301003001</t>
  </si>
  <si>
    <t>套管</t>
  </si>
  <si>
    <t>1.名称、类型:穿楼板钢套管
2.规格:DN150
3.符合图纸设计、施工规范要求</t>
  </si>
  <si>
    <t>111</t>
  </si>
  <si>
    <t>031003014002</t>
  </si>
  <si>
    <t>1.材质:87雨水斗
2.型号、规格:DN150
3.符合图纸设计、施工规范要求</t>
  </si>
  <si>
    <t>112</t>
  </si>
  <si>
    <t>031003014003</t>
  </si>
  <si>
    <t>1.材质:87雨水斗
2.型号、规格:DN100
3.符合图纸设计、施工规范要求</t>
  </si>
  <si>
    <t>污水系统</t>
  </si>
  <si>
    <t>113</t>
  </si>
  <si>
    <t>031001008007</t>
  </si>
  <si>
    <t>1.安装部位:室内
2.介质:排水
3.材质、规格:PVC-U 建筑排水塑料管 DN100
4.连接形式:粘接
5.含管件
6.符合图纸设计、施工规范要求</t>
  </si>
  <si>
    <t>114</t>
  </si>
  <si>
    <t>031001008008</t>
  </si>
  <si>
    <t>1.安装部位:室内
2.介质:排水
3.材质、规格:PVC-U 建筑排水塑料管 DN75
4.连接形式:粘接
5.含管件
6.符合图纸设计、施工规范要求</t>
  </si>
  <si>
    <t>115</t>
  </si>
  <si>
    <t>031001008009</t>
  </si>
  <si>
    <t>1.安装部位:室内
2.介质:排水
3.材质、规格:PVC-U 建筑排水塑料管 DN50
4.连接形式:粘接
5.含管件
6.符合图纸设计、施工规范要求</t>
  </si>
  <si>
    <t>116</t>
  </si>
  <si>
    <t>031003014004</t>
  </si>
  <si>
    <t>1.名称:地漏（不锈钢）
2.型号:DN75
3.符合图纸设计、施工规范要求</t>
  </si>
  <si>
    <t>117</t>
  </si>
  <si>
    <t>031003014005</t>
  </si>
  <si>
    <t>1.名称:清扫口
2.型号、规格:DN100
3.符合设计图纸、施工规范要求</t>
  </si>
  <si>
    <t>118</t>
  </si>
  <si>
    <t>031003006001</t>
  </si>
  <si>
    <t>大便器</t>
  </si>
  <si>
    <t>1.类型:冲洗水箱蹲便器
2.组装形式:成套型
3.附件名称、数量:水箱、角阀、软管、上下水等所有附件
4.符合设计图纸及施工规范要求</t>
  </si>
  <si>
    <t>119</t>
  </si>
  <si>
    <t>031003003002</t>
  </si>
  <si>
    <t>洗脸盆</t>
  </si>
  <si>
    <t>1.名称:延时自闭式洗手盆
2.组装形式:成套型
3.附件名称、数量:水龙头、存水弯、软管、角阀、上下水等所有附件
4.符合设计图纸及施工规范要求</t>
  </si>
  <si>
    <t>120</t>
  </si>
  <si>
    <t>031001008010</t>
  </si>
  <si>
    <t>1.安装部位:埋地
2.介质:排水
3.材质、规格:PVC-U 建筑排水塑料管 DN100
4.连接形式:粘接
5.含管件
6.符合图纸设计、施工规范要求</t>
  </si>
  <si>
    <t>121</t>
  </si>
  <si>
    <t>031001008011</t>
  </si>
  <si>
    <t>1.垫层、基础材质及厚度:砂垫层
2.材质及规格:双高筋增强聚乙烯(HDPE)缠绕管 DN200
3.连接形式:电热熔带接口
4.符合设计图纸及施工规范要求</t>
  </si>
  <si>
    <t>122</t>
  </si>
  <si>
    <t>040504009001</t>
  </si>
  <si>
    <t>化粪池</t>
  </si>
  <si>
    <t>1.名称: G1-2SQF型化粪池
2.型号、规格:有效容积4立方
3.垫层:C10混凝土
4.砌筑:C30钢筋混凝土
5.预制盖板:C30钢筋混凝土
6.防水层:20厚防水砂浆抹面
7.井盖及支座:井盖及盖座
8.附件:管道支架、90°三通、通气管
9.参考图集22S702
10.符合图纸设计及施工规范要求</t>
  </si>
  <si>
    <t>座</t>
  </si>
  <si>
    <t>123</t>
  </si>
  <si>
    <t>010505001001</t>
  </si>
  <si>
    <t>垫层模板</t>
  </si>
  <si>
    <t>1.垫层部位:混凝土基础垫层 木模</t>
  </si>
  <si>
    <t>124</t>
  </si>
  <si>
    <t>010505016001</t>
  </si>
  <si>
    <t>池底模板</t>
  </si>
  <si>
    <t>1.模板形式:构筑物及池类 平池底木模</t>
  </si>
  <si>
    <t>125</t>
  </si>
  <si>
    <t>010505016002</t>
  </si>
  <si>
    <t>池壁(隔墙)模板</t>
  </si>
  <si>
    <t>1.模板形式:构筑物及池类 矩形池壁 钢模</t>
  </si>
  <si>
    <t>126</t>
  </si>
  <si>
    <t>010505016003</t>
  </si>
  <si>
    <t>检查井预制盖板模板</t>
  </si>
  <si>
    <t>1.检查井预制盖板模板</t>
  </si>
  <si>
    <t>m3</t>
  </si>
  <si>
    <t>127</t>
  </si>
  <si>
    <t>040101002001</t>
  </si>
  <si>
    <t>挖沟槽土方</t>
  </si>
  <si>
    <t>1.土壤类别:一、二类土
2.符合设计图纸及施工规范要求</t>
  </si>
  <si>
    <t>128</t>
  </si>
  <si>
    <t>040103001001</t>
  </si>
  <si>
    <t>沟槽、基坑回填方</t>
  </si>
  <si>
    <t>1.填方材料品种:土方
2.符合设计图纸及施工规范要求</t>
  </si>
  <si>
    <t>129</t>
  </si>
  <si>
    <t>040103001002</t>
  </si>
  <si>
    <t>1.填方材料品种:中粗砂
2.符合设计图纸及施工规范要求</t>
  </si>
  <si>
    <t>130</t>
  </si>
  <si>
    <t>040103003001</t>
  </si>
  <si>
    <t>余方弃置</t>
  </si>
  <si>
    <t>1.废弃料品种:原土
2.运距:投标人综合考虑
3.符合图纸设计及施工规范要求</t>
  </si>
  <si>
    <t>污水提升泵站</t>
  </si>
  <si>
    <t>131</t>
  </si>
  <si>
    <t>030109001001</t>
  </si>
  <si>
    <t>泵</t>
  </si>
  <si>
    <t>1.名称:潜污泵
2.参数:Q=12.8m3/h  H=22m 
3.符合设计图纸及施工规范要求</t>
  </si>
  <si>
    <t>132</t>
  </si>
  <si>
    <t>031001002001</t>
  </si>
  <si>
    <t>镀锌钢管</t>
  </si>
  <si>
    <t>1.材质:涂塑镀锌钢管
2.规格:DN80
3.连接形式:卡箍连接</t>
  </si>
  <si>
    <t>133</t>
  </si>
  <si>
    <t>031002001002</t>
  </si>
  <si>
    <t>1.类型:闸阀
2.规格:DN80
3.连接形式:法兰连接
4.符合设计图纸及施工规范要求</t>
  </si>
  <si>
    <t>134</t>
  </si>
  <si>
    <t>031002001003</t>
  </si>
  <si>
    <t>1.类型:球形污水止回阀
2.规格:DN80
3.连接形式:法兰连接
4.符合设计图纸及施工规范要求</t>
  </si>
  <si>
    <t>135</t>
  </si>
  <si>
    <t>031002008001</t>
  </si>
  <si>
    <t>软接头(软管)</t>
  </si>
  <si>
    <t>1.类型:可曲挠橡胶接头
2.规格:DN80
3.连接形式:法兰连接
4.符合设计图纸及施工规范要求</t>
  </si>
  <si>
    <t>根</t>
  </si>
  <si>
    <t>136</t>
  </si>
  <si>
    <t>030601002001</t>
  </si>
  <si>
    <t>压力仪表</t>
  </si>
  <si>
    <t>1.名称:压力表
2.符合设计图纸及施工规范要求</t>
  </si>
  <si>
    <t>137</t>
  </si>
  <si>
    <t>040504002001</t>
  </si>
  <si>
    <t>1.种类:污水提升泵站
2.垫层、基础材质及厚度:C10
3.混凝土强度等级:C30
4.盖板材质、规格:C30
5.井筒、井盖、井圈材质及规格:700*700FEI密闭井盖
6.踏步材质、规格:钢梯角钢L50*4
7.防渗、防水、防腐要求:水泥砂浆抹面
8.含防水套管，格栅
9.包含模板</t>
  </si>
  <si>
    <t>飞灰资源化车间-给排水工程</t>
  </si>
  <si>
    <t>138</t>
  </si>
  <si>
    <t>031001008012</t>
  </si>
  <si>
    <t>1.安装部位:室内
2.介质:给水
3.材质、规格:S5系列PPR给水管 DN25
4.连接形式:热熔连接
5.压力试验及吹、洗设计要求:管道消毒、冲洗、水压试验
6.符合设计图纸、施工规范要求</t>
  </si>
  <si>
    <t>139</t>
  </si>
  <si>
    <t>031001008013</t>
  </si>
  <si>
    <t>140</t>
  </si>
  <si>
    <t>031001008014</t>
  </si>
  <si>
    <t>141</t>
  </si>
  <si>
    <t>031001008015</t>
  </si>
  <si>
    <t>142</t>
  </si>
  <si>
    <t>031001008016</t>
  </si>
  <si>
    <t>1.安装部位:室内
2.介质:给水
3.材质、规格:S8系列PE管 DN25
4.连接形式:电熔连接
5.压力试验及吹、洗设计要求:管道消毒、冲洗、水压试验
6.符合设计图纸、施工规范要求</t>
  </si>
  <si>
    <t>143</t>
  </si>
  <si>
    <t>031001008017</t>
  </si>
  <si>
    <t>1.安装部位:室内
2.介质:给水
3.材质、规格:S8系列PE管 DN32
4.连接形式:电熔连接
5.压力试验及吹、洗设计要求:管道消毒、冲洗、水压试验
6.符合设计图纸、施工规范要求</t>
  </si>
  <si>
    <t>144</t>
  </si>
  <si>
    <t>031001008018</t>
  </si>
  <si>
    <t>1.安装部位:室内
2.介质:给水
3.材质、规格:S8系列PE管 DN40
4.连接形式:电熔连接
5.压力试验及吹、洗设计要求:管道消毒、冲洗、水压试验
6.符合设计图纸、施工规范要求</t>
  </si>
  <si>
    <t>145</t>
  </si>
  <si>
    <t>031001008019</t>
  </si>
  <si>
    <t>1.安装部位:室内
2.介质:给水
3.材质、规格:S8系列PE管 DN65
4.连接形式:电熔连接
5.压力试验及吹、洗设计要求:管道消毒、冲洗、水压试验
6.符合设计图纸、施工规范要求</t>
  </si>
  <si>
    <t>146</t>
  </si>
  <si>
    <t>031002001004</t>
  </si>
  <si>
    <t>147</t>
  </si>
  <si>
    <t>031002001005</t>
  </si>
  <si>
    <t>1.类型:自动排气阀
2.规格、压力等级:DN15
3.连接形式:螺纹连接
4.含1个截止阀
5.符合设计图纸、施工规范要求</t>
  </si>
  <si>
    <t>148</t>
  </si>
  <si>
    <t>031002011002</t>
  </si>
  <si>
    <t>149</t>
  </si>
  <si>
    <t>031002011003</t>
  </si>
  <si>
    <t>1.名称:水表组
2.安装部位(室内外):室内
3.规格:DN25
4.连接形式:螺纹连接
5.附件配置:含1个截止阀
6.符合图纸设计、施工规范要求</t>
  </si>
  <si>
    <t>150</t>
  </si>
  <si>
    <t>031002011004</t>
  </si>
  <si>
    <t>1.名称:水表组
2.安装部位(室内外):室内
3.规格:DN40
4.连接形式:螺纹连接
5.附件配置:含1个截止阀
6.符合图纸设计、施工规范要求</t>
  </si>
  <si>
    <t>151</t>
  </si>
  <si>
    <t>031002011005</t>
  </si>
  <si>
    <t>1.名称:水表组
2.安装部位(室内外):室内
3.规格:DN65
4.连接形式:螺纹连接
5.附件配置:含1个截止阀
6.符合图纸设计、施工规范要求</t>
  </si>
  <si>
    <t>152</t>
  </si>
  <si>
    <t>031003003003</t>
  </si>
  <si>
    <t>153</t>
  </si>
  <si>
    <t>031001008020</t>
  </si>
  <si>
    <t>1.安装部位:室内
2.介质:雨水
3.材质、规格:加厚型PVC-U排水管 DN200
4.连接形式:粘接
5.含管件
6.符合图纸设计、施工规范要求</t>
  </si>
  <si>
    <t>154</t>
  </si>
  <si>
    <t>031001008021</t>
  </si>
  <si>
    <t>155</t>
  </si>
  <si>
    <t>031003014006</t>
  </si>
  <si>
    <t>1.类型:240溢流喇叭口
2.符合图纸设计、施工规范要求</t>
  </si>
  <si>
    <t>虹吸雨水排水系统</t>
  </si>
  <si>
    <t>156</t>
  </si>
  <si>
    <t>031001008022</t>
  </si>
  <si>
    <t>1.安装部位:室内
2.介质:雨水
3.材质、规格:HDPE虹吸专用管 De200
4.连接形式:热熔连接
5.含管件
6.符合图纸设计、施工规范要求</t>
  </si>
  <si>
    <t>157</t>
  </si>
  <si>
    <t>031001008023</t>
  </si>
  <si>
    <t>1.安装部位:室内
2.介质:雨水
3.材质、规格:HDPE虹吸专用管 De160
4.连接形式:热熔连接
5.含管件
6.符合图纸设计、施工规范要求</t>
  </si>
  <si>
    <t>158</t>
  </si>
  <si>
    <t>031001008024</t>
  </si>
  <si>
    <t>1.安装部位:室内
2.介质:雨水
3.材质、规格:HDPE虹吸专用管 De125
4.连接形式:热熔连接
5.含管件
6.符合图纸设计、施工规范要求</t>
  </si>
  <si>
    <t>159</t>
  </si>
  <si>
    <t>031001008025</t>
  </si>
  <si>
    <t>1.安装部位:室内
2.介质:雨水
3.材质、规格:HDPE虹吸专用管 De110
4.连接形式:热熔连接
5.含管件
6.符合图纸设计、施工规范要求</t>
  </si>
  <si>
    <t>160</t>
  </si>
  <si>
    <t>031001008026</t>
  </si>
  <si>
    <t>1.安装部位:室内
2.介质:雨水
3.材质、规格:HDPE虹吸专用管 De89
4.连接形式:热熔连接
5.含管件
6.符合图纸设计、施工规范要求</t>
  </si>
  <si>
    <t>161</t>
  </si>
  <si>
    <t>031003014007</t>
  </si>
  <si>
    <t>1.类型:虹吸式雨水斗
2.规格:108
3.符合图纸设计、施工规范要求</t>
  </si>
  <si>
    <t>162</t>
  </si>
  <si>
    <t>031003014008</t>
  </si>
  <si>
    <t>1.类型:PPⅢ型虹吸式雨水斗89
2.规格:89
3.符合图纸设计、施工规范要求</t>
  </si>
  <si>
    <t>163</t>
  </si>
  <si>
    <t>031301005001</t>
  </si>
  <si>
    <t>支/吊架、基础型钢</t>
  </si>
  <si>
    <t>1.材质:方钢
2.管架形式:吊托支架
3.符合设计图纸及施工规范要求</t>
  </si>
  <si>
    <t>kg</t>
  </si>
  <si>
    <t>164</t>
  </si>
  <si>
    <t>031201003001</t>
  </si>
  <si>
    <t>金属结构刷油</t>
  </si>
  <si>
    <t>1.除锈级别:轻锈
2.油漆品种:樟丹防锈漆、调和漆
3.结构类型:一般钢结构
4.涂刷遍数、漆膜厚度:两遍
5.符合设计图纸及施工规范要求</t>
  </si>
  <si>
    <t>165</t>
  </si>
  <si>
    <t>031001008027</t>
  </si>
  <si>
    <t>1.垫层、基础材质及厚度:中粗砂垫层
2.材质及规格:HDPE虹吸专用管 De315
3.连接形式:胶圈接口
4.符合设计图纸及施工规范要求</t>
  </si>
  <si>
    <t>166</t>
  </si>
  <si>
    <t>031001008028</t>
  </si>
  <si>
    <t>1.垫层、基础材质及厚度:中粗砂垫层
2.材质及规格:HDPE虹吸专用管 De250
3.连接形式:胶圈接口
4.符合设计图纸及施工规范要求</t>
  </si>
  <si>
    <t>167</t>
  </si>
  <si>
    <t>031001008029</t>
  </si>
  <si>
    <t>1.垫层、基础材质及厚度:中粗砂垫层
2.材质及规格:HDPE虹吸专用管 De200
3.连接形式:胶圈接口
4.符合设计图纸及施工规范要求</t>
  </si>
  <si>
    <t>168</t>
  </si>
  <si>
    <t>040101002002</t>
  </si>
  <si>
    <t>169</t>
  </si>
  <si>
    <t>040103001003</t>
  </si>
  <si>
    <t>170</t>
  </si>
  <si>
    <t>040103003002</t>
  </si>
  <si>
    <t>压力流排水系统</t>
  </si>
  <si>
    <t>171</t>
  </si>
  <si>
    <t>031001002002</t>
  </si>
  <si>
    <t>1.材质:涂塑镀锌钢管
2.规格:DN150
3.连接形式:卡箍连接</t>
  </si>
  <si>
    <t>172</t>
  </si>
  <si>
    <t>031002001006</t>
  </si>
  <si>
    <t>1.类型:闸阀
2.规格、压力等级:DN150
3.连接形式:螺纹连接
4.符合设计图纸、施工规范要求</t>
  </si>
  <si>
    <t>173</t>
  </si>
  <si>
    <t>031001008030</t>
  </si>
  <si>
    <t>174</t>
  </si>
  <si>
    <t>031001008031</t>
  </si>
  <si>
    <t>175</t>
  </si>
  <si>
    <t>031001008032</t>
  </si>
  <si>
    <t>176</t>
  </si>
  <si>
    <t>031301003002</t>
  </si>
  <si>
    <t>1.名称、类型:穿楼板钢套管
2.规格:DN100
3.符合图纸设计、施工规范要求</t>
  </si>
  <si>
    <t>177</t>
  </si>
  <si>
    <t>031003014009</t>
  </si>
  <si>
    <t>178</t>
  </si>
  <si>
    <t>031003014010</t>
  </si>
  <si>
    <t>1.名称:清扫口
2.型号、规格:DN150
3.符合设计图纸、施工规范要求</t>
  </si>
  <si>
    <t>179</t>
  </si>
  <si>
    <t>031003014011</t>
  </si>
  <si>
    <t>1.名称:通气帽
2.型号:DN100
3.符合图纸设计、施工规范要求</t>
  </si>
  <si>
    <t>180</t>
  </si>
  <si>
    <t>031003006002</t>
  </si>
  <si>
    <t>181</t>
  </si>
  <si>
    <t>031003003004</t>
  </si>
  <si>
    <t>182</t>
  </si>
  <si>
    <t>031003007001</t>
  </si>
  <si>
    <t>小便器</t>
  </si>
  <si>
    <t>1.名称:感应冲洗小便器
2.组装形式:成套型
3.附件名称、数量:感应式冲洗阀、上下水等所有附件
4.符合设计图纸及施工规范要求</t>
  </si>
  <si>
    <t>183</t>
  </si>
  <si>
    <t>031001008033</t>
  </si>
  <si>
    <t>184</t>
  </si>
  <si>
    <t>031001008034</t>
  </si>
  <si>
    <t>185</t>
  </si>
  <si>
    <t>040504009002</t>
  </si>
  <si>
    <t>186</t>
  </si>
  <si>
    <t>040101002003</t>
  </si>
  <si>
    <t>187</t>
  </si>
  <si>
    <t>040103001004</t>
  </si>
  <si>
    <t>188</t>
  </si>
  <si>
    <t>040103001005</t>
  </si>
  <si>
    <t>189</t>
  </si>
  <si>
    <t>040103003003</t>
  </si>
  <si>
    <t>190</t>
  </si>
  <si>
    <t>030109001002</t>
  </si>
  <si>
    <t>1.名称:潜污泵
2.参数:Q=10m3/h  H=11m 
3.符合设计图纸及施工规范要求</t>
  </si>
  <si>
    <t>191</t>
  </si>
  <si>
    <t>031001002003</t>
  </si>
  <si>
    <t>192</t>
  </si>
  <si>
    <t>031002001007</t>
  </si>
  <si>
    <t>193</t>
  </si>
  <si>
    <t>031002001008</t>
  </si>
  <si>
    <t>194</t>
  </si>
  <si>
    <t>031002008002</t>
  </si>
  <si>
    <t>195</t>
  </si>
  <si>
    <t>030601002002</t>
  </si>
  <si>
    <t>196</t>
  </si>
  <si>
    <t>040504002002</t>
  </si>
  <si>
    <t>事故池初雨池-给排水工程</t>
  </si>
  <si>
    <t>事故水池部分</t>
  </si>
  <si>
    <t>197</t>
  </si>
  <si>
    <t>031002001009</t>
  </si>
  <si>
    <t>1.类型:闸阀
2.材质:碳钢
3.规格、压力等级:DN100  P=1.0MPa
4.连接形式:法兰连接</t>
  </si>
  <si>
    <t>198</t>
  </si>
  <si>
    <t>031002001010</t>
  </si>
  <si>
    <t>1.类型:球形污水止回阀
2.材质:碳钢
3.规格、压力等级:DN100  P=1.0MPa
4.连接形式:法兰连接</t>
  </si>
  <si>
    <t>199</t>
  </si>
  <si>
    <t>031002001011</t>
  </si>
  <si>
    <t>1.类型:截止阀
2.材质:铜
3.规格、压力等级:DN100  P=1.6MPa
4.连接形式:法兰连接</t>
  </si>
  <si>
    <t>200</t>
  </si>
  <si>
    <t>030601002003</t>
  </si>
  <si>
    <t>1.名称:压力表
2.型号：Y-100
3.符合设计图纸及施工规范要求</t>
  </si>
  <si>
    <t>201</t>
  </si>
  <si>
    <t>031002008003</t>
  </si>
  <si>
    <t>1.类型:可曲挠橡胶接头
2.规格:DN100
3.连接形式:法兰连接
4.符合设计图纸及施工规范要求</t>
  </si>
  <si>
    <t>202</t>
  </si>
  <si>
    <t>031001004001</t>
  </si>
  <si>
    <t>焊接钢管</t>
  </si>
  <si>
    <t>1.材质:焊接钢管
2.规格:DN800
3.管道防腐:除锈采用喷(抛)射除锈、刷防锈漆二道,再刷黑色面漆二道</t>
  </si>
  <si>
    <t>203</t>
  </si>
  <si>
    <t>031001004002</t>
  </si>
  <si>
    <t>1.焊接钢管
2.材质:Q235
3.规格:DN100
4.连接形式:焊接
5.管道防腐:除锈采用喷(抛)射除锈、刷防锈漆二道,再刷黑色面漆二道</t>
  </si>
  <si>
    <t>204</t>
  </si>
  <si>
    <t>031001004003</t>
  </si>
  <si>
    <t>1.材质:焊接钢管
2.规格:DN80
3.管道防腐:除锈采用喷(抛)射除锈、刷防锈漆二道,再刷黑色面漆二道</t>
  </si>
  <si>
    <t>205</t>
  </si>
  <si>
    <t>031001004004</t>
  </si>
  <si>
    <t>1.焊接钢管
2.材质:Q235
3.规格:DN65
4.连接形式:焊接
5.管道防腐:除锈采用喷(抛)射除锈、刷防锈漆二道,再刷黑色面漆二道</t>
  </si>
  <si>
    <t>206</t>
  </si>
  <si>
    <t>040502002004</t>
  </si>
  <si>
    <t>钢管管件</t>
  </si>
  <si>
    <t>1.种类:同心异径管
2.材质及规格:DN100*DN65
P=1.0MPa</t>
  </si>
  <si>
    <t>207</t>
  </si>
  <si>
    <t>040502002005</t>
  </si>
  <si>
    <t>罩型通气管</t>
  </si>
  <si>
    <t>1.种类:罩型通气管
2.材质及规格:Z-200</t>
  </si>
  <si>
    <t>208</t>
  </si>
  <si>
    <t>031301003003</t>
  </si>
  <si>
    <t>1.名称:预埋柔性防水套管
2.规格:DN80</t>
  </si>
  <si>
    <t>209</t>
  </si>
  <si>
    <t>010503014001</t>
  </si>
  <si>
    <t>盖板、井圈</t>
  </si>
  <si>
    <t>1.构件名称:50+3厚花纹玻璃钢格栅盖板
2.构件尺寸: 1200*525</t>
  </si>
  <si>
    <t>套</t>
  </si>
  <si>
    <t>210</t>
  </si>
  <si>
    <t>031301003004</t>
  </si>
  <si>
    <t>1.名称:刚性防水套管
2.规格:D880(DN800) (A型)</t>
  </si>
  <si>
    <t>211</t>
  </si>
  <si>
    <t>031301003005</t>
  </si>
  <si>
    <t>1.名称:刚性防水套管
2.规格:D159(DN100) (A型)</t>
  </si>
  <si>
    <t>212</t>
  </si>
  <si>
    <t>031301003006</t>
  </si>
  <si>
    <t>1.名称:预埋柔性防水套管
2.规格:D127(DN80) (A型)</t>
  </si>
  <si>
    <t>213</t>
  </si>
  <si>
    <t>031301003007</t>
  </si>
  <si>
    <t>1.名称:预埋柔性防水套管
2.规格:D114(DN65) (A型)</t>
  </si>
  <si>
    <t>214</t>
  </si>
  <si>
    <t>040602034001</t>
  </si>
  <si>
    <t>闸门</t>
  </si>
  <si>
    <t>1.类型:明杆式圆形铸铁镶铜闸门
2.材质:铸铁
3.规格、型号:Φ800</t>
  </si>
  <si>
    <t>215</t>
  </si>
  <si>
    <t>040602038001</t>
  </si>
  <si>
    <t>启闭机</t>
  </si>
  <si>
    <t>1.类型:配手电两用启闭机
2.规格、型号:SDQ20-2000X800</t>
  </si>
  <si>
    <t>216</t>
  </si>
  <si>
    <t>030109001003</t>
  </si>
  <si>
    <t>1.名称:事故污水提升输送泵
2.型号:JYWQ80-50-20-1600-7.5
3.规格:Q=50m3/h  P=0.20MPa 
4.配自动耦合导轨装置</t>
  </si>
  <si>
    <t>217</t>
  </si>
  <si>
    <t>030404014001</t>
  </si>
  <si>
    <t>电控箱</t>
  </si>
  <si>
    <t>1.名称:电控箱</t>
  </si>
  <si>
    <t>218</t>
  </si>
  <si>
    <t>030601005001</t>
  </si>
  <si>
    <t>液位开关</t>
  </si>
  <si>
    <t>1.名称:液位开关</t>
  </si>
  <si>
    <t>219</t>
  </si>
  <si>
    <t>080802009001</t>
  </si>
  <si>
    <t>超声波液位计</t>
  </si>
  <si>
    <t>1.名称:超声波液位计</t>
  </si>
  <si>
    <t>初雨水池部分</t>
  </si>
  <si>
    <t>220</t>
  </si>
  <si>
    <t>031002001012</t>
  </si>
  <si>
    <t>221</t>
  </si>
  <si>
    <t>031002001013</t>
  </si>
  <si>
    <t>222</t>
  </si>
  <si>
    <t>031002001014</t>
  </si>
  <si>
    <t>223</t>
  </si>
  <si>
    <t>030601002004</t>
  </si>
  <si>
    <t>224</t>
  </si>
  <si>
    <t>031002008004</t>
  </si>
  <si>
    <t>225</t>
  </si>
  <si>
    <t>031001004005</t>
  </si>
  <si>
    <t>226</t>
  </si>
  <si>
    <t>031001004006</t>
  </si>
  <si>
    <t>227</t>
  </si>
  <si>
    <t>040502002009</t>
  </si>
  <si>
    <t>228</t>
  </si>
  <si>
    <t>040502002010</t>
  </si>
  <si>
    <t>229</t>
  </si>
  <si>
    <t>010503014002</t>
  </si>
  <si>
    <t>230</t>
  </si>
  <si>
    <t>040602034002</t>
  </si>
  <si>
    <t>231</t>
  </si>
  <si>
    <t>040602038002</t>
  </si>
  <si>
    <t>232</t>
  </si>
  <si>
    <t>030109001004</t>
  </si>
  <si>
    <t>1.名称:初期雨水提升输送泵
2.型号:JYWQ65-30-16-1400-4
3.规格:Q=30m3/h  P=0.16MPa 
4.配自动耦合导轨装置</t>
  </si>
  <si>
    <t>233</t>
  </si>
  <si>
    <t>030404014002</t>
  </si>
  <si>
    <t>234</t>
  </si>
  <si>
    <t>030601005002</t>
  </si>
  <si>
    <t>235</t>
  </si>
  <si>
    <t>080802009002</t>
  </si>
  <si>
    <t>飞灰资源化车间-电气工程</t>
  </si>
  <si>
    <t>强电系统</t>
  </si>
  <si>
    <t>236</t>
  </si>
  <si>
    <t>030402011001</t>
  </si>
  <si>
    <t>成套配电箱</t>
  </si>
  <si>
    <t>1.名称:1ALZ
2.规格:非标
3.安装方式:悬挂式
4.含箱体内元器件、接地等
5.符合设计图纸、施工规范要求</t>
  </si>
  <si>
    <t>237</t>
  </si>
  <si>
    <t>030402011002</t>
  </si>
  <si>
    <t>1.名称:AP11
2.安装方式:悬挂式
3.含箱体内元器件、接地等
4.符合设计图纸、施工规范要求</t>
  </si>
  <si>
    <t>238</t>
  </si>
  <si>
    <t>030402011003</t>
  </si>
  <si>
    <t>1.名称:AP21
2.安装方式:悬挂式
3.含箱体内元器件、接地等
4.符合设计图纸、施工规范要求</t>
  </si>
  <si>
    <t>239</t>
  </si>
  <si>
    <t>030402011004</t>
  </si>
  <si>
    <t>1.名称:1APE
2.安装方式:悬挂式
3.含箱体内元器件、接地等
4.符合设计图纸、施工规范要求</t>
  </si>
  <si>
    <t>240</t>
  </si>
  <si>
    <t>030402011005</t>
  </si>
  <si>
    <t>1.名称:AL11
2.安装方式:悬挂式
3.含箱体内元器件、接地等
4.符合设计图纸、施工规范要求</t>
  </si>
  <si>
    <t>241</t>
  </si>
  <si>
    <t>030402011006</t>
  </si>
  <si>
    <t>1.名称:AL12
2.安装方式:悬挂式
3.含箱体内元器件、接地等
4.符合设计图纸、施工规范要求</t>
  </si>
  <si>
    <t>242</t>
  </si>
  <si>
    <t>030402011007</t>
  </si>
  <si>
    <t>1.名称:AL13
2.安装方式:悬挂式
3.含箱体内元器件、接地等
4.符合设计图纸、施工规范要求</t>
  </si>
  <si>
    <t>243</t>
  </si>
  <si>
    <t>030402011008</t>
  </si>
  <si>
    <t>1.名称:AL21
2.安装方式:悬挂式
3.含箱体内元器件、接地等
4.符合设计图纸、施工规范要求</t>
  </si>
  <si>
    <t>244</t>
  </si>
  <si>
    <t>030402011009</t>
  </si>
  <si>
    <t>1.名称:AL22
2.安装方式:悬挂式
3.含箱体内元器件、接地等
4.符合设计图纸、施工规范要求</t>
  </si>
  <si>
    <t>245</t>
  </si>
  <si>
    <t>030402011010</t>
  </si>
  <si>
    <t>1.名称:ALE1
2.规格:非标
3.安装方式:悬挂式
4.含箱体内元器件、接地等
5.符合设计图纸、施工规范要求</t>
  </si>
  <si>
    <t>246</t>
  </si>
  <si>
    <t>030402011011</t>
  </si>
  <si>
    <t>1.名称:XDHY1（插座箱）
2.规格:非标
3.安装方式:悬挂式
4.含箱体D不含内元器件
5.符合设计图纸、施工规范要求</t>
  </si>
  <si>
    <t>247</t>
  </si>
  <si>
    <t>030402011012</t>
  </si>
  <si>
    <t>1.名称:空调负荷开关箱
2.规格:非标
3.安装方式:悬挂式
4.含箱体内元器件、接地等
5.符合设计图纸、施工规范要求</t>
  </si>
  <si>
    <t>248</t>
  </si>
  <si>
    <t>030409001001</t>
  </si>
  <si>
    <t>矿物绝缘电缆</t>
  </si>
  <si>
    <t>1.名称:矿物绝缘电缆
2.规格:BBTRZ-5*6
3.符合设计图纸及施工规范要求</t>
  </si>
  <si>
    <t>249</t>
  </si>
  <si>
    <t>030409003001</t>
  </si>
  <si>
    <t>矿物绝缘电缆头</t>
  </si>
  <si>
    <t>1.名称:矿物绝缘电缆头
2.型号:BBTRZ-5*6
3.符合设计图纸及施工规范要求</t>
  </si>
  <si>
    <t>250</t>
  </si>
  <si>
    <t>030409001002</t>
  </si>
  <si>
    <t>电力电缆</t>
  </si>
  <si>
    <t>1.名称:铜芯电缆
2.规格:ZC-YJV-4*120+1*70
3.符合设计图纸及施工规范要求</t>
  </si>
  <si>
    <t>251</t>
  </si>
  <si>
    <t>030409001003</t>
  </si>
  <si>
    <t>1.名称:铜芯电缆
2.规格:ZC-YJV-3*70+2*35
3.符合设计图纸及施工规范要求</t>
  </si>
  <si>
    <t>252</t>
  </si>
  <si>
    <t>030409001004</t>
  </si>
  <si>
    <t>1.名称:铜芯电缆
2.规格:ZC-YJV-5*16
3.符合设计图纸及施工规范要求</t>
  </si>
  <si>
    <t>253</t>
  </si>
  <si>
    <t>030409001005</t>
  </si>
  <si>
    <t>1.名称:铜芯电缆
2.规格:ZC-YJV-5*10
3.符合设计图纸及施工规范要求</t>
  </si>
  <si>
    <t>254</t>
  </si>
  <si>
    <t>030409001006</t>
  </si>
  <si>
    <t>1.名称:铜芯电缆
2.规格:ZC-YJV-5*6
3.符合设计图纸及施工规范要求</t>
  </si>
  <si>
    <t>255</t>
  </si>
  <si>
    <t>030409001007</t>
  </si>
  <si>
    <t>1.名称:铜芯电缆
2.规格:ZC-YJV-5*4
3.符合设计图纸及施工规范要求</t>
  </si>
  <si>
    <t>256</t>
  </si>
  <si>
    <t>030409001008</t>
  </si>
  <si>
    <t>1.名称:铜芯电缆
2.规格:ZC-YJV-5*2.5
3.符合设计图纸及施工规范要求</t>
  </si>
  <si>
    <t>257</t>
  </si>
  <si>
    <t>030409001009</t>
  </si>
  <si>
    <t>1.名称:铜芯电缆
2.规格:ZC-YJY-5*2.5
3.符合设计图纸及施工规范要求</t>
  </si>
  <si>
    <t>258</t>
  </si>
  <si>
    <t>030409001010</t>
  </si>
  <si>
    <t>1.名称:铜芯电缆
2.规格:ZC-YJV-4*4
3.符合设计图纸及施工规范要求</t>
  </si>
  <si>
    <t>259</t>
  </si>
  <si>
    <t>030409001011</t>
  </si>
  <si>
    <t>1.名称:铜芯电缆
2.规格:ZCN-YJV-4*2.5
3.符合设计图纸及施工规范要求</t>
  </si>
  <si>
    <t>260</t>
  </si>
  <si>
    <t>030409001012</t>
  </si>
  <si>
    <t>1.名称:铜芯电缆
2.规格:ZCN-YJV-3*2.5
3.符合设计图纸及施工规范要求</t>
  </si>
  <si>
    <t>261</t>
  </si>
  <si>
    <t>030409001013</t>
  </si>
  <si>
    <t>1.名称:铜芯电缆
2.规格:ZCN-YJV-2*2.5
3.符合设计图纸及施工规范要求</t>
  </si>
  <si>
    <t>262</t>
  </si>
  <si>
    <t>030409002001</t>
  </si>
  <si>
    <t>控制电缆</t>
  </si>
  <si>
    <t>1.名称:控制电缆
2.规格:ZC-KYJV-4*1.5
3.符合设计图纸及施工规范要求</t>
  </si>
  <si>
    <t>263</t>
  </si>
  <si>
    <t>030409003002</t>
  </si>
  <si>
    <t>电力电缆头</t>
  </si>
  <si>
    <t>1.名称:电力电缆头
2.型号:120mm2以下
3.符合设计图纸及施工规范要求</t>
  </si>
  <si>
    <t>264</t>
  </si>
  <si>
    <t>030409003003</t>
  </si>
  <si>
    <t>1.名称:电力电缆头
2.型号:70mm2以下
3.符合设计图纸及施工规范要求</t>
  </si>
  <si>
    <t>265</t>
  </si>
  <si>
    <t>030409003004</t>
  </si>
  <si>
    <t>1.名称:电力电缆头
2.型号:16mm2以下
3.符合设计图纸及施工规范要求</t>
  </si>
  <si>
    <t>266</t>
  </si>
  <si>
    <t>030412004001</t>
  </si>
  <si>
    <t>配线</t>
  </si>
  <si>
    <t>1.名称:配线
2.规格:ZCN-RVSP-2X2.5
3.符合设计图纸及施工规范要求</t>
  </si>
  <si>
    <t>267</t>
  </si>
  <si>
    <t>030412004002</t>
  </si>
  <si>
    <t>1.名称:配线
2.规格:ZC-BV2.5
3.符合设计图纸及施工规范要求</t>
  </si>
  <si>
    <t>268</t>
  </si>
  <si>
    <t>030412004003</t>
  </si>
  <si>
    <t>1.名称:配线
2.规格:NH-BV2.5
3.符合设计图纸及施工规范要求</t>
  </si>
  <si>
    <t>269</t>
  </si>
  <si>
    <t>030412001003</t>
  </si>
  <si>
    <t>1.名称:配管
2.规格:UPVC-32
3.敷设方式:暗敷
4.符合设计图纸及施工规范要求</t>
  </si>
  <si>
    <t>270</t>
  </si>
  <si>
    <t>030412001004</t>
  </si>
  <si>
    <t>1.名称:配管
2.规格:UPVC-25
3.敷设方式:暗敷
4.符合设计图纸及施工规范要求</t>
  </si>
  <si>
    <t>271</t>
  </si>
  <si>
    <t>030412001005</t>
  </si>
  <si>
    <t>1.名称:配管
2.规格:UPVC-20
3.敷设方式:暗敷
4.符合设计图纸及施工规范要求</t>
  </si>
  <si>
    <t>272</t>
  </si>
  <si>
    <t>030412001006</t>
  </si>
  <si>
    <t>1.名称:配管
2.规格:SC-100
3.敷设方式:明敷
4.符合设计图纸及施工规范要求</t>
  </si>
  <si>
    <t>273</t>
  </si>
  <si>
    <t>030412001007</t>
  </si>
  <si>
    <t>1.名称:配管
2.规格:SC-32
3.敷设方式:暗敷
4.符合设计图纸及施工规范要求</t>
  </si>
  <si>
    <t>274</t>
  </si>
  <si>
    <t>030412001008</t>
  </si>
  <si>
    <t>1.名称:配管
2.规格:SC-25
3.敷设方式:暗敷
4.符合设计图纸及施工规范要求</t>
  </si>
  <si>
    <t>275</t>
  </si>
  <si>
    <t>030412001009</t>
  </si>
  <si>
    <t>1.名称:配管
2.规格:SC-20
3.敷设方式:暗敷
4.符合设计图纸及施工规范要求</t>
  </si>
  <si>
    <t>276</t>
  </si>
  <si>
    <t>030412003001</t>
  </si>
  <si>
    <t>钢制桥架</t>
  </si>
  <si>
    <t>1.名称:钢制桥架
2.规格:200*100
3.符合设计图纸及施工规范要求</t>
  </si>
  <si>
    <t>277</t>
  </si>
  <si>
    <t>030412003002</t>
  </si>
  <si>
    <t>1.名称:钢制桥架
2.规格:100*100
3.符合设计图纸及施工规范要求</t>
  </si>
  <si>
    <t>278</t>
  </si>
  <si>
    <t>031301005002</t>
  </si>
  <si>
    <t>桥架支架制作安装</t>
  </si>
  <si>
    <t>1.名称:桥架支架制作安装
2.材质:角钢
3.规格:40*4
4.符合设计图纸、施工规范要求</t>
  </si>
  <si>
    <t>279</t>
  </si>
  <si>
    <t>031202003001</t>
  </si>
  <si>
    <t>一般钢结构防腐蚀</t>
  </si>
  <si>
    <t>1.除锈级别:手工除轻锈
2.涂刷(喷)品种:防锈漆、调和漆
3.涂刷(喷)遍数、漆膜厚度:各两遍
4.符合设计图纸、施工规范要求</t>
  </si>
  <si>
    <t>280</t>
  </si>
  <si>
    <t>031301001003</t>
  </si>
  <si>
    <t>281</t>
  </si>
  <si>
    <t>030413001001</t>
  </si>
  <si>
    <t>普通灯具</t>
  </si>
  <si>
    <t>1.名称:LED吸顶灯(圆形)
2.规格:1X15W LED
3.安装方式:吸顶安装
4.符合设计图纸、施工规范要求</t>
  </si>
  <si>
    <t>282</t>
  </si>
  <si>
    <t>030413001002</t>
  </si>
  <si>
    <t>1.名称:LED吸顶灯(圆形)(带微波感应)
2.规格:1X10W LED
3.安装方式:吸顶安装
4.符合设计图纸、施工规范要求</t>
  </si>
  <si>
    <t>283</t>
  </si>
  <si>
    <t>030413001003</t>
  </si>
  <si>
    <t>1.名称:LED筒灯(圆形)
2.规格:1X3W LED
3.安装方式:嵌入式
4.符合设计图纸、施工规范要求</t>
  </si>
  <si>
    <t>284</t>
  </si>
  <si>
    <t>030413001004</t>
  </si>
  <si>
    <t>1.名称:嵌入式筒灯(带微波感应)
2.规格:1X10W LED
3.安装方式:嵌入式
4.符合设计图纸、施工规范要求</t>
  </si>
  <si>
    <t>285</t>
  </si>
  <si>
    <t>030413001005</t>
  </si>
  <si>
    <t>1.名称:LED灯盘(32W)
2.规格:1X32W LED
3.安装方式:嵌入式
4.符合设计图纸、施工规范要求</t>
  </si>
  <si>
    <t>286</t>
  </si>
  <si>
    <t>030413001006</t>
  </si>
  <si>
    <t>1.名称:LED灯盘(23W)
2.规格:1X23W LED
3.安装方式:嵌入式
4.符合设计图纸、施工规范要求</t>
  </si>
  <si>
    <t>287</t>
  </si>
  <si>
    <t>030413003001</t>
  </si>
  <si>
    <t>荧光灯</t>
  </si>
  <si>
    <t>1.名称:单管LED灯(30W)
2.规格:220V 1*30W LED
3.安装方式:吊装/壁装
4.符合设计图纸、施工规范要求</t>
  </si>
  <si>
    <t>288</t>
  </si>
  <si>
    <t>030413003002</t>
  </si>
  <si>
    <t>1.名称:单管LED灯(密闭型)
2.规格:220V 1*30W LED
3.安装方式:吊装/壁装
4.符合设计图纸、施工规范要求</t>
  </si>
  <si>
    <t>289</t>
  </si>
  <si>
    <t>030413005001</t>
  </si>
  <si>
    <t>工厂灯</t>
  </si>
  <si>
    <t>1.名称:LED工矿灯(广照型)
2.规格:220V 1*80W LED
3.安装方式:吸顶安装
4.符合设计图纸、施工规范要求</t>
  </si>
  <si>
    <t>290</t>
  </si>
  <si>
    <t>030413005002</t>
  </si>
  <si>
    <t>1.名称:LED工矿灯(深照型)
2.规格:220V 1*120W LED
3.安装方式:吸顶安装
4.符合设计图纸、施工规范要求</t>
  </si>
  <si>
    <t>291</t>
  </si>
  <si>
    <t>030413005003</t>
  </si>
  <si>
    <t>1.名称:LED工矿灯(深照型)
2.规格:220V 1*150W LED
3.安装方式:吸顶安装
4.符合设计图纸、施工规范要求</t>
  </si>
  <si>
    <t>292</t>
  </si>
  <si>
    <t>030413005004</t>
  </si>
  <si>
    <t>1.名称:泛光灯
2.规格:220V 1*150W LED
3.安装方式:吸顶安装
4.符合设计图纸、施工规范要求</t>
  </si>
  <si>
    <t>293</t>
  </si>
  <si>
    <t>030413005005</t>
  </si>
  <si>
    <t>1.名称:LED壁灯
2.规格:220V 1*30W LED
3.安装方式:吸顶安装
4.符合设计图纸、施工规范要求</t>
  </si>
  <si>
    <t>294</t>
  </si>
  <si>
    <t>030413002001</t>
  </si>
  <si>
    <t>装饰灯</t>
  </si>
  <si>
    <t>1.名称:安全出口标志灯(小型)
2.规格:DC36V 1W
3.安装方式:壁装
4.符合设计图纸、施工规范要求</t>
  </si>
  <si>
    <t>295</t>
  </si>
  <si>
    <t>030413002002</t>
  </si>
  <si>
    <t>1.名称:疏散出口标志灯(小型)
2.规格:DC36V 1W
3.安装方式:壁装
4.符合设计图纸、施工规范要求</t>
  </si>
  <si>
    <t>296</t>
  </si>
  <si>
    <t>030413002003</t>
  </si>
  <si>
    <t>1.名称:楼层指示灯
2.规格:DC36V 1W
3.安装方式:壁装
4.符合设计图纸、施工规范要求</t>
  </si>
  <si>
    <t>297</t>
  </si>
  <si>
    <t>030413002004</t>
  </si>
  <si>
    <t>1.名称:方向标志灯(小型)
2.规格:DC36V 1W
3.安装方式:壁装
4.符合设计图纸、施工规范要求</t>
  </si>
  <si>
    <t>298</t>
  </si>
  <si>
    <t>030413002005</t>
  </si>
  <si>
    <t>1.名称:双面多信息复合标志灯
2.规格:DC36V 1W
3.安装方式:壁装
4.符合设计图纸、施工规范要求</t>
  </si>
  <si>
    <t>299</t>
  </si>
  <si>
    <t>030413005006</t>
  </si>
  <si>
    <t>1.名称:集中电源应急照明灯(A型)(壁装)
2.规格:DC36V 1W
3.安装方式:壁装
4.符合设计图纸、施工规范要求</t>
  </si>
  <si>
    <t>300</t>
  </si>
  <si>
    <t>030413005007</t>
  </si>
  <si>
    <t>1.名称:集中电源应急照明灯(A型)(壁装)（密闭型）
2.规格:DC36V 1W
3.安装方式:壁装
4.符合设计图纸、施工规范要求</t>
  </si>
  <si>
    <t>301</t>
  </si>
  <si>
    <t>030413005008</t>
  </si>
  <si>
    <t>1.名称:吸顶式集控集电应急照明灯(A型)
2.规格:DC36V 1W
3.安装方式:吸顶安装
4.符合设计图纸、施工规范要求</t>
  </si>
  <si>
    <t>302</t>
  </si>
  <si>
    <t>030413013001</t>
  </si>
  <si>
    <t>照明开关、按钮</t>
  </si>
  <si>
    <t>1.名称:单联单控开关
2.规格:220V 16A
3.安装方式:壁装
4.符合设计图纸、施工规范要求</t>
  </si>
  <si>
    <t>303</t>
  </si>
  <si>
    <t>030413013002</t>
  </si>
  <si>
    <t>1.名称:单联单控（密闭型）
2.规格:220V 16A
3.安装方式:壁装
4.符合设计图纸、施工规范要求</t>
  </si>
  <si>
    <t>304</t>
  </si>
  <si>
    <t>030413013003</t>
  </si>
  <si>
    <t>1.名称:双联单控开关
2.规格:220V 16A
3.安装方式:壁装
4.符合设计图纸、施工规范要求</t>
  </si>
  <si>
    <t>305</t>
  </si>
  <si>
    <t>030413013004</t>
  </si>
  <si>
    <t>1.名称:双联单控（密闭型）
2.规格:220V 16A
3.安装方式:壁装
4.符合设计图纸、施工规范要求</t>
  </si>
  <si>
    <t>306</t>
  </si>
  <si>
    <t>030413013005</t>
  </si>
  <si>
    <t>1.名称:三联单控开关
2.规格:220V 16A
3.安装方式:壁装
4.符合设计图纸、施工规范要求</t>
  </si>
  <si>
    <t>307</t>
  </si>
  <si>
    <t>030413013006</t>
  </si>
  <si>
    <t>1.名称:三联单控（密闭型）
2.规格:220V 16A
3.安装方式:壁装
4.符合设计图纸、施工规范要求</t>
  </si>
  <si>
    <t>308</t>
  </si>
  <si>
    <t>030413013007</t>
  </si>
  <si>
    <t>1.名称:四联单控开关
2.规格:220V 16A
3.安装方式:壁装
4.符合设计图纸、施工规范要求</t>
  </si>
  <si>
    <t>309</t>
  </si>
  <si>
    <t>030413013008</t>
  </si>
  <si>
    <t>1.名称:四联单控（密闭型）
2.规格:220V 16A
3.安装方式:壁装
4.符合设计图纸、施工规范要求</t>
  </si>
  <si>
    <t>310</t>
  </si>
  <si>
    <t>030413013009</t>
  </si>
  <si>
    <t>1.名称:按钮箱(防水)
2.规格:220V 16A
3.安装方式:壁装
4.符合设计图纸、施工规范要求</t>
  </si>
  <si>
    <t>311</t>
  </si>
  <si>
    <t>030413014001</t>
  </si>
  <si>
    <t>插座</t>
  </si>
  <si>
    <t>1.名称:单相二三极插座(安全型)
2.规格:250V 10A IP54
3.安装方式:壁装
4.符合设计图纸、施工规范要求</t>
  </si>
  <si>
    <t>312</t>
  </si>
  <si>
    <t>030413014002</t>
  </si>
  <si>
    <t>1.名称:单相二三极插座(安全型)
2.规格:250V 10A IP30
3.安装方式:壁装
4.符合设计图纸、施工规范要求</t>
  </si>
  <si>
    <t>313</t>
  </si>
  <si>
    <t>030413014003</t>
  </si>
  <si>
    <t>1.名称:三相五极插座(安全型)
2.规格:250V 16A
3.安装方式:壁装
4.符合设计图纸、施工规范要求</t>
  </si>
  <si>
    <t>314</t>
  </si>
  <si>
    <t>030412006003</t>
  </si>
  <si>
    <t>315</t>
  </si>
  <si>
    <t>030416006001</t>
  </si>
  <si>
    <t>输配电装置系统</t>
  </si>
  <si>
    <t>1.名称:送配电装置系统
2.电压等级(kV):1KV</t>
  </si>
  <si>
    <t>316</t>
  </si>
  <si>
    <t>030416009001</t>
  </si>
  <si>
    <t>自动投入装置</t>
  </si>
  <si>
    <t>1.名称:自动投入装置调试 备用电源自投装置</t>
  </si>
  <si>
    <t>317</t>
  </si>
  <si>
    <t>031401001009</t>
  </si>
  <si>
    <t>脚手架</t>
  </si>
  <si>
    <t>项</t>
  </si>
  <si>
    <t>防雷接地</t>
  </si>
  <si>
    <t>318</t>
  </si>
  <si>
    <t>030410003001</t>
  </si>
  <si>
    <t>引下线</t>
  </si>
  <si>
    <t>1.名称:防雷引下线
2.规格:柱体内2根不小于φ16的竖向主筋
3.符合设计图纸、施工规范要求</t>
  </si>
  <si>
    <t>319</t>
  </si>
  <si>
    <t>030410002001</t>
  </si>
  <si>
    <t>接地母线</t>
  </si>
  <si>
    <t>1.名称:接地母线
2.规格:利用梁内钢筋
3.符合设计图纸、施工规范要求</t>
  </si>
  <si>
    <t>320</t>
  </si>
  <si>
    <t>030410002002</t>
  </si>
  <si>
    <t>均压环</t>
  </si>
  <si>
    <t>321</t>
  </si>
  <si>
    <t>030410002003</t>
  </si>
  <si>
    <t>1.名称:人工接地母线
2.材质:扁钢
3.规格:40*4
4.符合设计图纸、施工规范要求</t>
  </si>
  <si>
    <t>322</t>
  </si>
  <si>
    <t>030410002004</t>
  </si>
  <si>
    <t>1.名称:人工接地母线
2.材质:扁钢
3.规格:25*4
4.符合设计图纸、施工规范要求</t>
  </si>
  <si>
    <t>323</t>
  </si>
  <si>
    <t>030410002005</t>
  </si>
  <si>
    <t>1.名称:人工接地母线
2.材质:不锈钢圆钢
3.规格:10
4.符合设计图纸、施工规范要求</t>
  </si>
  <si>
    <t>324</t>
  </si>
  <si>
    <t>030410007001</t>
  </si>
  <si>
    <t>等电位端子箱</t>
  </si>
  <si>
    <t>1.名称:总等电位端子箱
2.符合设计图纸、施工规范要求</t>
  </si>
  <si>
    <t>325</t>
  </si>
  <si>
    <t>030410007002</t>
  </si>
  <si>
    <t>1.名称:辅助等电位联结端子箱
2.符合设计图纸、施工规范要求</t>
  </si>
  <si>
    <t>326</t>
  </si>
  <si>
    <t>030410012001</t>
  </si>
  <si>
    <t>防雷断接卡、箱</t>
  </si>
  <si>
    <t>1.名称:接地测试板
2.符合设计图纸、施工规范要求</t>
  </si>
  <si>
    <t>327</t>
  </si>
  <si>
    <t>030410012002</t>
  </si>
  <si>
    <t>1.名称:接地钢板
2.符合设计图纸、施工规范要求</t>
  </si>
  <si>
    <t>328</t>
  </si>
  <si>
    <t>030410001001</t>
  </si>
  <si>
    <t>桩承台接地</t>
  </si>
  <si>
    <t>1.名称:单连桩
2.符合设计图纸、施工规范要求</t>
  </si>
  <si>
    <t>处</t>
  </si>
  <si>
    <t>329</t>
  </si>
  <si>
    <t>030416027001</t>
  </si>
  <si>
    <t>接地装置</t>
  </si>
  <si>
    <t>1.名称:接地装置调试 接地网
2.符合设计图纸、施工规范要求</t>
  </si>
  <si>
    <t>330</t>
  </si>
  <si>
    <t>031401001010</t>
  </si>
  <si>
    <t>原辅料罐区-电气工程</t>
  </si>
  <si>
    <t>331</t>
  </si>
  <si>
    <t>030402011013</t>
  </si>
  <si>
    <t>1.名称:YFLAL
2.安装方式:悬挂式
3.含箱体内元器件、接地等
4.符合设计图纸、施工规范要求</t>
  </si>
  <si>
    <t>332</t>
  </si>
  <si>
    <t>030412004004</t>
  </si>
  <si>
    <t>1.名称:配线
2.规格:ZB-BV2.5
3.符合设计图纸及施工规范要求</t>
  </si>
  <si>
    <t>333</t>
  </si>
  <si>
    <t>030412001010</t>
  </si>
  <si>
    <t>334</t>
  </si>
  <si>
    <t>031301001004</t>
  </si>
  <si>
    <t>335</t>
  </si>
  <si>
    <t>030413005009</t>
  </si>
  <si>
    <t>1.名称:免维护节能防水防尘防腐工厂灯
2.规格:220V 1*70W LED
3.安装方式:吸顶安装
4.符合设计图纸、施工规范要求</t>
  </si>
  <si>
    <t>336</t>
  </si>
  <si>
    <t>030413013010</t>
  </si>
  <si>
    <t>1.名称:双联单控防水防尘开关
2.规格:220V 16A
3.安装方式:壁装
4.符合设计图纸、施工规范要求</t>
  </si>
  <si>
    <t>337</t>
  </si>
  <si>
    <t>030412006004</t>
  </si>
  <si>
    <t>338</t>
  </si>
  <si>
    <t>030416006002</t>
  </si>
  <si>
    <t>339</t>
  </si>
  <si>
    <t>031401001011</t>
  </si>
  <si>
    <t>340</t>
  </si>
  <si>
    <t>030410003002</t>
  </si>
  <si>
    <t>341</t>
  </si>
  <si>
    <t>030410002006</t>
  </si>
  <si>
    <t>342</t>
  </si>
  <si>
    <t>030410002007</t>
  </si>
  <si>
    <t>1.名称:人工接地母线
2.材质:圆钢
3.规格:φ14
4.符合设计图纸、施工规范要求</t>
  </si>
  <si>
    <t>343</t>
  </si>
  <si>
    <t>030410002008</t>
  </si>
  <si>
    <t>1.名称:人工接地母线
2.材质:扁钢不锈钢
3.规格:40*4
4.符合设计图纸、施工规范要求</t>
  </si>
  <si>
    <t>344</t>
  </si>
  <si>
    <t>030410002009</t>
  </si>
  <si>
    <t>1.名称:人工接地母线
2.材质:不锈钢圆钢
3.规格:φ14
4.符合设计图纸、施工规范要求</t>
  </si>
  <si>
    <t>345</t>
  </si>
  <si>
    <t>030410007003</t>
  </si>
  <si>
    <t>346</t>
  </si>
  <si>
    <t>030410012003</t>
  </si>
  <si>
    <t>347</t>
  </si>
  <si>
    <t>030410012004</t>
  </si>
  <si>
    <t>348</t>
  </si>
  <si>
    <t>030410001002</t>
  </si>
  <si>
    <t>349</t>
  </si>
  <si>
    <t>030410006001</t>
  </si>
  <si>
    <t>接闪杆</t>
  </si>
  <si>
    <t>1.名称:屋面接闪短针
2.规格:φ20热镀锌圆钢
3.安装形式、高度:屋面明装,针高40cm
4.符合设计图纸、施工规范要求</t>
  </si>
  <si>
    <t>350</t>
  </si>
  <si>
    <t>030416027002</t>
  </si>
  <si>
    <t>351</t>
  </si>
  <si>
    <t>031401001012</t>
  </si>
  <si>
    <t>丙类仓库-电气工程</t>
  </si>
  <si>
    <t>352</t>
  </si>
  <si>
    <t>030402011014</t>
  </si>
  <si>
    <t>1.名称:CKAT
2.安装方式:悬挂式
3.含箱体内元器件、接地等
4.符合设计图纸、施工规范要求</t>
  </si>
  <si>
    <t>353</t>
  </si>
  <si>
    <t>030402011015</t>
  </si>
  <si>
    <t>1.名称:CKAL
2.规格:非标
3.安装方式:悬挂式
4.含箱体内元器件、接地等
5.符合设计图纸、施工规范要求</t>
  </si>
  <si>
    <t>354</t>
  </si>
  <si>
    <t>030402011016</t>
  </si>
  <si>
    <t>1.名称:CKALE
2.规格:非标
3.安装方式:悬挂式
4.含箱体内元器件、接地等
5.符合设计图纸、施工规范要求</t>
  </si>
  <si>
    <t>355</t>
  </si>
  <si>
    <t>030402011017</t>
  </si>
  <si>
    <t>1.名称:应急照明控制器YJKZQ
2.安装方式:悬挂式
3.含箱体内元器件、接地等
4.符合设计图纸、施工规范要求</t>
  </si>
  <si>
    <t>356</t>
  </si>
  <si>
    <t>030409001014</t>
  </si>
  <si>
    <t>1.名称:铜芯电缆
2.规格:ZB-YJV-5*4
3.符合设计图纸及施工规范要求</t>
  </si>
  <si>
    <t>357</t>
  </si>
  <si>
    <t>030409001015</t>
  </si>
  <si>
    <t>1.名称:铜芯电缆
2.规格:ZB-YJV-5*2.5
3.符合设计图纸及施工规范要求</t>
  </si>
  <si>
    <t>358</t>
  </si>
  <si>
    <t>030409001016</t>
  </si>
  <si>
    <t>1.名称:铜芯电缆
2.规格:ZBN-YJV-3*2.5
3.符合设计图纸及施工规范要求</t>
  </si>
  <si>
    <t>359</t>
  </si>
  <si>
    <t>030409001017</t>
  </si>
  <si>
    <t>1.名称:铜芯电缆
2.规格:ZB-YJV-3*2.5
3.符合设计图纸及施工规范要求</t>
  </si>
  <si>
    <t>360</t>
  </si>
  <si>
    <t>030409002002</t>
  </si>
  <si>
    <t>361</t>
  </si>
  <si>
    <t>030412004005</t>
  </si>
  <si>
    <t>1.名称:配线
2.规格:ZBN-RVSP-2X2.5
3.符合设计图纸及施工规范要求</t>
  </si>
  <si>
    <t>362</t>
  </si>
  <si>
    <t>030412004006</t>
  </si>
  <si>
    <t>363</t>
  </si>
  <si>
    <t>030412001011</t>
  </si>
  <si>
    <t>364</t>
  </si>
  <si>
    <t>030412001012</t>
  </si>
  <si>
    <t>365</t>
  </si>
  <si>
    <t>030412001013</t>
  </si>
  <si>
    <t>366</t>
  </si>
  <si>
    <t>030412001014</t>
  </si>
  <si>
    <t>367</t>
  </si>
  <si>
    <t>030412001015</t>
  </si>
  <si>
    <t>368</t>
  </si>
  <si>
    <t>031301001005</t>
  </si>
  <si>
    <t>369</t>
  </si>
  <si>
    <t>030413001007</t>
  </si>
  <si>
    <t>1.名称:免维护节能吸顶灯
2.规格:1X12W LED
3.安装方式:吸顶安装
4.符合设计图纸、施工规范要求</t>
  </si>
  <si>
    <t>370</t>
  </si>
  <si>
    <t>030413001008</t>
  </si>
  <si>
    <t>1.名称:吸顶灯
2.规格:1X12W LED
3.安装方式:吸顶安装
4.符合设计图纸、施工规范要求</t>
  </si>
  <si>
    <t>371</t>
  </si>
  <si>
    <t>030413001009</t>
  </si>
  <si>
    <t>1.名称:吸顶灯
2.规格:1X13W LED
3.安装方式:吸顶安装
4.符合设计图纸、施工规范要求</t>
  </si>
  <si>
    <t>372</t>
  </si>
  <si>
    <t>030413001010</t>
  </si>
  <si>
    <t>1.名称:防雾筒灯
2.规格:1X8W LED
3.安装方式:嵌入式
4.符合设计图纸、施工规范要求</t>
  </si>
  <si>
    <t>373</t>
  </si>
  <si>
    <t>030413003003</t>
  </si>
  <si>
    <t>1.名称:防爆防水防尘单支电子支架灯
2.规格:220V 1*18W LED
3.安装方式:壁装
4.符合设计图纸、施工规范要求</t>
  </si>
  <si>
    <t>374</t>
  </si>
  <si>
    <t>030413003004</t>
  </si>
  <si>
    <t>1.名称:防水防尘单支电子支架灯
2.规格:220V 1*18W LED
3.安装方式:壁装
4.符合设计图纸、施工规范要求</t>
  </si>
  <si>
    <t>375</t>
  </si>
  <si>
    <t>030413003005</t>
  </si>
  <si>
    <t>1.名称:普通双支电子支架灯
2.规格:220V 2*18W LED
3.安装方式:吊装
4.符合设计图纸、施工规范要求</t>
  </si>
  <si>
    <t>376</t>
  </si>
  <si>
    <t>030413005010</t>
  </si>
  <si>
    <t>1.名称:免维护节能防水防尘防腐灯
2.规格:220V 1*60W LED
3.安装方式:壁装
4.符合设计图纸、施工规范要求</t>
  </si>
  <si>
    <t>377</t>
  </si>
  <si>
    <t>030413002006</t>
  </si>
  <si>
    <t>378</t>
  </si>
  <si>
    <t>030413002007</t>
  </si>
  <si>
    <t>379</t>
  </si>
  <si>
    <t>030413002008</t>
  </si>
  <si>
    <t>380</t>
  </si>
  <si>
    <t>030413005011</t>
  </si>
  <si>
    <t>381</t>
  </si>
  <si>
    <t>030413005012</t>
  </si>
  <si>
    <t>1.名称:集中电源应急照明灯(A型)
2.规格:DC36V 1W
3.安装方式:吸顶
4.符合设计图纸、施工规范要求</t>
  </si>
  <si>
    <t>382</t>
  </si>
  <si>
    <t>030413013011</t>
  </si>
  <si>
    <t>1.名称:单联单控防水防尘开关
2.规格:220V 16A
3.安装方式:壁装
4.符合设计图纸、施工规范要求</t>
  </si>
  <si>
    <t>383</t>
  </si>
  <si>
    <t>030413013012</t>
  </si>
  <si>
    <t>384</t>
  </si>
  <si>
    <t>030413013013</t>
  </si>
  <si>
    <t>385</t>
  </si>
  <si>
    <t>030413013014</t>
  </si>
  <si>
    <t>1.名称:防爆双联单控开关
2.规格:220V 16A
3.安装方式:壁装
4.符合设计图纸、施工规范要求</t>
  </si>
  <si>
    <t>386</t>
  </si>
  <si>
    <t>030413013015</t>
  </si>
  <si>
    <t>387</t>
  </si>
  <si>
    <t>030413013016</t>
  </si>
  <si>
    <t>1.名称:风机起停按钮盒
2.规格:220V 16A
3.安装方式:壁装
4.符合设计图纸、施工规范要求</t>
  </si>
  <si>
    <t>388</t>
  </si>
  <si>
    <t>030413014004</t>
  </si>
  <si>
    <t>1.名称:单相三极带开关插座
2.规格:220V 16A
3.安装方式:壁装
4.符合设计图纸、施工规范要求</t>
  </si>
  <si>
    <t>389</t>
  </si>
  <si>
    <t>030413014005</t>
  </si>
  <si>
    <t>1.名称:三相四极带开关插座(安全型)
2.规格:220V 16A
3.安装方式:壁装
4.符合设计图纸、施工规范要求</t>
  </si>
  <si>
    <t>390</t>
  </si>
  <si>
    <t>030413014006</t>
  </si>
  <si>
    <t>1.名称:单相双联二极及三极插座
2.规格:220V 16A
3.安装方式:壁装
4.符合设计图纸、施工规范要求</t>
  </si>
  <si>
    <t>391</t>
  </si>
  <si>
    <t>030412006005</t>
  </si>
  <si>
    <t>392</t>
  </si>
  <si>
    <t>030416006003</t>
  </si>
  <si>
    <t>393</t>
  </si>
  <si>
    <t>030416009002</t>
  </si>
  <si>
    <t>394</t>
  </si>
  <si>
    <t>031401001013</t>
  </si>
  <si>
    <t>395</t>
  </si>
  <si>
    <t>030410003003</t>
  </si>
  <si>
    <t>396</t>
  </si>
  <si>
    <t>030410002010</t>
  </si>
  <si>
    <t>1.名称:接地母线
2.材质:热镀锌圆钢
3.规格:φ14
4.符合设计图纸、施工规范要求</t>
  </si>
  <si>
    <t>397</t>
  </si>
  <si>
    <t>030410002011</t>
  </si>
  <si>
    <t>398</t>
  </si>
  <si>
    <t>030410002012</t>
  </si>
  <si>
    <t>399</t>
  </si>
  <si>
    <t>030410002013</t>
  </si>
  <si>
    <t>400</t>
  </si>
  <si>
    <t>030410007004</t>
  </si>
  <si>
    <t>401</t>
  </si>
  <si>
    <t>030410012005</t>
  </si>
  <si>
    <t>402</t>
  </si>
  <si>
    <t>030410012006</t>
  </si>
  <si>
    <t>403</t>
  </si>
  <si>
    <t>030410001003</t>
  </si>
  <si>
    <t>404</t>
  </si>
  <si>
    <t>030410006002</t>
  </si>
  <si>
    <t>405</t>
  </si>
  <si>
    <t>030416027003</t>
  </si>
  <si>
    <t>406</t>
  </si>
  <si>
    <t>031401001014</t>
  </si>
  <si>
    <t>事故池及初雨池-电气工程</t>
  </si>
  <si>
    <t>407</t>
  </si>
  <si>
    <t>030402011018</t>
  </si>
  <si>
    <t>1.名称:SCAP
2.规格:非标
3.安装方式:悬挂式
4.含箱体内元器件、接地等
5.符合设计图纸、施工规范要求</t>
  </si>
  <si>
    <t>408</t>
  </si>
  <si>
    <t>030402011019</t>
  </si>
  <si>
    <t>控制箱</t>
  </si>
  <si>
    <t>1.名称:CYC-01-QB
2.规格:非标
3.安装方式:悬挂式
4.含箱体内元器件、接地等
5.符合设计图纸、施工规范要求</t>
  </si>
  <si>
    <t>409</t>
  </si>
  <si>
    <t>030402011020</t>
  </si>
  <si>
    <t>1.名称:CYC-02-QB
2.规格:非标
3.安装方式:悬挂式
4.含箱体内元器件、接地等
5.符合设计图纸、施工规范要求</t>
  </si>
  <si>
    <t>410</t>
  </si>
  <si>
    <t>030402011021</t>
  </si>
  <si>
    <t>1.名称:SGC-01-QB
2.规格:非标
3.安装方式:悬挂式
4.含箱体内元器件、接地等
5.符合设计图纸、施工规范要求</t>
  </si>
  <si>
    <t>411</t>
  </si>
  <si>
    <t>030402011022</t>
  </si>
  <si>
    <t>1.名称:初雨池提升输送泵电控箱
2.规格:非标
3.安装方式:悬挂式
4.含箱体内元器件、接地等
5.符合设计图纸、施工规范要求</t>
  </si>
  <si>
    <t>412</t>
  </si>
  <si>
    <t>030402011023</t>
  </si>
  <si>
    <t>1.名称:事故池提升输送泵电控箱
2.规格:非标
3.安装方式:悬挂式
4.含箱体内元器件、接地等
5.符合设计图纸、施工规范要求</t>
  </si>
  <si>
    <t>413</t>
  </si>
  <si>
    <t>030409001018</t>
  </si>
  <si>
    <t>414</t>
  </si>
  <si>
    <t>030409001019</t>
  </si>
  <si>
    <t>415</t>
  </si>
  <si>
    <t>030412001016</t>
  </si>
  <si>
    <t>1.名称:配管
2.规格:SC-25
3.敷设方式:明配
4.符合设计图纸及施工规范要求</t>
  </si>
  <si>
    <t>416</t>
  </si>
  <si>
    <t>030412006006</t>
  </si>
  <si>
    <t>417</t>
  </si>
  <si>
    <t>030416006004</t>
  </si>
  <si>
    <t>418</t>
  </si>
  <si>
    <t>031401001015</t>
  </si>
  <si>
    <t>419</t>
  </si>
  <si>
    <t>030410002014</t>
  </si>
  <si>
    <t>420</t>
  </si>
  <si>
    <t>030410002015</t>
  </si>
  <si>
    <t>421</t>
  </si>
  <si>
    <t>030410012007</t>
  </si>
  <si>
    <t>422</t>
  </si>
  <si>
    <t>030416027004</t>
  </si>
  <si>
    <t>423</t>
  </si>
  <si>
    <t>031401001016</t>
  </si>
  <si>
    <t>室外-电气工程</t>
  </si>
  <si>
    <t>照明工程</t>
  </si>
  <si>
    <t>424</t>
  </si>
  <si>
    <t>030402011024</t>
  </si>
  <si>
    <t>1.名称:LDAL
2.安装方式:壁装
3.结构及做法:详见设计图纸</t>
  </si>
  <si>
    <t>425</t>
  </si>
  <si>
    <t>040805001001</t>
  </si>
  <si>
    <t>路灯</t>
  </si>
  <si>
    <t>1.名称:LED单头路灯
2.型号:LED灯
3.规格:8m，80W
4.附件配置要求:含灯杆,灯具,,基础,接地装置,接灯线等
5.符合设计图纸、施工规范要求</t>
  </si>
  <si>
    <t>426</t>
  </si>
  <si>
    <t>030413005013</t>
  </si>
  <si>
    <t>427</t>
  </si>
  <si>
    <t>030413013017</t>
  </si>
  <si>
    <t>428</t>
  </si>
  <si>
    <t>030409006001</t>
  </si>
  <si>
    <t>电缆保护管</t>
  </si>
  <si>
    <t>1.名称:电缆保护管
2.材质:SC
3.规格:DN50
4.敷设方式:埋地敷设</t>
  </si>
  <si>
    <t>429</t>
  </si>
  <si>
    <t>030409006002</t>
  </si>
  <si>
    <t>1.名称:电缆保护管
2.材质:PE100，DB40
3.规格:100
4.敷设方式:埋地敷设</t>
  </si>
  <si>
    <t>430</t>
  </si>
  <si>
    <t>030412001017</t>
  </si>
  <si>
    <t>431</t>
  </si>
  <si>
    <t>030412004007</t>
  </si>
  <si>
    <t>432</t>
  </si>
  <si>
    <t>030412004008</t>
  </si>
  <si>
    <t>433</t>
  </si>
  <si>
    <t>030409001020</t>
  </si>
  <si>
    <t>1.名称:电力电缆
2.型号:ZB-YJV22-5*6
3.电压等级(kV):0.6/1kV
4.敷设方式、部位:管道敷设</t>
  </si>
  <si>
    <t>434</t>
  </si>
  <si>
    <t>040101002007</t>
  </si>
  <si>
    <t>1.土壤类别:综合考虑
2.挖土深度:综合考虑
3.符合图纸设计及施工规范要求</t>
  </si>
  <si>
    <t>435</t>
  </si>
  <si>
    <t>040103002001</t>
  </si>
  <si>
    <t>回填方</t>
  </si>
  <si>
    <t>1.填方材料品种:原土
2.密实度要求:按设计规范要求
3.符合图纸设计及施工规范要求</t>
  </si>
  <si>
    <t>高压系统</t>
  </si>
  <si>
    <t>436</t>
  </si>
  <si>
    <t>030409006003</t>
  </si>
  <si>
    <t>1.名称:电缆保护管
2.材质:SC
3.规格:DN100
4.敷设方式:埋地敷设</t>
  </si>
  <si>
    <t>437</t>
  </si>
  <si>
    <t>040205001001</t>
  </si>
  <si>
    <t>室外电缆人孔井</t>
  </si>
  <si>
    <t>1.名称:硬质电缆井
2.规格:800*800*1000
3.垫层、基础材质及厚度:C15混凝土、150厚
4.砌筑材料品种、规格、强度等级:M7.5水泥砂浆砌MU10砖
5.抹面要求:20厚1:2.5水泥砂浆
6.井圈材质:C30混凝土
7.电缆井盖板材质、规格:304不锈钢装饰井框带井座</t>
  </si>
  <si>
    <t>438</t>
  </si>
  <si>
    <t>040101002008</t>
  </si>
  <si>
    <t>439</t>
  </si>
  <si>
    <t>040305001002</t>
  </si>
  <si>
    <t>垫层</t>
  </si>
  <si>
    <t>1.材料品种、规格:C10
2.厚度:80mm
3.符合图纸设计及施工规范要求</t>
  </si>
  <si>
    <t>440</t>
  </si>
  <si>
    <t>040103002002</t>
  </si>
  <si>
    <t>441</t>
  </si>
  <si>
    <t>040103003006</t>
  </si>
  <si>
    <t>1.名称:余方弃置
2.废料外运:1km
3.符合设计图纸以及施工规范要求</t>
  </si>
  <si>
    <t>动力系统</t>
  </si>
  <si>
    <t>442</t>
  </si>
  <si>
    <t>030409006004</t>
  </si>
  <si>
    <t>443</t>
  </si>
  <si>
    <t>040205001002</t>
  </si>
  <si>
    <t>444</t>
  </si>
  <si>
    <t>030409001021</t>
  </si>
  <si>
    <t>1.名称:矿物绝缘电缆
2.规格:BBTRZ-5*10
3.符合设计图纸及施工规范要求</t>
  </si>
  <si>
    <t>445</t>
  </si>
  <si>
    <t>030409003005</t>
  </si>
  <si>
    <t>1.名称:矿物绝缘电缆头
2.型号:BBTRZ-5*10
3.符合设计图纸及施工规范要求</t>
  </si>
  <si>
    <t>446</t>
  </si>
  <si>
    <t>030409001022</t>
  </si>
  <si>
    <t>1.名称:电力电缆
2.型号:ZB-YJV-5*16
3.电压等级(kV):0.6/1kV
4.敷设方式、部位:管道敷设</t>
  </si>
  <si>
    <t>447</t>
  </si>
  <si>
    <t>030409001023</t>
  </si>
  <si>
    <t>1.名称:电力电缆
2.型号:ZB-YJV-5*6
3.电压等级(kV):0.6/1kV
4.敷设方式、部位:管道敷设</t>
  </si>
  <si>
    <t>448</t>
  </si>
  <si>
    <t>030409001024</t>
  </si>
  <si>
    <t>1.名称:电力电缆
2.型号:ZB-YJV-3*6
3.电压等级(kV):0.6/1kV
4.敷设方式、部位:管道敷设</t>
  </si>
  <si>
    <t>449</t>
  </si>
  <si>
    <t>030409003006</t>
  </si>
  <si>
    <t>1.名称:电力电缆头
2.型号:35mm以下
3.规格:干包式</t>
  </si>
  <si>
    <t>450</t>
  </si>
  <si>
    <t>040101002009</t>
  </si>
  <si>
    <t>451</t>
  </si>
  <si>
    <t>040305001003</t>
  </si>
  <si>
    <t>452</t>
  </si>
  <si>
    <t>040901009001</t>
  </si>
  <si>
    <t>预埋铁件</t>
  </si>
  <si>
    <t>1.材料种类:箍筋
2.材料规格:φ8
3.符合图纸设计及施工规范要求</t>
  </si>
  <si>
    <t>t</t>
  </si>
  <si>
    <t>453</t>
  </si>
  <si>
    <t>040803004001</t>
  </si>
  <si>
    <t>管道包封</t>
  </si>
  <si>
    <t>1.规格:50厚
2.混凝土强度等级:C20
3.符合图纸设计及施工规范要求</t>
  </si>
  <si>
    <t>454</t>
  </si>
  <si>
    <t>040103002003</t>
  </si>
  <si>
    <t>455</t>
  </si>
  <si>
    <t>040103003007</t>
  </si>
  <si>
    <t>456</t>
  </si>
  <si>
    <t>030410002016</t>
  </si>
  <si>
    <t>457</t>
  </si>
  <si>
    <t>030410002017</t>
  </si>
  <si>
    <t>458</t>
  </si>
  <si>
    <t>030416027005</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</si>
</sst>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6">
    <font>
      <sz val="9"/>
      <color theme="1"/>
      <name val="??"/>
      <charset val="134"/>
      <scheme val="minor"/>
    </font>
    <font>
      <sz val="9"/>
      <color theme="1"/>
      <name val="宋体"/>
      <charset val="134"/>
    </font>
    <font>
      <b/>
      <sz val="22"/>
      <name val="宋体"/>
      <charset val="134"/>
    </font>
    <font>
      <sz val="10"/>
      <name val="宋体"/>
      <charset val="134"/>
    </font>
    <font>
      <sz val="10"/>
      <color theme="1"/>
      <name val="宋体"/>
      <charset val="134"/>
    </font>
    <font>
      <b/>
      <sz val="11"/>
      <color theme="1"/>
      <name val="??"/>
      <charset val="134"/>
      <scheme val="minor"/>
    </font>
    <font>
      <sz val="11"/>
      <color theme="1"/>
      <name val="??"/>
      <charset val="134"/>
      <scheme val="minor"/>
    </font>
    <font>
      <b/>
      <sz val="16"/>
      <name val="宋体"/>
      <charset val="134"/>
    </font>
    <font>
      <b/>
      <sz val="11"/>
      <name val="宋体"/>
      <charset val="134"/>
    </font>
    <font>
      <sz val="11"/>
      <name val="宋体"/>
      <charset val="134"/>
    </font>
    <font>
      <sz val="12"/>
      <name val="宋体"/>
      <charset val="134"/>
    </font>
    <font>
      <sz val="9"/>
      <name val="宋体"/>
      <charset val="134"/>
    </font>
    <font>
      <b/>
      <sz val="14"/>
      <name val="宋体"/>
      <charset val="134"/>
    </font>
    <font>
      <b/>
      <sz val="12"/>
      <name val="宋体"/>
      <charset val="134"/>
    </font>
    <font>
      <b/>
      <sz val="18"/>
      <name val="宋体"/>
      <charset val="134"/>
    </font>
    <font>
      <sz val="14"/>
      <name val="宋体"/>
      <charset val="134"/>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2"/>
      <color rgb="FFFF0000"/>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 fillId="3" borderId="1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5" applyNumberFormat="0" applyFill="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3" fillId="0" borderId="0" applyNumberFormat="0" applyFill="0" applyBorder="0" applyAlignment="0" applyProtection="0">
      <alignment vertical="center"/>
    </xf>
    <xf numFmtId="0" fontId="24" fillId="4" borderId="17" applyNumberFormat="0" applyAlignment="0" applyProtection="0">
      <alignment vertical="center"/>
    </xf>
    <xf numFmtId="0" fontId="25" fillId="5" borderId="18" applyNumberFormat="0" applyAlignment="0" applyProtection="0">
      <alignment vertical="center"/>
    </xf>
    <xf numFmtId="0" fontId="26" fillId="5" borderId="17" applyNumberFormat="0" applyAlignment="0" applyProtection="0">
      <alignment vertical="center"/>
    </xf>
    <xf numFmtId="0" fontId="27" fillId="6" borderId="19" applyNumberFormat="0" applyAlignment="0" applyProtection="0">
      <alignment vertical="center"/>
    </xf>
    <xf numFmtId="0" fontId="28" fillId="0" borderId="20" applyNumberFormat="0" applyFill="0" applyAlignment="0" applyProtection="0">
      <alignment vertical="center"/>
    </xf>
    <xf numFmtId="0" fontId="29" fillId="0" borderId="21"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xf numFmtId="0" fontId="0" fillId="0" borderId="0"/>
  </cellStyleXfs>
  <cellXfs count="91">
    <xf numFmtId="0" fontId="0" fillId="0" borderId="0" xfId="49"/>
    <xf numFmtId="0" fontId="1" fillId="0" borderId="0" xfId="49" applyFont="1" applyAlignment="1">
      <alignment vertical="center"/>
    </xf>
    <xf numFmtId="0" fontId="0" fillId="0" borderId="0" xfId="49" applyFont="1" applyFill="1" applyAlignment="1"/>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0" xfId="49" applyFont="1" applyFill="1" applyAlignment="1">
      <alignment horizontal="center"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1" xfId="49" applyFont="1" applyFill="1" applyBorder="1" applyAlignment="1">
      <alignment horizontal="left" vertical="center" wrapText="1"/>
    </xf>
    <xf numFmtId="0" fontId="3" fillId="2" borderId="1" xfId="49" applyFont="1" applyFill="1" applyBorder="1" applyAlignment="1">
      <alignment horizontal="right" vertical="center" wrapText="1"/>
    </xf>
    <xf numFmtId="0" fontId="4" fillId="0" borderId="1" xfId="0" applyFont="1" applyBorder="1" applyAlignment="1">
      <alignment horizontal="center" vertical="center"/>
    </xf>
    <xf numFmtId="176" fontId="4" fillId="0" borderId="1" xfId="0" applyNumberFormat="1" applyFont="1" applyBorder="1" applyAlignment="1">
      <alignment horizontal="center" vertical="center"/>
    </xf>
    <xf numFmtId="176" fontId="1" fillId="0" borderId="1" xfId="49" applyNumberFormat="1" applyFont="1" applyBorder="1" applyAlignment="1">
      <alignment vertical="center"/>
    </xf>
    <xf numFmtId="176" fontId="0" fillId="0" borderId="0" xfId="49" applyNumberFormat="1"/>
    <xf numFmtId="176" fontId="2" fillId="2" borderId="0" xfId="49" applyNumberFormat="1" applyFont="1" applyFill="1" applyAlignment="1">
      <alignment horizontal="center" vertical="center" wrapText="1"/>
    </xf>
    <xf numFmtId="176" fontId="2" fillId="2" borderId="0" xfId="49" applyNumberFormat="1" applyFont="1" applyFill="1" applyAlignment="1">
      <alignment horizontal="right" vertical="center" wrapText="1"/>
    </xf>
    <xf numFmtId="176" fontId="3" fillId="2" borderId="0" xfId="49" applyNumberFormat="1" applyFont="1" applyFill="1" applyAlignment="1">
      <alignment horizontal="center" wrapText="1"/>
    </xf>
    <xf numFmtId="176" fontId="3" fillId="2" borderId="0" xfId="49" applyNumberFormat="1" applyFont="1" applyFill="1" applyAlignment="1">
      <alignment horizontal="right" wrapText="1"/>
    </xf>
    <xf numFmtId="176" fontId="3" fillId="2" borderId="1" xfId="49" applyNumberFormat="1" applyFont="1" applyFill="1" applyBorder="1" applyAlignment="1">
      <alignment horizontal="center" vertical="center" wrapText="1"/>
    </xf>
    <xf numFmtId="176" fontId="3" fillId="2" borderId="1" xfId="49" applyNumberFormat="1" applyFont="1" applyFill="1" applyBorder="1" applyAlignment="1">
      <alignment horizontal="right" vertical="center" wrapText="1"/>
    </xf>
    <xf numFmtId="176" fontId="3" fillId="2" borderId="1" xfId="49" applyNumberFormat="1" applyFont="1" applyFill="1" applyBorder="1" applyAlignment="1">
      <alignment horizontal="left" vertical="center" wrapText="1"/>
    </xf>
    <xf numFmtId="176" fontId="1" fillId="0" borderId="0" xfId="49" applyNumberFormat="1" applyFont="1" applyAlignment="1">
      <alignment vertical="center"/>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176" fontId="3" fillId="2" borderId="0" xfId="49" applyNumberFormat="1" applyFont="1" applyFill="1" applyAlignment="1">
      <alignment horizontal="center" vertical="center" wrapText="1"/>
    </xf>
    <xf numFmtId="176" fontId="3" fillId="2" borderId="0" xfId="49" applyNumberFormat="1" applyFont="1" applyFill="1" applyAlignment="1">
      <alignment horizontal="right" vertical="center" wrapText="1"/>
    </xf>
    <xf numFmtId="0" fontId="5" fillId="0" borderId="0" xfId="49" applyFont="1"/>
    <xf numFmtId="0" fontId="6" fillId="0" borderId="0" xfId="49" applyFont="1"/>
    <xf numFmtId="0" fontId="0" fillId="0" borderId="0" xfId="49" applyAlignment="1">
      <alignment horizontal="center" vertical="center"/>
    </xf>
    <xf numFmtId="0" fontId="7" fillId="2" borderId="0" xfId="49" applyFont="1" applyFill="1" applyAlignment="1">
      <alignment horizontal="center" vertical="center" wrapText="1"/>
    </xf>
    <xf numFmtId="0" fontId="8" fillId="2" borderId="1" xfId="49" applyFont="1" applyFill="1" applyBorder="1" applyAlignment="1">
      <alignment horizontal="center" vertical="center" wrapText="1"/>
    </xf>
    <xf numFmtId="0" fontId="5" fillId="0" borderId="0" xfId="49" applyFont="1" applyAlignment="1">
      <alignment horizontal="center" vertical="center"/>
    </xf>
    <xf numFmtId="0" fontId="9" fillId="2" borderId="1" xfId="49" applyFont="1" applyFill="1" applyBorder="1" applyAlignment="1">
      <alignment horizontal="center" vertical="center" wrapText="1"/>
    </xf>
    <xf numFmtId="176" fontId="9" fillId="2" borderId="1" xfId="49" applyNumberFormat="1" applyFont="1" applyFill="1" applyBorder="1" applyAlignment="1">
      <alignment horizontal="center" vertical="center" wrapText="1"/>
    </xf>
    <xf numFmtId="176" fontId="9" fillId="2" borderId="2" xfId="49" applyNumberFormat="1" applyFont="1" applyFill="1" applyBorder="1" applyAlignment="1">
      <alignment horizontal="center" vertical="center" wrapText="1"/>
    </xf>
    <xf numFmtId="0" fontId="6" fillId="0" borderId="0" xfId="49" applyFont="1" applyAlignment="1">
      <alignment horizontal="center" vertical="center"/>
    </xf>
    <xf numFmtId="176" fontId="9" fillId="2" borderId="3" xfId="49" applyNumberFormat="1" applyFont="1" applyFill="1" applyBorder="1" applyAlignment="1">
      <alignment horizontal="center" vertical="center" wrapText="1"/>
    </xf>
    <xf numFmtId="0" fontId="8" fillId="2" borderId="4" xfId="49" applyFont="1" applyFill="1" applyBorder="1" applyAlignment="1">
      <alignment horizontal="center" vertical="center" wrapText="1"/>
    </xf>
    <xf numFmtId="0" fontId="8" fillId="2" borderId="5" xfId="49" applyFont="1" applyFill="1" applyBorder="1" applyAlignment="1">
      <alignment horizontal="center" vertical="center" wrapText="1"/>
    </xf>
    <xf numFmtId="176" fontId="8" fillId="2" borderId="1" xfId="49" applyNumberFormat="1" applyFont="1" applyFill="1" applyBorder="1" applyAlignment="1">
      <alignment horizontal="center" vertical="center" wrapText="1"/>
    </xf>
    <xf numFmtId="0" fontId="8" fillId="2" borderId="4" xfId="49" applyFont="1" applyFill="1" applyBorder="1" applyAlignment="1">
      <alignment horizontal="center" vertical="center"/>
    </xf>
    <xf numFmtId="0" fontId="8" fillId="2" borderId="5" xfId="49" applyFont="1" applyFill="1" applyBorder="1" applyAlignment="1">
      <alignment horizontal="center" vertical="center"/>
    </xf>
    <xf numFmtId="10" fontId="5" fillId="0" borderId="0" xfId="49" applyNumberFormat="1" applyFont="1" applyAlignment="1">
      <alignment horizontal="center" vertical="center"/>
    </xf>
    <xf numFmtId="0" fontId="10" fillId="0" borderId="0" xfId="0" applyFont="1" applyFill="1" applyAlignment="1">
      <alignment vertical="center"/>
    </xf>
    <xf numFmtId="176" fontId="10" fillId="0" borderId="0" xfId="0" applyNumberFormat="1" applyFont="1" applyFill="1" applyAlignment="1">
      <alignment vertical="center"/>
    </xf>
    <xf numFmtId="0" fontId="11" fillId="0" borderId="0" xfId="0" applyFont="1" applyFill="1" applyAlignment="1">
      <alignment vertical="center"/>
    </xf>
    <xf numFmtId="0" fontId="12" fillId="0" borderId="0" xfId="0" applyFont="1" applyFill="1" applyAlignment="1">
      <alignment horizontal="center" vertical="center"/>
    </xf>
    <xf numFmtId="176" fontId="12" fillId="0" borderId="0" xfId="0" applyNumberFormat="1" applyFont="1" applyFill="1" applyAlignment="1">
      <alignment horizontal="center" vertical="center"/>
    </xf>
    <xf numFmtId="0" fontId="13" fillId="0" borderId="1" xfId="0" applyFont="1" applyFill="1" applyBorder="1" applyAlignment="1">
      <alignment horizontal="center" vertical="center"/>
    </xf>
    <xf numFmtId="176"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177" fontId="10" fillId="0" borderId="1" xfId="0" applyNumberFormat="1" applyFont="1" applyFill="1" applyBorder="1" applyAlignment="1">
      <alignment horizontal="center" vertical="center"/>
    </xf>
    <xf numFmtId="176" fontId="10" fillId="0" borderId="1" xfId="0" applyNumberFormat="1" applyFont="1" applyFill="1" applyBorder="1" applyAlignment="1">
      <alignment horizontal="center" vertical="center"/>
    </xf>
    <xf numFmtId="0" fontId="11" fillId="0" borderId="1" xfId="0" applyFont="1" applyFill="1" applyBorder="1" applyAlignment="1">
      <alignment vertical="center"/>
    </xf>
    <xf numFmtId="0" fontId="13" fillId="0" borderId="6" xfId="0" applyFont="1" applyFill="1" applyBorder="1" applyAlignment="1">
      <alignment horizontal="center" vertical="center"/>
    </xf>
    <xf numFmtId="0" fontId="13" fillId="0" borderId="7" xfId="0" applyFont="1" applyFill="1" applyBorder="1" applyAlignment="1">
      <alignment horizontal="center" vertical="center"/>
    </xf>
    <xf numFmtId="0" fontId="13" fillId="0" borderId="8" xfId="0" applyFont="1" applyFill="1" applyBorder="1" applyAlignment="1">
      <alignment horizontal="center" vertical="center"/>
    </xf>
    <xf numFmtId="176" fontId="10" fillId="0" borderId="1" xfId="0" applyNumberFormat="1" applyFont="1" applyFill="1" applyBorder="1" applyAlignment="1">
      <alignment vertical="center"/>
    </xf>
    <xf numFmtId="0" fontId="11" fillId="0" borderId="4" xfId="0" applyFont="1" applyFill="1" applyBorder="1" applyAlignment="1">
      <alignment horizontal="center" vertical="center"/>
    </xf>
    <xf numFmtId="0" fontId="11" fillId="0" borderId="5" xfId="0" applyFont="1" applyFill="1" applyBorder="1" applyAlignment="1">
      <alignment horizontal="center" vertical="center"/>
    </xf>
    <xf numFmtId="0" fontId="13" fillId="0" borderId="9" xfId="0" applyFont="1" applyFill="1" applyBorder="1" applyAlignment="1">
      <alignment horizontal="center" vertical="center"/>
    </xf>
    <xf numFmtId="0" fontId="13" fillId="0" borderId="10" xfId="0" applyFont="1" applyFill="1" applyBorder="1" applyAlignment="1">
      <alignment horizontal="center" vertical="center"/>
    </xf>
    <xf numFmtId="0" fontId="13" fillId="0" borderId="11" xfId="0" applyFont="1" applyFill="1" applyBorder="1" applyAlignment="1">
      <alignment horizontal="center" vertical="center"/>
    </xf>
    <xf numFmtId="176" fontId="10" fillId="0" borderId="0" xfId="0" applyNumberFormat="1" applyFont="1" applyFill="1" applyAlignment="1">
      <alignment horizontal="center" vertical="center"/>
    </xf>
    <xf numFmtId="0" fontId="10" fillId="0" borderId="0" xfId="0" applyFont="1" applyFill="1" applyBorder="1" applyAlignment="1">
      <alignment vertical="center"/>
    </xf>
    <xf numFmtId="0" fontId="10" fillId="0" borderId="0" xfId="0" applyFont="1" applyFill="1" applyBorder="1" applyAlignment="1">
      <alignment vertical="center" wrapText="1"/>
    </xf>
    <xf numFmtId="0" fontId="12" fillId="0" borderId="0" xfId="0" applyFont="1" applyFill="1" applyBorder="1" applyAlignment="1">
      <alignment horizontal="center" vertical="center" wrapText="1"/>
    </xf>
    <xf numFmtId="0" fontId="10" fillId="0" borderId="1" xfId="0" applyFont="1" applyFill="1" applyBorder="1" applyAlignment="1">
      <alignment vertical="center" wrapText="1"/>
    </xf>
    <xf numFmtId="0" fontId="10" fillId="0" borderId="1" xfId="0" applyFont="1" applyFill="1" applyBorder="1" applyAlignment="1">
      <alignment horizontal="left" vertical="center" wrapText="1"/>
    </xf>
    <xf numFmtId="0" fontId="9" fillId="0" borderId="1" xfId="0" applyFont="1" applyFill="1" applyBorder="1" applyAlignment="1">
      <alignment vertical="center" wrapText="1"/>
    </xf>
    <xf numFmtId="0" fontId="0" fillId="0" borderId="0" xfId="49" applyFont="1" applyFill="1" applyBorder="1" applyAlignment="1"/>
    <xf numFmtId="0" fontId="11" fillId="2" borderId="0" xfId="49" applyFont="1" applyFill="1" applyBorder="1" applyAlignment="1">
      <alignment horizontal="left" vertical="center" wrapText="1"/>
    </xf>
    <xf numFmtId="0" fontId="14" fillId="2" borderId="12" xfId="49" applyFont="1" applyFill="1" applyBorder="1" applyAlignment="1">
      <alignment horizontal="center" wrapText="1"/>
    </xf>
    <xf numFmtId="0" fontId="14" fillId="2" borderId="0" xfId="49" applyFont="1" applyFill="1" applyBorder="1" applyAlignment="1">
      <alignment horizontal="left" wrapText="1"/>
    </xf>
    <xf numFmtId="0" fontId="2" fillId="2" borderId="0" xfId="49" applyFont="1" applyFill="1" applyBorder="1" applyAlignment="1">
      <alignment horizontal="center" wrapText="1"/>
    </xf>
    <xf numFmtId="0" fontId="2" fillId="2" borderId="0" xfId="49" applyFont="1" applyFill="1" applyBorder="1" applyAlignment="1">
      <alignment wrapText="1"/>
    </xf>
    <xf numFmtId="0" fontId="12" fillId="2" borderId="0" xfId="49" applyFont="1" applyFill="1" applyBorder="1" applyAlignment="1">
      <alignment horizontal="center" wrapText="1"/>
    </xf>
    <xf numFmtId="0" fontId="15" fillId="2" borderId="12" xfId="49" applyFont="1" applyFill="1" applyBorder="1" applyAlignment="1">
      <alignment horizontal="center" wrapText="1"/>
    </xf>
    <xf numFmtId="0" fontId="12" fillId="2" borderId="0" xfId="49" applyFont="1" applyFill="1" applyBorder="1" applyAlignment="1">
      <alignment horizontal="right" wrapText="1"/>
    </xf>
    <xf numFmtId="0" fontId="3" fillId="2" borderId="13" xfId="49" applyFont="1" applyFill="1" applyBorder="1" applyAlignment="1">
      <alignment horizontal="center" vertical="top" wrapText="1"/>
    </xf>
    <xf numFmtId="0" fontId="10" fillId="2" borderId="0" xfId="49" applyFont="1" applyFill="1" applyBorder="1" applyAlignment="1">
      <alignment horizontal="left" wrapText="1"/>
    </xf>
    <xf numFmtId="0" fontId="15" fillId="2" borderId="12" xfId="49" applyFont="1" applyFill="1" applyBorder="1" applyAlignment="1">
      <alignment wrapText="1"/>
    </xf>
    <xf numFmtId="0" fontId="15" fillId="2" borderId="0" xfId="49" applyFont="1" applyFill="1" applyBorder="1" applyAlignment="1">
      <alignment horizontal="left" wrapText="1"/>
    </xf>
    <xf numFmtId="0" fontId="3" fillId="2" borderId="0" xfId="49" applyFont="1" applyFill="1" applyBorder="1" applyAlignment="1">
      <alignment horizontal="center" vertical="top" wrapText="1"/>
    </xf>
    <xf numFmtId="0" fontId="11" fillId="2" borderId="0" xfId="49" applyFont="1" applyFill="1" applyBorder="1" applyAlignment="1">
      <alignment horizontal="center" vertical="center" wrapText="1"/>
    </xf>
    <xf numFmtId="0" fontId="10" fillId="2" borderId="0" xfId="49" applyFont="1" applyFill="1" applyBorder="1" applyAlignment="1">
      <alignment vertical="center" wrapText="1"/>
    </xf>
    <xf numFmtId="0" fontId="12" fillId="2" borderId="0" xfId="49" applyFont="1" applyFill="1" applyBorder="1" applyAlignment="1">
      <alignment horizontal="left" wrapText="1"/>
    </xf>
    <xf numFmtId="0" fontId="11" fillId="2" borderId="0" xfId="49" applyFont="1" applyFill="1" applyBorder="1" applyAlignment="1">
      <alignment horizontal="right" vertical="top" wrapText="1"/>
    </xf>
    <xf numFmtId="0" fontId="11" fillId="2" borderId="0"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9525</xdr:colOff>
      <xdr:row>0</xdr:row>
      <xdr:rowOff>9525</xdr:rowOff>
    </xdr:from>
    <xdr:to>
      <xdr:col>11</xdr:col>
      <xdr:colOff>412115</xdr:colOff>
      <xdr:row>66</xdr:row>
      <xdr:rowOff>9525</xdr:rowOff>
    </xdr:to>
    <xdr:pic>
      <xdr:nvPicPr>
        <xdr:cNvPr id="2" name="图片 1" descr="设备材料品牌表"/>
        <xdr:cNvPicPr>
          <a:picLocks noChangeAspect="1"/>
        </xdr:cNvPicPr>
      </xdr:nvPicPr>
      <xdr:blipFill>
        <a:blip r:embed="rId1"/>
        <a:stretch>
          <a:fillRect/>
        </a:stretch>
      </xdr:blipFill>
      <xdr:spPr>
        <a:xfrm>
          <a:off x="9525" y="9525"/>
          <a:ext cx="7108190" cy="10058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K3" sqref="K3"/>
    </sheetView>
  </sheetViews>
  <sheetFormatPr defaultColWidth="8.23809523809524" defaultRowHeight="12" outlineLevelCol="6"/>
  <cols>
    <col min="1" max="1" width="16" style="72" customWidth="1"/>
    <col min="2" max="2" width="2.28571428571429" style="72" customWidth="1"/>
    <col min="3" max="3" width="19.8095238095238" style="72" customWidth="1"/>
    <col min="4" max="4" width="20.7619047619048" style="72" customWidth="1"/>
    <col min="5" max="5" width="37.2" style="72" customWidth="1"/>
    <col min="6" max="6" width="2.56190476190476" style="72" customWidth="1"/>
    <col min="7" max="7" width="8.88571428571429" style="72" customWidth="1"/>
    <col min="8" max="16384" width="8.23809523809524" style="72"/>
  </cols>
  <sheetData>
    <row r="1" s="72" customFormat="1" ht="127.5" customHeight="1" spans="1:7">
      <c r="A1" s="73"/>
      <c r="B1" s="73"/>
      <c r="C1" s="74" t="s">
        <v>0</v>
      </c>
      <c r="D1" s="74"/>
      <c r="E1" s="74"/>
      <c r="F1" s="74"/>
      <c r="G1" s="75" t="s">
        <v>1</v>
      </c>
    </row>
    <row r="2" s="72" customFormat="1" ht="60" customHeight="1" spans="1:7">
      <c r="A2" s="76" t="s">
        <v>2</v>
      </c>
      <c r="B2" s="76"/>
      <c r="C2" s="76"/>
      <c r="D2" s="76"/>
      <c r="E2" s="76"/>
      <c r="F2" s="76"/>
      <c r="G2" s="76"/>
    </row>
    <row r="3" s="72" customFormat="1" ht="75" customHeight="1" spans="1:7">
      <c r="A3" s="77"/>
      <c r="B3" s="78" t="s">
        <v>3</v>
      </c>
      <c r="C3" s="78"/>
      <c r="D3" s="79" t="s">
        <v>4</v>
      </c>
      <c r="E3" s="79"/>
      <c r="F3" s="77"/>
      <c r="G3" s="77"/>
    </row>
    <row r="4" s="72" customFormat="1" ht="65" customHeight="1" spans="1:7">
      <c r="A4" s="77"/>
      <c r="B4" s="80"/>
      <c r="C4" s="80"/>
      <c r="D4" s="81"/>
      <c r="E4" s="81"/>
      <c r="F4" s="77"/>
      <c r="G4" s="77"/>
    </row>
    <row r="5" s="72" customFormat="1" ht="60" customHeight="1" spans="1:7">
      <c r="A5" s="82"/>
      <c r="B5" s="78" t="s">
        <v>5</v>
      </c>
      <c r="C5" s="78"/>
      <c r="D5" s="83"/>
      <c r="E5" s="84" t="s">
        <v>6</v>
      </c>
      <c r="F5" s="82"/>
      <c r="G5" s="82"/>
    </row>
    <row r="6" s="72" customFormat="1" ht="36" customHeight="1" spans="1:7">
      <c r="A6" s="82"/>
      <c r="B6" s="80"/>
      <c r="C6" s="80"/>
      <c r="D6" s="81"/>
      <c r="E6" s="85"/>
      <c r="F6" s="82"/>
      <c r="G6" s="82"/>
    </row>
    <row r="7" s="72" customFormat="1" ht="60.75" customHeight="1" spans="1:7">
      <c r="A7" s="82"/>
      <c r="B7" s="78" t="s">
        <v>7</v>
      </c>
      <c r="C7" s="78"/>
      <c r="D7" s="83"/>
      <c r="E7" s="84" t="s">
        <v>8</v>
      </c>
      <c r="F7" s="82"/>
      <c r="G7" s="82"/>
    </row>
    <row r="8" s="72" customFormat="1" ht="36" customHeight="1" spans="1:7">
      <c r="A8" s="82"/>
      <c r="B8" s="86"/>
      <c r="C8" s="86"/>
      <c r="D8" s="81"/>
      <c r="E8" s="85"/>
      <c r="F8" s="86"/>
      <c r="G8" s="86"/>
    </row>
    <row r="9" s="72" customFormat="1" ht="69.75" customHeight="1" spans="1:7">
      <c r="A9" s="82"/>
      <c r="B9" s="87"/>
      <c r="C9" s="87"/>
      <c r="D9" s="78"/>
      <c r="E9" s="78"/>
      <c r="F9" s="82"/>
      <c r="G9" s="82"/>
    </row>
    <row r="10" s="72" customFormat="1" ht="18" customHeight="1" spans="1:7">
      <c r="A10" s="82"/>
      <c r="B10" s="87"/>
      <c r="C10" s="87"/>
      <c r="D10" s="88"/>
      <c r="E10" s="88"/>
      <c r="F10" s="89"/>
      <c r="G10" s="89"/>
    </row>
    <row r="11" s="72" customFormat="1" ht="18" customHeight="1" spans="1:7">
      <c r="A11" s="73"/>
      <c r="B11" s="73"/>
      <c r="C11" s="86"/>
      <c r="D11" s="86"/>
      <c r="E11" s="86"/>
      <c r="F11" s="86"/>
      <c r="G11" s="90"/>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view="pageBreakPreview" zoomScaleNormal="100" workbookViewId="0">
      <selection activeCell="C12" sqref="C12"/>
    </sheetView>
  </sheetViews>
  <sheetFormatPr defaultColWidth="11" defaultRowHeight="33" customHeight="1"/>
  <cols>
    <col min="1" max="1" width="120" style="67" customWidth="1"/>
    <col min="2" max="23" width="11.2571428571429" style="66"/>
    <col min="24" max="16384" width="11" style="66"/>
  </cols>
  <sheetData>
    <row r="1" s="66" customFormat="1" ht="43" customHeight="1" spans="1:1">
      <c r="A1" s="68" t="s">
        <v>9</v>
      </c>
    </row>
    <row r="2" s="66" customFormat="1" ht="44" customHeight="1" spans="1:1">
      <c r="A2" s="69" t="s">
        <v>10</v>
      </c>
    </row>
    <row r="3" s="66" customFormat="1" ht="123" customHeight="1" spans="1:1">
      <c r="A3" s="70" t="s">
        <v>11</v>
      </c>
    </row>
    <row r="4" s="66" customFormat="1" ht="42" customHeight="1" spans="1:1">
      <c r="A4" s="69" t="s">
        <v>12</v>
      </c>
    </row>
    <row r="5" s="66" customFormat="1" ht="42" customHeight="1" spans="1:1">
      <c r="A5" s="69" t="s">
        <v>13</v>
      </c>
    </row>
    <row r="6" s="66" customFormat="1" ht="53" customHeight="1" spans="1:1">
      <c r="A6" s="71" t="s">
        <v>14</v>
      </c>
    </row>
    <row r="7" s="66" customFormat="1" ht="34" customHeight="1" spans="1:1">
      <c r="A7" s="71" t="s">
        <v>15</v>
      </c>
    </row>
    <row r="8" s="66" customFormat="1" ht="50" customHeight="1" spans="1:1">
      <c r="A8" s="71" t="s">
        <v>16</v>
      </c>
    </row>
    <row r="9" s="66" customFormat="1" ht="34" customHeight="1" spans="1:1">
      <c r="A9" s="71" t="s">
        <v>17</v>
      </c>
    </row>
    <row r="10" s="66" customFormat="1" ht="34" customHeight="1" spans="1:1">
      <c r="A10" s="71" t="s">
        <v>18</v>
      </c>
    </row>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6"/>
  <sheetViews>
    <sheetView view="pageBreakPreview" zoomScale="130" zoomScaleNormal="100" workbookViewId="0">
      <selection activeCell="F19" sqref="F19"/>
    </sheetView>
  </sheetViews>
  <sheetFormatPr defaultColWidth="9" defaultRowHeight="14.25"/>
  <cols>
    <col min="1" max="1" width="6.87619047619048" style="44" customWidth="1"/>
    <col min="2" max="2" width="19.1238095238095" style="44" customWidth="1"/>
    <col min="3" max="3" width="28.5047619047619" style="44" customWidth="1"/>
    <col min="4" max="4" width="28" style="45" customWidth="1"/>
    <col min="5" max="5" width="23.7619047619048" style="44" customWidth="1"/>
    <col min="6" max="6" width="20.7619047619048" style="44" customWidth="1"/>
    <col min="7" max="7" width="9" style="44"/>
    <col min="8" max="8" width="15.0571428571429" style="44" customWidth="1"/>
    <col min="9" max="9" width="15.0571428571429" style="46" customWidth="1"/>
    <col min="10" max="10" width="13.1809523809524" style="46" customWidth="1"/>
    <col min="11" max="16384" width="9" style="44"/>
  </cols>
  <sheetData>
    <row r="1" s="44" customFormat="1" ht="54" customHeight="1" spans="1:10">
      <c r="A1" s="47" t="s">
        <v>19</v>
      </c>
      <c r="B1" s="47"/>
      <c r="C1" s="47"/>
      <c r="D1" s="48"/>
      <c r="E1" s="47"/>
      <c r="F1" s="47"/>
      <c r="I1" s="46"/>
      <c r="J1" s="46"/>
    </row>
    <row r="2" s="44" customFormat="1" ht="52" customHeight="1" spans="1:10">
      <c r="A2" s="49" t="s">
        <v>20</v>
      </c>
      <c r="B2" s="49" t="s">
        <v>21</v>
      </c>
      <c r="C2" s="50" t="s">
        <v>22</v>
      </c>
      <c r="D2" s="50" t="s">
        <v>23</v>
      </c>
      <c r="E2" s="51" t="s">
        <v>24</v>
      </c>
      <c r="F2" s="49" t="s">
        <v>25</v>
      </c>
      <c r="I2" s="46"/>
      <c r="J2" s="46"/>
    </row>
    <row r="3" s="44" customFormat="1" ht="52" customHeight="1" spans="1:10">
      <c r="A3" s="52">
        <v>1</v>
      </c>
      <c r="B3" s="52" t="s">
        <v>26</v>
      </c>
      <c r="C3" s="53">
        <f>合计!C9</f>
        <v>2043427.218082</v>
      </c>
      <c r="D3" s="54">
        <f>C3*0.9</f>
        <v>1839084.4962738</v>
      </c>
      <c r="E3" s="55"/>
      <c r="F3" s="55"/>
      <c r="J3" s="46"/>
    </row>
    <row r="4" s="44" customFormat="1" ht="52" customHeight="1" spans="1:10">
      <c r="A4" s="56" t="s">
        <v>27</v>
      </c>
      <c r="B4" s="57"/>
      <c r="C4" s="58"/>
      <c r="D4" s="59" t="s">
        <v>28</v>
      </c>
      <c r="E4" s="60"/>
      <c r="F4" s="61"/>
      <c r="I4" s="46"/>
      <c r="J4" s="46"/>
    </row>
    <row r="5" s="44" customFormat="1" ht="52" customHeight="1" spans="1:10">
      <c r="A5" s="62"/>
      <c r="B5" s="63"/>
      <c r="C5" s="64"/>
      <c r="D5" s="59" t="s">
        <v>29</v>
      </c>
      <c r="E5" s="60"/>
      <c r="F5" s="61"/>
      <c r="I5" s="46"/>
      <c r="J5" s="46"/>
    </row>
    <row r="7" spans="1:10">
      <c r="C7" s="65"/>
      <c r="D7" s="65"/>
    </row>
    <row r="8" spans="1:10">
      <c r="C8" s="65"/>
      <c r="D8" s="65"/>
    </row>
    <row r="9" s="44" customFormat="1" spans="1:10">
      <c r="C9" s="65"/>
      <c r="D9" s="65"/>
      <c r="I9" s="46"/>
      <c r="J9" s="46"/>
    </row>
    <row r="10" s="44" customFormat="1" spans="1:10">
      <c r="C10" s="65"/>
      <c r="D10" s="65"/>
      <c r="I10" s="46"/>
      <c r="J10" s="46"/>
    </row>
    <row r="11" s="44" customFormat="1" spans="1:10">
      <c r="C11" s="65"/>
      <c r="D11" s="65"/>
      <c r="I11" s="46"/>
      <c r="J11" s="46"/>
    </row>
    <row r="12" s="44" customFormat="1" spans="1:10">
      <c r="C12" s="65"/>
      <c r="D12" s="65"/>
      <c r="I12" s="46"/>
      <c r="J12" s="46"/>
    </row>
    <row r="13" spans="1:10">
      <c r="C13" s="65"/>
      <c r="D13" s="65"/>
    </row>
    <row r="14" spans="1:10">
      <c r="C14" s="65"/>
      <c r="D14" s="65"/>
    </row>
    <row r="15" spans="1:10">
      <c r="C15" s="65"/>
      <c r="D15" s="65"/>
    </row>
    <row r="16" spans="1:10">
      <c r="C16" s="65"/>
      <c r="D16" s="65"/>
    </row>
  </sheetData>
  <mergeCells count="4">
    <mergeCell ref="A1:F1"/>
    <mergeCell ref="E4:F4"/>
    <mergeCell ref="E5:F5"/>
    <mergeCell ref="A4:C5"/>
  </mergeCells>
  <printOptions horizontalCentered="1"/>
  <pageMargins left="0.751388888888889" right="0.751388888888889" top="1" bottom="1" header="0.5" footer="0.5"/>
  <pageSetup paperSize="9"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9"/>
  <sheetViews>
    <sheetView showGridLines="0" tabSelected="1" view="pageBreakPreview" zoomScaleNormal="100" workbookViewId="0">
      <pane ySplit="2" topLeftCell="A3" activePane="bottomLeft" state="frozen"/>
      <selection/>
      <selection pane="bottomLeft" activeCell="G17" sqref="G17"/>
    </sheetView>
  </sheetViews>
  <sheetFormatPr defaultColWidth="9" defaultRowHeight="12" outlineLevelCol="4"/>
  <cols>
    <col min="1" max="1" width="10.7142857142857" customWidth="1"/>
    <col min="2" max="2" width="47.5714285714286" customWidth="1"/>
    <col min="3" max="3" width="27.2857142857143" customWidth="1"/>
    <col min="4" max="4" width="16.7142857142857" customWidth="1"/>
    <col min="5" max="5" width="13.2857142857143" style="29"/>
    <col min="7" max="7" width="17.7142857142857" customWidth="1"/>
  </cols>
  <sheetData>
    <row r="1" ht="33.75" customHeight="1" spans="1:5">
      <c r="A1" s="30" t="s">
        <v>30</v>
      </c>
      <c r="B1" s="30"/>
      <c r="C1" s="30"/>
      <c r="D1" s="30"/>
    </row>
    <row r="2" s="27" customFormat="1" ht="27" customHeight="1" spans="1:5">
      <c r="A2" s="31" t="s">
        <v>20</v>
      </c>
      <c r="B2" s="31" t="s">
        <v>31</v>
      </c>
      <c r="C2" s="31" t="s">
        <v>32</v>
      </c>
      <c r="D2" s="31" t="s">
        <v>25</v>
      </c>
      <c r="E2" s="32"/>
    </row>
    <row r="3" s="28" customFormat="1" ht="27" customHeight="1" spans="1:5">
      <c r="A3" s="33">
        <v>1</v>
      </c>
      <c r="B3" s="33" t="s">
        <v>33</v>
      </c>
      <c r="C3" s="34">
        <f>弱电!J36</f>
        <v>19900.2847</v>
      </c>
      <c r="D3" s="35" t="s">
        <v>34</v>
      </c>
      <c r="E3" s="36"/>
    </row>
    <row r="4" s="28" customFormat="1" ht="27" customHeight="1" spans="1:5">
      <c r="A4" s="33">
        <v>2</v>
      </c>
      <c r="B4" s="33" t="s">
        <v>35</v>
      </c>
      <c r="C4" s="34">
        <f>暖通!J87</f>
        <v>364418.0125</v>
      </c>
      <c r="D4" s="37"/>
      <c r="E4" s="36"/>
    </row>
    <row r="5" s="28" customFormat="1" ht="27" customHeight="1" spans="1:5">
      <c r="A5" s="33">
        <v>3</v>
      </c>
      <c r="B5" s="33" t="s">
        <v>36</v>
      </c>
      <c r="C5" s="34">
        <f>给排水!J156</f>
        <v>349481.6566</v>
      </c>
      <c r="D5" s="37"/>
      <c r="E5" s="36"/>
    </row>
    <row r="6" s="28" customFormat="1" ht="27" customHeight="1" spans="1:5">
      <c r="A6" s="33">
        <v>4</v>
      </c>
      <c r="B6" s="33" t="s">
        <v>37</v>
      </c>
      <c r="C6" s="34">
        <f>电气!J246</f>
        <v>1140903.916</v>
      </c>
      <c r="D6" s="37"/>
      <c r="E6" s="36"/>
    </row>
    <row r="7" s="27" customFormat="1" ht="27" customHeight="1" spans="1:5">
      <c r="A7" s="38" t="s">
        <v>38</v>
      </c>
      <c r="B7" s="39"/>
      <c r="C7" s="40">
        <f>SUM(C3:C6)</f>
        <v>1874703.8698</v>
      </c>
      <c r="D7" s="40"/>
      <c r="E7" s="32"/>
    </row>
    <row r="8" s="27" customFormat="1" ht="27" customHeight="1" spans="1:5">
      <c r="A8" s="41" t="s">
        <v>39</v>
      </c>
      <c r="B8" s="42"/>
      <c r="C8" s="40">
        <f>C7*0.09</f>
        <v>168723.348282</v>
      </c>
      <c r="D8" s="40"/>
      <c r="E8" s="32"/>
    </row>
    <row r="9" s="27" customFormat="1" ht="27" customHeight="1" spans="1:5">
      <c r="A9" s="38" t="s">
        <v>40</v>
      </c>
      <c r="B9" s="39"/>
      <c r="C9" s="40">
        <f>C7+C8</f>
        <v>2043427.218082</v>
      </c>
      <c r="D9" s="40"/>
      <c r="E9" s="43"/>
    </row>
  </sheetData>
  <mergeCells count="5">
    <mergeCell ref="A1:D1"/>
    <mergeCell ref="A7:B7"/>
    <mergeCell ref="A8:B8"/>
    <mergeCell ref="A9:B9"/>
    <mergeCell ref="D3:D6"/>
  </mergeCells>
  <printOptions horizontalCentered="1"/>
  <pageMargins left="0.303916666666667" right="0.303916666666667" top="0.75" bottom="0" header="0.75" footer="0"/>
  <pageSetup paperSize="9"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6"/>
  <sheetViews>
    <sheetView showGridLines="0" workbookViewId="0">
      <pane ySplit="4" topLeftCell="A5" activePane="bottomLeft" state="frozen"/>
      <selection/>
      <selection pane="bottomLeft" activeCell="L8" sqref="L8:M8"/>
    </sheetView>
  </sheetViews>
  <sheetFormatPr defaultColWidth="9" defaultRowHeight="11.25"/>
  <cols>
    <col min="1" max="1" width="9" style="1" customWidth="1"/>
    <col min="2" max="2" width="16.5047619047619" style="1" customWidth="1"/>
    <col min="3" max="3" width="11.1714285714286" style="1" customWidth="1"/>
    <col min="4" max="4" width="9.17142857142857" style="1" customWidth="1"/>
    <col min="5" max="5" width="21.8571428571429" style="1" customWidth="1"/>
    <col min="6" max="6" width="7.33333333333333" style="1" customWidth="1"/>
    <col min="7" max="7" width="1.17142857142857" style="22" customWidth="1"/>
    <col min="8" max="8" width="9.82857142857143" style="22" customWidth="1"/>
    <col min="9" max="10" width="13.3333333333333" style="22" customWidth="1"/>
    <col min="11" max="16384" width="9" style="1"/>
  </cols>
  <sheetData>
    <row r="1" ht="43.5" customHeight="1" spans="1:10">
      <c r="A1" s="3" t="s">
        <v>41</v>
      </c>
      <c r="B1" s="3"/>
      <c r="C1" s="3"/>
      <c r="D1" s="3"/>
      <c r="E1" s="3"/>
      <c r="F1" s="3"/>
      <c r="G1" s="15"/>
      <c r="H1" s="16"/>
      <c r="I1" s="16"/>
      <c r="J1" s="16"/>
    </row>
    <row r="2" ht="41.25" customHeight="1" spans="1:10">
      <c r="A2" s="23" t="s">
        <v>42</v>
      </c>
      <c r="B2" s="23"/>
      <c r="C2" s="23"/>
      <c r="D2" s="24" t="s">
        <v>43</v>
      </c>
      <c r="E2" s="24"/>
      <c r="F2" s="24"/>
      <c r="G2" s="25"/>
      <c r="H2" s="26" t="s">
        <v>44</v>
      </c>
      <c r="I2" s="26"/>
      <c r="J2" s="26"/>
    </row>
    <row r="3" ht="28.5" customHeight="1" spans="1:10">
      <c r="A3" s="8" t="s">
        <v>20</v>
      </c>
      <c r="B3" s="8" t="s">
        <v>45</v>
      </c>
      <c r="C3" s="8" t="s">
        <v>46</v>
      </c>
      <c r="D3" s="8"/>
      <c r="E3" s="8" t="s">
        <v>47</v>
      </c>
      <c r="F3" s="8" t="s">
        <v>48</v>
      </c>
      <c r="G3" s="19" t="s">
        <v>49</v>
      </c>
      <c r="H3" s="19"/>
      <c r="I3" s="19" t="s">
        <v>50</v>
      </c>
      <c r="J3" s="19"/>
    </row>
    <row r="4" ht="28.5" customHeight="1" spans="1:10">
      <c r="A4" s="8"/>
      <c r="B4" s="8"/>
      <c r="C4" s="8"/>
      <c r="D4" s="8"/>
      <c r="E4" s="8"/>
      <c r="F4" s="8"/>
      <c r="G4" s="19"/>
      <c r="H4" s="19"/>
      <c r="I4" s="19" t="s">
        <v>51</v>
      </c>
      <c r="J4" s="19" t="s">
        <v>52</v>
      </c>
    </row>
    <row r="5" ht="18.75" customHeight="1" spans="1:10">
      <c r="A5" s="9"/>
      <c r="B5" s="9"/>
      <c r="C5" s="9" t="s">
        <v>33</v>
      </c>
      <c r="D5" s="9"/>
      <c r="E5" s="9"/>
      <c r="F5" s="8"/>
      <c r="G5" s="19"/>
      <c r="H5" s="19"/>
      <c r="I5" s="20"/>
      <c r="J5" s="20"/>
    </row>
    <row r="6" ht="28.5" customHeight="1" spans="1:10">
      <c r="A6" s="9"/>
      <c r="B6" s="9"/>
      <c r="C6" s="9" t="s">
        <v>53</v>
      </c>
      <c r="D6" s="9"/>
      <c r="E6" s="9"/>
      <c r="F6" s="9"/>
      <c r="G6" s="21"/>
      <c r="H6" s="21"/>
      <c r="I6" s="21"/>
      <c r="J6" s="20"/>
    </row>
    <row r="7" ht="41.25" customHeight="1" spans="1:10">
      <c r="A7" s="8" t="s">
        <v>54</v>
      </c>
      <c r="B7" s="9" t="s">
        <v>55</v>
      </c>
      <c r="C7" s="9" t="s">
        <v>56</v>
      </c>
      <c r="D7" s="9"/>
      <c r="E7" s="9" t="s">
        <v>57</v>
      </c>
      <c r="F7" s="8" t="s">
        <v>58</v>
      </c>
      <c r="G7" s="20">
        <v>1</v>
      </c>
      <c r="H7" s="20"/>
      <c r="I7" s="20">
        <v>1302.36</v>
      </c>
      <c r="J7" s="20">
        <f t="shared" ref="J7:J35" si="0">G7*I7</f>
        <v>1302.36</v>
      </c>
    </row>
    <row r="8" ht="92.25" customHeight="1" spans="1:10">
      <c r="A8" s="8" t="s">
        <v>59</v>
      </c>
      <c r="B8" s="9" t="s">
        <v>60</v>
      </c>
      <c r="C8" s="9" t="s">
        <v>61</v>
      </c>
      <c r="D8" s="9"/>
      <c r="E8" s="9" t="s">
        <v>62</v>
      </c>
      <c r="F8" s="8" t="s">
        <v>58</v>
      </c>
      <c r="G8" s="20">
        <v>1</v>
      </c>
      <c r="H8" s="20"/>
      <c r="I8" s="20">
        <v>2250.54</v>
      </c>
      <c r="J8" s="20">
        <f t="shared" si="0"/>
        <v>2250.54</v>
      </c>
    </row>
    <row r="9" ht="54" customHeight="1" spans="1:10">
      <c r="A9" s="8" t="s">
        <v>63</v>
      </c>
      <c r="B9" s="9" t="s">
        <v>64</v>
      </c>
      <c r="C9" s="9" t="s">
        <v>65</v>
      </c>
      <c r="D9" s="9"/>
      <c r="E9" s="9" t="s">
        <v>66</v>
      </c>
      <c r="F9" s="8" t="s">
        <v>67</v>
      </c>
      <c r="G9" s="20">
        <v>10</v>
      </c>
      <c r="H9" s="20"/>
      <c r="I9" s="20">
        <v>23.5</v>
      </c>
      <c r="J9" s="20">
        <f t="shared" si="0"/>
        <v>235</v>
      </c>
    </row>
    <row r="10" ht="117.75" customHeight="1" spans="1:10">
      <c r="A10" s="8" t="s">
        <v>68</v>
      </c>
      <c r="B10" s="9" t="s">
        <v>69</v>
      </c>
      <c r="C10" s="9" t="s">
        <v>70</v>
      </c>
      <c r="D10" s="9"/>
      <c r="E10" s="9" t="s">
        <v>71</v>
      </c>
      <c r="F10" s="8" t="s">
        <v>67</v>
      </c>
      <c r="G10" s="20">
        <v>1</v>
      </c>
      <c r="H10" s="20"/>
      <c r="I10" s="20">
        <v>275.39</v>
      </c>
      <c r="J10" s="20">
        <f t="shared" si="0"/>
        <v>275.39</v>
      </c>
    </row>
    <row r="11" ht="66.75" customHeight="1" spans="1:10">
      <c r="A11" s="8" t="s">
        <v>72</v>
      </c>
      <c r="B11" s="9" t="s">
        <v>73</v>
      </c>
      <c r="C11" s="9" t="s">
        <v>74</v>
      </c>
      <c r="D11" s="9"/>
      <c r="E11" s="9" t="s">
        <v>75</v>
      </c>
      <c r="F11" s="8" t="s">
        <v>76</v>
      </c>
      <c r="G11" s="20">
        <v>1</v>
      </c>
      <c r="H11" s="20"/>
      <c r="I11" s="20">
        <v>1217.8</v>
      </c>
      <c r="J11" s="20">
        <f t="shared" si="0"/>
        <v>1217.8</v>
      </c>
    </row>
    <row r="12" ht="66.75" customHeight="1" spans="1:10">
      <c r="A12" s="8" t="s">
        <v>77</v>
      </c>
      <c r="B12" s="9" t="s">
        <v>78</v>
      </c>
      <c r="C12" s="9" t="s">
        <v>79</v>
      </c>
      <c r="D12" s="9"/>
      <c r="E12" s="9" t="s">
        <v>80</v>
      </c>
      <c r="F12" s="8" t="s">
        <v>76</v>
      </c>
      <c r="G12" s="20">
        <v>1</v>
      </c>
      <c r="H12" s="20"/>
      <c r="I12" s="20">
        <v>142.72</v>
      </c>
      <c r="J12" s="20">
        <f t="shared" si="0"/>
        <v>142.72</v>
      </c>
    </row>
    <row r="13" ht="105" customHeight="1" spans="1:10">
      <c r="A13" s="8" t="s">
        <v>81</v>
      </c>
      <c r="B13" s="9" t="s">
        <v>82</v>
      </c>
      <c r="C13" s="9" t="s">
        <v>83</v>
      </c>
      <c r="D13" s="9"/>
      <c r="E13" s="9" t="s">
        <v>84</v>
      </c>
      <c r="F13" s="8" t="s">
        <v>58</v>
      </c>
      <c r="G13" s="20">
        <v>3</v>
      </c>
      <c r="H13" s="20"/>
      <c r="I13" s="20">
        <v>354.14</v>
      </c>
      <c r="J13" s="20">
        <f t="shared" si="0"/>
        <v>1062.42</v>
      </c>
    </row>
    <row r="14" ht="79.5" customHeight="1" spans="1:10">
      <c r="A14" s="8" t="s">
        <v>85</v>
      </c>
      <c r="B14" s="9" t="s">
        <v>86</v>
      </c>
      <c r="C14" s="9" t="s">
        <v>87</v>
      </c>
      <c r="D14" s="9"/>
      <c r="E14" s="9" t="s">
        <v>88</v>
      </c>
      <c r="F14" s="8" t="s">
        <v>89</v>
      </c>
      <c r="G14" s="20">
        <v>272.45</v>
      </c>
      <c r="H14" s="20"/>
      <c r="I14" s="20">
        <v>4.61</v>
      </c>
      <c r="J14" s="20">
        <f t="shared" si="0"/>
        <v>1255.9945</v>
      </c>
    </row>
    <row r="15" ht="41.25" customHeight="1" spans="1:10">
      <c r="A15" s="8" t="s">
        <v>90</v>
      </c>
      <c r="B15" s="9" t="s">
        <v>91</v>
      </c>
      <c r="C15" s="9" t="s">
        <v>87</v>
      </c>
      <c r="D15" s="9"/>
      <c r="E15" s="9" t="s">
        <v>92</v>
      </c>
      <c r="F15" s="8" t="s">
        <v>93</v>
      </c>
      <c r="G15" s="20">
        <v>13</v>
      </c>
      <c r="H15" s="20"/>
      <c r="I15" s="20">
        <v>25.5</v>
      </c>
      <c r="J15" s="20">
        <f t="shared" si="0"/>
        <v>331.5</v>
      </c>
    </row>
    <row r="16" ht="66.75" customHeight="1" spans="1:10">
      <c r="A16" s="8" t="s">
        <v>94</v>
      </c>
      <c r="B16" s="9" t="s">
        <v>95</v>
      </c>
      <c r="C16" s="9" t="s">
        <v>96</v>
      </c>
      <c r="D16" s="9"/>
      <c r="E16" s="9" t="s">
        <v>97</v>
      </c>
      <c r="F16" s="8" t="s">
        <v>89</v>
      </c>
      <c r="G16" s="20">
        <v>272.45</v>
      </c>
      <c r="H16" s="20"/>
      <c r="I16" s="20">
        <v>13.4</v>
      </c>
      <c r="J16" s="20">
        <f t="shared" si="0"/>
        <v>3650.83</v>
      </c>
    </row>
    <row r="17" ht="41.25" customHeight="1" spans="1:10">
      <c r="A17" s="8" t="s">
        <v>98</v>
      </c>
      <c r="B17" s="9" t="s">
        <v>99</v>
      </c>
      <c r="C17" s="9" t="s">
        <v>100</v>
      </c>
      <c r="D17" s="9"/>
      <c r="E17" s="9" t="s">
        <v>101</v>
      </c>
      <c r="F17" s="8" t="s">
        <v>67</v>
      </c>
      <c r="G17" s="20">
        <v>13</v>
      </c>
      <c r="H17" s="20"/>
      <c r="I17" s="20">
        <v>9.69</v>
      </c>
      <c r="J17" s="20">
        <f t="shared" si="0"/>
        <v>125.97</v>
      </c>
    </row>
    <row r="18" ht="66.75" customHeight="1" spans="1:10">
      <c r="A18" s="8" t="s">
        <v>102</v>
      </c>
      <c r="B18" s="9" t="s">
        <v>103</v>
      </c>
      <c r="C18" s="9" t="s">
        <v>104</v>
      </c>
      <c r="D18" s="9"/>
      <c r="E18" s="9" t="s">
        <v>105</v>
      </c>
      <c r="F18" s="8" t="s">
        <v>89</v>
      </c>
      <c r="G18" s="20">
        <v>1.8</v>
      </c>
      <c r="H18" s="20"/>
      <c r="I18" s="20">
        <v>27.18</v>
      </c>
      <c r="J18" s="20">
        <f t="shared" si="0"/>
        <v>48.924</v>
      </c>
    </row>
    <row r="19" ht="18" customHeight="1" spans="1:10">
      <c r="A19" s="9"/>
      <c r="B19" s="9"/>
      <c r="C19" s="9" t="s">
        <v>106</v>
      </c>
      <c r="D19" s="9"/>
      <c r="E19" s="9"/>
      <c r="F19" s="9"/>
      <c r="G19" s="21"/>
      <c r="H19" s="21"/>
      <c r="I19" s="21"/>
      <c r="J19" s="20">
        <f t="shared" si="0"/>
        <v>0</v>
      </c>
    </row>
    <row r="20" ht="41.25" customHeight="1" spans="1:10">
      <c r="A20" s="8" t="s">
        <v>107</v>
      </c>
      <c r="B20" s="9" t="s">
        <v>108</v>
      </c>
      <c r="C20" s="9" t="s">
        <v>56</v>
      </c>
      <c r="D20" s="9"/>
      <c r="E20" s="9" t="s">
        <v>57</v>
      </c>
      <c r="F20" s="8" t="s">
        <v>58</v>
      </c>
      <c r="G20" s="20">
        <v>1</v>
      </c>
      <c r="H20" s="20"/>
      <c r="I20" s="20">
        <v>1302.36</v>
      </c>
      <c r="J20" s="20">
        <f t="shared" si="0"/>
        <v>1302.36</v>
      </c>
    </row>
    <row r="21" ht="92.25" customHeight="1" spans="1:10">
      <c r="A21" s="8" t="s">
        <v>109</v>
      </c>
      <c r="B21" s="9" t="s">
        <v>110</v>
      </c>
      <c r="C21" s="9" t="s">
        <v>61</v>
      </c>
      <c r="D21" s="9"/>
      <c r="E21" s="9" t="s">
        <v>62</v>
      </c>
      <c r="F21" s="8" t="s">
        <v>58</v>
      </c>
      <c r="G21" s="20">
        <v>1</v>
      </c>
      <c r="H21" s="20"/>
      <c r="I21" s="20">
        <v>2250.54</v>
      </c>
      <c r="J21" s="20">
        <f t="shared" si="0"/>
        <v>2250.54</v>
      </c>
    </row>
    <row r="22" ht="54" customHeight="1" spans="1:10">
      <c r="A22" s="8" t="s">
        <v>111</v>
      </c>
      <c r="B22" s="9" t="s">
        <v>112</v>
      </c>
      <c r="C22" s="9" t="s">
        <v>65</v>
      </c>
      <c r="D22" s="9"/>
      <c r="E22" s="9" t="s">
        <v>66</v>
      </c>
      <c r="F22" s="8" t="s">
        <v>67</v>
      </c>
      <c r="G22" s="20">
        <v>2</v>
      </c>
      <c r="H22" s="20"/>
      <c r="I22" s="20">
        <v>23.5</v>
      </c>
      <c r="J22" s="20">
        <f t="shared" si="0"/>
        <v>47</v>
      </c>
    </row>
    <row r="23" ht="66.75" customHeight="1" spans="1:10">
      <c r="A23" s="8" t="s">
        <v>113</v>
      </c>
      <c r="B23" s="9" t="s">
        <v>114</v>
      </c>
      <c r="C23" s="9" t="s">
        <v>115</v>
      </c>
      <c r="D23" s="9"/>
      <c r="E23" s="9" t="s">
        <v>116</v>
      </c>
      <c r="F23" s="8" t="s">
        <v>67</v>
      </c>
      <c r="G23" s="20">
        <v>1</v>
      </c>
      <c r="H23" s="20"/>
      <c r="I23" s="20">
        <v>55.34</v>
      </c>
      <c r="J23" s="20">
        <f t="shared" si="0"/>
        <v>55.34</v>
      </c>
    </row>
    <row r="24" ht="117.75" customHeight="1" spans="1:10">
      <c r="A24" s="8" t="s">
        <v>117</v>
      </c>
      <c r="B24" s="9" t="s">
        <v>118</v>
      </c>
      <c r="C24" s="9" t="s">
        <v>70</v>
      </c>
      <c r="D24" s="9"/>
      <c r="E24" s="9" t="s">
        <v>71</v>
      </c>
      <c r="F24" s="8" t="s">
        <v>67</v>
      </c>
      <c r="G24" s="20">
        <v>1</v>
      </c>
      <c r="H24" s="20"/>
      <c r="I24" s="20">
        <v>275.39</v>
      </c>
      <c r="J24" s="20">
        <f t="shared" si="0"/>
        <v>275.39</v>
      </c>
    </row>
    <row r="25" ht="66.75" customHeight="1" spans="1:10">
      <c r="A25" s="8" t="s">
        <v>119</v>
      </c>
      <c r="B25" s="9" t="s">
        <v>120</v>
      </c>
      <c r="C25" s="9" t="s">
        <v>74</v>
      </c>
      <c r="D25" s="9"/>
      <c r="E25" s="9" t="s">
        <v>75</v>
      </c>
      <c r="F25" s="8" t="s">
        <v>76</v>
      </c>
      <c r="G25" s="20">
        <v>1</v>
      </c>
      <c r="H25" s="20"/>
      <c r="I25" s="20">
        <v>1217.8</v>
      </c>
      <c r="J25" s="20">
        <f t="shared" si="0"/>
        <v>1217.8</v>
      </c>
    </row>
    <row r="26" ht="66.75" customHeight="1" spans="1:10">
      <c r="A26" s="8" t="s">
        <v>121</v>
      </c>
      <c r="B26" s="9" t="s">
        <v>122</v>
      </c>
      <c r="C26" s="9" t="s">
        <v>79</v>
      </c>
      <c r="D26" s="9"/>
      <c r="E26" s="9" t="s">
        <v>80</v>
      </c>
      <c r="F26" s="8" t="s">
        <v>76</v>
      </c>
      <c r="G26" s="20">
        <v>1</v>
      </c>
      <c r="H26" s="20"/>
      <c r="I26" s="20">
        <v>142.72</v>
      </c>
      <c r="J26" s="20">
        <f t="shared" si="0"/>
        <v>142.72</v>
      </c>
    </row>
    <row r="27" ht="79.5" customHeight="1" spans="1:10">
      <c r="A27" s="8" t="s">
        <v>123</v>
      </c>
      <c r="B27" s="9" t="s">
        <v>91</v>
      </c>
      <c r="C27" s="9" t="s">
        <v>87</v>
      </c>
      <c r="D27" s="9"/>
      <c r="E27" s="9" t="s">
        <v>88</v>
      </c>
      <c r="F27" s="8" t="s">
        <v>89</v>
      </c>
      <c r="G27" s="20">
        <v>22.14</v>
      </c>
      <c r="H27" s="20"/>
      <c r="I27" s="20">
        <v>4.61</v>
      </c>
      <c r="J27" s="20">
        <f t="shared" si="0"/>
        <v>102.0654</v>
      </c>
    </row>
    <row r="28" ht="41.25" customHeight="1" spans="1:10">
      <c r="A28" s="8" t="s">
        <v>124</v>
      </c>
      <c r="B28" s="9" t="s">
        <v>125</v>
      </c>
      <c r="C28" s="9" t="s">
        <v>87</v>
      </c>
      <c r="D28" s="9"/>
      <c r="E28" s="9" t="s">
        <v>92</v>
      </c>
      <c r="F28" s="8" t="s">
        <v>93</v>
      </c>
      <c r="G28" s="20">
        <v>3</v>
      </c>
      <c r="H28" s="20"/>
      <c r="I28" s="20">
        <v>25.5</v>
      </c>
      <c r="J28" s="20">
        <f t="shared" si="0"/>
        <v>76.5</v>
      </c>
    </row>
    <row r="29" ht="66.75" customHeight="1" spans="1:10">
      <c r="A29" s="8" t="s">
        <v>126</v>
      </c>
      <c r="B29" s="9" t="s">
        <v>127</v>
      </c>
      <c r="C29" s="9" t="s">
        <v>96</v>
      </c>
      <c r="D29" s="9"/>
      <c r="E29" s="9" t="s">
        <v>97</v>
      </c>
      <c r="F29" s="8" t="s">
        <v>89</v>
      </c>
      <c r="G29" s="20">
        <v>22.14</v>
      </c>
      <c r="H29" s="20"/>
      <c r="I29" s="20">
        <v>13.4</v>
      </c>
      <c r="J29" s="20">
        <f t="shared" si="0"/>
        <v>296.676</v>
      </c>
    </row>
    <row r="30" ht="41.25" customHeight="1" spans="1:10">
      <c r="A30" s="8" t="s">
        <v>128</v>
      </c>
      <c r="B30" s="9" t="s">
        <v>129</v>
      </c>
      <c r="C30" s="9" t="s">
        <v>100</v>
      </c>
      <c r="D30" s="9"/>
      <c r="E30" s="9" t="s">
        <v>101</v>
      </c>
      <c r="F30" s="8" t="s">
        <v>67</v>
      </c>
      <c r="G30" s="20">
        <v>3</v>
      </c>
      <c r="H30" s="20"/>
      <c r="I30" s="20">
        <v>9.69</v>
      </c>
      <c r="J30" s="20">
        <f t="shared" si="0"/>
        <v>29.07</v>
      </c>
    </row>
    <row r="31" ht="66.75" customHeight="1" spans="1:10">
      <c r="A31" s="8" t="s">
        <v>130</v>
      </c>
      <c r="B31" s="9" t="s">
        <v>131</v>
      </c>
      <c r="C31" s="9" t="s">
        <v>104</v>
      </c>
      <c r="D31" s="9"/>
      <c r="E31" s="9" t="s">
        <v>105</v>
      </c>
      <c r="F31" s="8" t="s">
        <v>89</v>
      </c>
      <c r="G31" s="20">
        <v>0.9</v>
      </c>
      <c r="H31" s="20"/>
      <c r="I31" s="20">
        <v>27.18</v>
      </c>
      <c r="J31" s="20">
        <f t="shared" si="0"/>
        <v>24.462</v>
      </c>
    </row>
    <row r="32" ht="18" customHeight="1" spans="1:10">
      <c r="A32" s="9"/>
      <c r="B32" s="9"/>
      <c r="C32" s="9" t="s">
        <v>132</v>
      </c>
      <c r="D32" s="9"/>
      <c r="E32" s="9"/>
      <c r="F32" s="9"/>
      <c r="G32" s="21"/>
      <c r="H32" s="21"/>
      <c r="I32" s="21"/>
      <c r="J32" s="20">
        <f t="shared" si="0"/>
        <v>0</v>
      </c>
    </row>
    <row r="33" ht="79.5" customHeight="1" spans="1:10">
      <c r="A33" s="8" t="s">
        <v>133</v>
      </c>
      <c r="B33" s="9" t="s">
        <v>134</v>
      </c>
      <c r="C33" s="9" t="s">
        <v>135</v>
      </c>
      <c r="D33" s="9"/>
      <c r="E33" s="9" t="s">
        <v>136</v>
      </c>
      <c r="F33" s="8" t="s">
        <v>89</v>
      </c>
      <c r="G33" s="20">
        <v>197.66</v>
      </c>
      <c r="H33" s="20"/>
      <c r="I33" s="20">
        <v>7.08</v>
      </c>
      <c r="J33" s="20">
        <f t="shared" si="0"/>
        <v>1399.4328</v>
      </c>
    </row>
    <row r="34" ht="54" customHeight="1" spans="1:10">
      <c r="A34" s="8" t="s">
        <v>137</v>
      </c>
      <c r="B34" s="9" t="s">
        <v>138</v>
      </c>
      <c r="C34" s="9" t="s">
        <v>139</v>
      </c>
      <c r="D34" s="9"/>
      <c r="E34" s="9" t="s">
        <v>140</v>
      </c>
      <c r="F34" s="8" t="s">
        <v>141</v>
      </c>
      <c r="G34" s="20">
        <v>8</v>
      </c>
      <c r="H34" s="20"/>
      <c r="I34" s="20">
        <v>94.49</v>
      </c>
      <c r="J34" s="20">
        <f t="shared" si="0"/>
        <v>755.92</v>
      </c>
    </row>
    <row r="35" ht="28.5" customHeight="1" spans="1:10">
      <c r="A35" s="8" t="s">
        <v>142</v>
      </c>
      <c r="B35" s="9" t="s">
        <v>143</v>
      </c>
      <c r="C35" s="9" t="s">
        <v>144</v>
      </c>
      <c r="D35" s="9"/>
      <c r="E35" s="9" t="s">
        <v>145</v>
      </c>
      <c r="F35" s="8" t="s">
        <v>146</v>
      </c>
      <c r="G35" s="20">
        <v>2</v>
      </c>
      <c r="H35" s="20"/>
      <c r="I35" s="20">
        <v>12.78</v>
      </c>
      <c r="J35" s="20">
        <f t="shared" si="0"/>
        <v>25.56</v>
      </c>
    </row>
    <row r="36" ht="21" customHeight="1" spans="1:10">
      <c r="A36" s="11" t="s">
        <v>147</v>
      </c>
      <c r="B36" s="11"/>
      <c r="C36" s="11"/>
      <c r="D36" s="11"/>
      <c r="E36" s="11"/>
      <c r="F36" s="11"/>
      <c r="G36" s="11"/>
      <c r="H36" s="11"/>
      <c r="I36" s="11"/>
      <c r="J36" s="13">
        <f>SUM(J7:J35)</f>
        <v>19900.2847</v>
      </c>
    </row>
  </sheetData>
  <mergeCells count="74">
    <mergeCell ref="A1:J1"/>
    <mergeCell ref="A2:C2"/>
    <mergeCell ref="D2:G2"/>
    <mergeCell ref="H2:J2"/>
    <mergeCell ref="I3:J3"/>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A36:I36"/>
    <mergeCell ref="A3:A4"/>
    <mergeCell ref="B3:B4"/>
    <mergeCell ref="E3:E4"/>
    <mergeCell ref="F3:F4"/>
    <mergeCell ref="C3:D4"/>
    <mergeCell ref="G3:H4"/>
  </mergeCells>
  <printOptions horizontalCentered="1"/>
  <pageMargins left="0.302777777777778" right="0.302777777777778" top="0.196527777777778" bottom="0.196527777777778" header="0.751388888888889" footer="0"/>
  <pageSetup paperSize="9" scale="97" fitToHeight="0"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87"/>
  <sheetViews>
    <sheetView showGridLines="0" workbookViewId="0">
      <pane ySplit="4" topLeftCell="A5" activePane="bottomLeft" state="frozen"/>
      <selection/>
      <selection pane="bottomLeft" activeCell="O8" sqref="O8"/>
    </sheetView>
  </sheetViews>
  <sheetFormatPr defaultColWidth="9" defaultRowHeight="12"/>
  <cols>
    <col min="1" max="1" width="9" customWidth="1"/>
    <col min="2" max="2" width="16.5047619047619" customWidth="1"/>
    <col min="3" max="3" width="11.1714285714286" customWidth="1"/>
    <col min="4" max="4" width="9.17142857142857" customWidth="1"/>
    <col min="5" max="5" width="22" customWidth="1"/>
    <col min="6" max="6" width="7.33333333333333" customWidth="1"/>
    <col min="7" max="7" width="1.17142857142857" style="14" customWidth="1"/>
    <col min="8" max="8" width="9.82857142857143" style="14" customWidth="1"/>
    <col min="9" max="10" width="13.3333333333333" style="14" customWidth="1"/>
  </cols>
  <sheetData>
    <row r="1" ht="43.5" customHeight="1" spans="1:10">
      <c r="A1" s="3" t="s">
        <v>41</v>
      </c>
      <c r="B1" s="3"/>
      <c r="C1" s="3"/>
      <c r="D1" s="3"/>
      <c r="E1" s="3"/>
      <c r="F1" s="3"/>
      <c r="G1" s="15"/>
      <c r="H1" s="16"/>
      <c r="I1" s="16"/>
      <c r="J1" s="16"/>
    </row>
    <row r="2" ht="41.25" customHeight="1" spans="1:10">
      <c r="A2" s="5" t="s">
        <v>42</v>
      </c>
      <c r="B2" s="5"/>
      <c r="C2" s="5"/>
      <c r="D2" s="6" t="s">
        <v>43</v>
      </c>
      <c r="E2" s="6"/>
      <c r="F2" s="6"/>
      <c r="G2" s="17"/>
      <c r="H2" s="18" t="s">
        <v>44</v>
      </c>
      <c r="I2" s="18"/>
      <c r="J2" s="18"/>
    </row>
    <row r="3" ht="18" customHeight="1" spans="1:10">
      <c r="A3" s="8" t="s">
        <v>20</v>
      </c>
      <c r="B3" s="8" t="s">
        <v>45</v>
      </c>
      <c r="C3" s="8" t="s">
        <v>46</v>
      </c>
      <c r="D3" s="8"/>
      <c r="E3" s="8" t="s">
        <v>47</v>
      </c>
      <c r="F3" s="8" t="s">
        <v>48</v>
      </c>
      <c r="G3" s="19" t="s">
        <v>49</v>
      </c>
      <c r="H3" s="19"/>
      <c r="I3" s="19" t="s">
        <v>50</v>
      </c>
      <c r="J3" s="19"/>
    </row>
    <row r="4" ht="18" customHeight="1" spans="1:10">
      <c r="A4" s="8"/>
      <c r="B4" s="8"/>
      <c r="C4" s="8"/>
      <c r="D4" s="8"/>
      <c r="E4" s="8"/>
      <c r="F4" s="8"/>
      <c r="G4" s="19"/>
      <c r="H4" s="19"/>
      <c r="I4" s="19" t="s">
        <v>51</v>
      </c>
      <c r="J4" s="19" t="s">
        <v>52</v>
      </c>
    </row>
    <row r="5" ht="18.75" customHeight="1" spans="1:10">
      <c r="A5" s="9"/>
      <c r="B5" s="9"/>
      <c r="C5" s="9" t="s">
        <v>35</v>
      </c>
      <c r="D5" s="9"/>
      <c r="E5" s="9"/>
      <c r="F5" s="8"/>
      <c r="G5" s="19"/>
      <c r="H5" s="19"/>
      <c r="I5" s="20"/>
      <c r="J5" s="20"/>
    </row>
    <row r="6" ht="28.5" customHeight="1" spans="1:10">
      <c r="A6" s="9"/>
      <c r="B6" s="9"/>
      <c r="C6" s="9" t="s">
        <v>148</v>
      </c>
      <c r="D6" s="9"/>
      <c r="E6" s="9"/>
      <c r="F6" s="9"/>
      <c r="G6" s="21"/>
      <c r="H6" s="21"/>
      <c r="I6" s="21"/>
      <c r="J6" s="20"/>
    </row>
    <row r="7" ht="18" customHeight="1" spans="1:10">
      <c r="A7" s="8"/>
      <c r="B7" s="9"/>
      <c r="C7" s="9" t="s">
        <v>149</v>
      </c>
      <c r="D7" s="9"/>
      <c r="E7" s="9"/>
      <c r="F7" s="8"/>
      <c r="G7" s="20"/>
      <c r="H7" s="20"/>
      <c r="I7" s="20"/>
      <c r="J7" s="20"/>
    </row>
    <row r="8" ht="232.5" customHeight="1" spans="1:10">
      <c r="A8" s="8" t="s">
        <v>150</v>
      </c>
      <c r="B8" s="9" t="s">
        <v>151</v>
      </c>
      <c r="C8" s="9" t="s">
        <v>152</v>
      </c>
      <c r="D8" s="9"/>
      <c r="E8" s="9" t="s">
        <v>153</v>
      </c>
      <c r="F8" s="8" t="s">
        <v>154</v>
      </c>
      <c r="G8" s="20">
        <v>21.17</v>
      </c>
      <c r="H8" s="20"/>
      <c r="I8" s="20">
        <v>1050.24</v>
      </c>
      <c r="J8" s="20">
        <f t="shared" ref="J8:J71" si="0">G8*I8</f>
        <v>22233.5808</v>
      </c>
    </row>
    <row r="9" ht="232.5" customHeight="1" spans="1:10">
      <c r="A9" s="8" t="s">
        <v>155</v>
      </c>
      <c r="B9" s="9" t="s">
        <v>156</v>
      </c>
      <c r="C9" s="9" t="s">
        <v>157</v>
      </c>
      <c r="D9" s="9"/>
      <c r="E9" s="9" t="s">
        <v>158</v>
      </c>
      <c r="F9" s="8" t="s">
        <v>154</v>
      </c>
      <c r="G9" s="20">
        <v>2.29</v>
      </c>
      <c r="H9" s="20"/>
      <c r="I9" s="20">
        <v>199.11</v>
      </c>
      <c r="J9" s="20">
        <f t="shared" si="0"/>
        <v>455.9619</v>
      </c>
    </row>
    <row r="10" ht="232.5" customHeight="1" spans="1:10">
      <c r="A10" s="8" t="s">
        <v>159</v>
      </c>
      <c r="B10" s="9" t="s">
        <v>160</v>
      </c>
      <c r="C10" s="9" t="s">
        <v>157</v>
      </c>
      <c r="D10" s="9"/>
      <c r="E10" s="9" t="s">
        <v>161</v>
      </c>
      <c r="F10" s="8" t="s">
        <v>154</v>
      </c>
      <c r="G10" s="20">
        <v>26.1</v>
      </c>
      <c r="H10" s="20"/>
      <c r="I10" s="20">
        <v>132.36</v>
      </c>
      <c r="J10" s="20">
        <f t="shared" si="0"/>
        <v>3454.596</v>
      </c>
    </row>
    <row r="11" ht="232.5" customHeight="1" spans="1:10">
      <c r="A11" s="8" t="s">
        <v>162</v>
      </c>
      <c r="B11" s="9" t="s">
        <v>163</v>
      </c>
      <c r="C11" s="9" t="s">
        <v>157</v>
      </c>
      <c r="D11" s="9"/>
      <c r="E11" s="9" t="s">
        <v>164</v>
      </c>
      <c r="F11" s="8" t="s">
        <v>154</v>
      </c>
      <c r="G11" s="20">
        <v>6.34</v>
      </c>
      <c r="H11" s="20"/>
      <c r="I11" s="20">
        <v>215.81</v>
      </c>
      <c r="J11" s="20">
        <f t="shared" si="0"/>
        <v>1368.2354</v>
      </c>
    </row>
    <row r="12" ht="54" customHeight="1" spans="1:10">
      <c r="A12" s="8" t="s">
        <v>165</v>
      </c>
      <c r="B12" s="9" t="s">
        <v>166</v>
      </c>
      <c r="C12" s="9" t="s">
        <v>167</v>
      </c>
      <c r="D12" s="9"/>
      <c r="E12" s="9" t="s">
        <v>168</v>
      </c>
      <c r="F12" s="8" t="s">
        <v>154</v>
      </c>
      <c r="G12" s="20">
        <v>1.72</v>
      </c>
      <c r="H12" s="20"/>
      <c r="I12" s="20">
        <v>419.1</v>
      </c>
      <c r="J12" s="20">
        <f t="shared" si="0"/>
        <v>720.852</v>
      </c>
    </row>
    <row r="13" ht="66.75" customHeight="1" spans="1:10">
      <c r="A13" s="8" t="s">
        <v>169</v>
      </c>
      <c r="B13" s="9" t="s">
        <v>170</v>
      </c>
      <c r="C13" s="9" t="s">
        <v>171</v>
      </c>
      <c r="D13" s="9"/>
      <c r="E13" s="9" t="s">
        <v>172</v>
      </c>
      <c r="F13" s="8" t="s">
        <v>67</v>
      </c>
      <c r="G13" s="20">
        <v>2</v>
      </c>
      <c r="H13" s="20"/>
      <c r="I13" s="20">
        <v>186.41</v>
      </c>
      <c r="J13" s="20">
        <f t="shared" si="0"/>
        <v>372.82</v>
      </c>
    </row>
    <row r="14" ht="54" customHeight="1" spans="1:10">
      <c r="A14" s="8" t="s">
        <v>173</v>
      </c>
      <c r="B14" s="9" t="s">
        <v>174</v>
      </c>
      <c r="C14" s="9" t="s">
        <v>175</v>
      </c>
      <c r="D14" s="9"/>
      <c r="E14" s="9" t="s">
        <v>176</v>
      </c>
      <c r="F14" s="8" t="s">
        <v>67</v>
      </c>
      <c r="G14" s="20">
        <v>2</v>
      </c>
      <c r="H14" s="20"/>
      <c r="I14" s="20">
        <v>81.21</v>
      </c>
      <c r="J14" s="20">
        <f t="shared" si="0"/>
        <v>162.42</v>
      </c>
    </row>
    <row r="15" ht="66.75" customHeight="1" spans="1:10">
      <c r="A15" s="8" t="s">
        <v>177</v>
      </c>
      <c r="B15" s="9" t="s">
        <v>178</v>
      </c>
      <c r="C15" s="9" t="s">
        <v>179</v>
      </c>
      <c r="D15" s="9"/>
      <c r="E15" s="9" t="s">
        <v>180</v>
      </c>
      <c r="F15" s="8" t="s">
        <v>67</v>
      </c>
      <c r="G15" s="20">
        <v>1</v>
      </c>
      <c r="H15" s="20"/>
      <c r="I15" s="20">
        <v>134.71</v>
      </c>
      <c r="J15" s="20">
        <f t="shared" si="0"/>
        <v>134.71</v>
      </c>
    </row>
    <row r="16" ht="66.75" customHeight="1" spans="1:10">
      <c r="A16" s="8" t="s">
        <v>181</v>
      </c>
      <c r="B16" s="9" t="s">
        <v>182</v>
      </c>
      <c r="C16" s="9" t="s">
        <v>179</v>
      </c>
      <c r="D16" s="9"/>
      <c r="E16" s="9" t="s">
        <v>183</v>
      </c>
      <c r="F16" s="8" t="s">
        <v>67</v>
      </c>
      <c r="G16" s="20">
        <v>1</v>
      </c>
      <c r="H16" s="20"/>
      <c r="I16" s="20">
        <v>77.29</v>
      </c>
      <c r="J16" s="20">
        <f t="shared" si="0"/>
        <v>77.29</v>
      </c>
    </row>
    <row r="17" ht="66.75" customHeight="1" spans="1:10">
      <c r="A17" s="8" t="s">
        <v>184</v>
      </c>
      <c r="B17" s="9" t="s">
        <v>185</v>
      </c>
      <c r="C17" s="9" t="s">
        <v>179</v>
      </c>
      <c r="D17" s="9"/>
      <c r="E17" s="9" t="s">
        <v>186</v>
      </c>
      <c r="F17" s="8" t="s">
        <v>67</v>
      </c>
      <c r="G17" s="20">
        <v>1</v>
      </c>
      <c r="H17" s="20"/>
      <c r="I17" s="20">
        <v>128.6</v>
      </c>
      <c r="J17" s="20">
        <f t="shared" si="0"/>
        <v>128.6</v>
      </c>
    </row>
    <row r="18" ht="66.75" customHeight="1" spans="1:10">
      <c r="A18" s="8" t="s">
        <v>187</v>
      </c>
      <c r="B18" s="9" t="s">
        <v>188</v>
      </c>
      <c r="C18" s="9" t="s">
        <v>179</v>
      </c>
      <c r="D18" s="9"/>
      <c r="E18" s="9" t="s">
        <v>189</v>
      </c>
      <c r="F18" s="8" t="s">
        <v>67</v>
      </c>
      <c r="G18" s="20">
        <v>1</v>
      </c>
      <c r="H18" s="20"/>
      <c r="I18" s="20">
        <v>138.67</v>
      </c>
      <c r="J18" s="20">
        <f t="shared" si="0"/>
        <v>138.67</v>
      </c>
    </row>
    <row r="19" ht="130.5" customHeight="1" spans="1:10">
      <c r="A19" s="8" t="s">
        <v>190</v>
      </c>
      <c r="B19" s="9" t="s">
        <v>191</v>
      </c>
      <c r="C19" s="9" t="s">
        <v>192</v>
      </c>
      <c r="D19" s="9"/>
      <c r="E19" s="9" t="s">
        <v>193</v>
      </c>
      <c r="F19" s="8" t="s">
        <v>58</v>
      </c>
      <c r="G19" s="20">
        <v>1</v>
      </c>
      <c r="H19" s="20"/>
      <c r="I19" s="20">
        <v>398.59</v>
      </c>
      <c r="J19" s="20">
        <f t="shared" si="0"/>
        <v>398.59</v>
      </c>
    </row>
    <row r="20" ht="130.5" customHeight="1" spans="1:10">
      <c r="A20" s="8" t="s">
        <v>194</v>
      </c>
      <c r="B20" s="9" t="s">
        <v>195</v>
      </c>
      <c r="C20" s="9" t="s">
        <v>196</v>
      </c>
      <c r="D20" s="9"/>
      <c r="E20" s="9" t="s">
        <v>197</v>
      </c>
      <c r="F20" s="8" t="s">
        <v>58</v>
      </c>
      <c r="G20" s="20">
        <v>2</v>
      </c>
      <c r="H20" s="20"/>
      <c r="I20" s="20">
        <v>1444.98</v>
      </c>
      <c r="J20" s="20">
        <f t="shared" si="0"/>
        <v>2889.96</v>
      </c>
    </row>
    <row r="21" ht="143.25" customHeight="1" spans="1:10">
      <c r="A21" s="8" t="s">
        <v>198</v>
      </c>
      <c r="B21" s="9" t="s">
        <v>199</v>
      </c>
      <c r="C21" s="9" t="s">
        <v>200</v>
      </c>
      <c r="D21" s="9"/>
      <c r="E21" s="9" t="s">
        <v>201</v>
      </c>
      <c r="F21" s="8" t="s">
        <v>58</v>
      </c>
      <c r="G21" s="20">
        <v>1</v>
      </c>
      <c r="H21" s="20"/>
      <c r="I21" s="20">
        <v>714.26</v>
      </c>
      <c r="J21" s="20">
        <f t="shared" si="0"/>
        <v>714.26</v>
      </c>
    </row>
    <row r="22" ht="105" customHeight="1" spans="1:10">
      <c r="A22" s="8" t="s">
        <v>202</v>
      </c>
      <c r="B22" s="9" t="s">
        <v>203</v>
      </c>
      <c r="C22" s="9" t="s">
        <v>204</v>
      </c>
      <c r="D22" s="9"/>
      <c r="E22" s="9" t="s">
        <v>205</v>
      </c>
      <c r="F22" s="8" t="s">
        <v>58</v>
      </c>
      <c r="G22" s="20">
        <v>1</v>
      </c>
      <c r="H22" s="20"/>
      <c r="I22" s="20">
        <v>171.67</v>
      </c>
      <c r="J22" s="20">
        <f t="shared" si="0"/>
        <v>171.67</v>
      </c>
    </row>
    <row r="23" ht="130.5" customHeight="1" spans="1:10">
      <c r="A23" s="8" t="s">
        <v>206</v>
      </c>
      <c r="B23" s="9" t="s">
        <v>207</v>
      </c>
      <c r="C23" s="9" t="s">
        <v>208</v>
      </c>
      <c r="D23" s="9"/>
      <c r="E23" s="9" t="s">
        <v>209</v>
      </c>
      <c r="F23" s="8" t="s">
        <v>58</v>
      </c>
      <c r="G23" s="20">
        <v>2</v>
      </c>
      <c r="H23" s="20"/>
      <c r="I23" s="20">
        <v>755.85</v>
      </c>
      <c r="J23" s="20">
        <f t="shared" si="0"/>
        <v>1511.7</v>
      </c>
    </row>
    <row r="24" ht="79.5" customHeight="1" spans="1:10">
      <c r="A24" s="8" t="s">
        <v>210</v>
      </c>
      <c r="B24" s="9" t="s">
        <v>211</v>
      </c>
      <c r="C24" s="9" t="s">
        <v>212</v>
      </c>
      <c r="D24" s="9"/>
      <c r="E24" s="9" t="s">
        <v>213</v>
      </c>
      <c r="F24" s="8" t="s">
        <v>58</v>
      </c>
      <c r="G24" s="20">
        <v>1</v>
      </c>
      <c r="H24" s="20"/>
      <c r="I24" s="20">
        <v>5207.89</v>
      </c>
      <c r="J24" s="20">
        <f t="shared" si="0"/>
        <v>5207.89</v>
      </c>
    </row>
    <row r="25" ht="92.25" customHeight="1" spans="1:10">
      <c r="A25" s="8" t="s">
        <v>214</v>
      </c>
      <c r="B25" s="9" t="s">
        <v>215</v>
      </c>
      <c r="C25" s="9" t="s">
        <v>216</v>
      </c>
      <c r="D25" s="9"/>
      <c r="E25" s="9" t="s">
        <v>217</v>
      </c>
      <c r="F25" s="8" t="s">
        <v>58</v>
      </c>
      <c r="G25" s="20">
        <v>1</v>
      </c>
      <c r="H25" s="20"/>
      <c r="I25" s="20">
        <v>9598.54</v>
      </c>
      <c r="J25" s="20">
        <f t="shared" si="0"/>
        <v>9598.54</v>
      </c>
    </row>
    <row r="26" ht="28.5" customHeight="1" spans="1:10">
      <c r="A26" s="8" t="s">
        <v>218</v>
      </c>
      <c r="B26" s="9" t="s">
        <v>219</v>
      </c>
      <c r="C26" s="9" t="s">
        <v>220</v>
      </c>
      <c r="D26" s="9"/>
      <c r="E26" s="9" t="s">
        <v>221</v>
      </c>
      <c r="F26" s="8" t="s">
        <v>222</v>
      </c>
      <c r="G26" s="20">
        <v>1</v>
      </c>
      <c r="H26" s="20"/>
      <c r="I26" s="20">
        <v>1373.67</v>
      </c>
      <c r="J26" s="20">
        <f t="shared" si="0"/>
        <v>1373.67</v>
      </c>
    </row>
    <row r="27" ht="18" customHeight="1" spans="1:10">
      <c r="A27" s="8"/>
      <c r="B27" s="9"/>
      <c r="C27" s="9" t="s">
        <v>223</v>
      </c>
      <c r="D27" s="9"/>
      <c r="E27" s="9"/>
      <c r="F27" s="8"/>
      <c r="G27" s="20"/>
      <c r="H27" s="20"/>
      <c r="I27" s="20"/>
      <c r="J27" s="20">
        <f t="shared" si="0"/>
        <v>0</v>
      </c>
    </row>
    <row r="28" ht="232.5" customHeight="1" spans="1:10">
      <c r="A28" s="8" t="s">
        <v>224</v>
      </c>
      <c r="B28" s="9" t="s">
        <v>225</v>
      </c>
      <c r="C28" s="9" t="s">
        <v>157</v>
      </c>
      <c r="D28" s="9"/>
      <c r="E28" s="9" t="s">
        <v>161</v>
      </c>
      <c r="F28" s="8" t="s">
        <v>154</v>
      </c>
      <c r="G28" s="20">
        <v>3.61</v>
      </c>
      <c r="H28" s="20"/>
      <c r="I28" s="20">
        <v>146.86</v>
      </c>
      <c r="J28" s="20">
        <f t="shared" si="0"/>
        <v>530.1646</v>
      </c>
    </row>
    <row r="29" ht="54" customHeight="1" spans="1:10">
      <c r="A29" s="8" t="s">
        <v>226</v>
      </c>
      <c r="B29" s="9" t="s">
        <v>227</v>
      </c>
      <c r="C29" s="9" t="s">
        <v>167</v>
      </c>
      <c r="D29" s="9"/>
      <c r="E29" s="9" t="s">
        <v>168</v>
      </c>
      <c r="F29" s="8" t="s">
        <v>154</v>
      </c>
      <c r="G29" s="20">
        <v>0.56</v>
      </c>
      <c r="H29" s="20"/>
      <c r="I29" s="20">
        <v>419.1</v>
      </c>
      <c r="J29" s="20">
        <f t="shared" si="0"/>
        <v>234.696</v>
      </c>
    </row>
    <row r="30" ht="66.75" customHeight="1" spans="1:10">
      <c r="A30" s="8" t="s">
        <v>228</v>
      </c>
      <c r="B30" s="9" t="s">
        <v>229</v>
      </c>
      <c r="C30" s="9" t="s">
        <v>171</v>
      </c>
      <c r="D30" s="9"/>
      <c r="E30" s="9" t="s">
        <v>230</v>
      </c>
      <c r="F30" s="8" t="s">
        <v>67</v>
      </c>
      <c r="G30" s="20">
        <v>1</v>
      </c>
      <c r="H30" s="20"/>
      <c r="I30" s="20">
        <v>167.87</v>
      </c>
      <c r="J30" s="20">
        <f t="shared" si="0"/>
        <v>167.87</v>
      </c>
    </row>
    <row r="31" ht="66.75" customHeight="1" spans="1:10">
      <c r="A31" s="8" t="s">
        <v>231</v>
      </c>
      <c r="B31" s="9" t="s">
        <v>232</v>
      </c>
      <c r="C31" s="9" t="s">
        <v>179</v>
      </c>
      <c r="D31" s="9"/>
      <c r="E31" s="9" t="s">
        <v>233</v>
      </c>
      <c r="F31" s="8" t="s">
        <v>67</v>
      </c>
      <c r="G31" s="20">
        <v>1</v>
      </c>
      <c r="H31" s="20"/>
      <c r="I31" s="20">
        <v>219.91</v>
      </c>
      <c r="J31" s="20">
        <f t="shared" si="0"/>
        <v>219.91</v>
      </c>
    </row>
    <row r="32" ht="66.75" customHeight="1" spans="1:10">
      <c r="A32" s="8" t="s">
        <v>234</v>
      </c>
      <c r="B32" s="9" t="s">
        <v>235</v>
      </c>
      <c r="C32" s="9" t="s">
        <v>179</v>
      </c>
      <c r="D32" s="9"/>
      <c r="E32" s="9" t="s">
        <v>236</v>
      </c>
      <c r="F32" s="8" t="s">
        <v>67</v>
      </c>
      <c r="G32" s="20">
        <v>1</v>
      </c>
      <c r="H32" s="20"/>
      <c r="I32" s="20">
        <v>125.8</v>
      </c>
      <c r="J32" s="20">
        <f t="shared" si="0"/>
        <v>125.8</v>
      </c>
    </row>
    <row r="33" ht="117.75" customHeight="1" spans="1:10">
      <c r="A33" s="8" t="s">
        <v>237</v>
      </c>
      <c r="B33" s="9" t="s">
        <v>238</v>
      </c>
      <c r="C33" s="9" t="s">
        <v>239</v>
      </c>
      <c r="D33" s="9"/>
      <c r="E33" s="9" t="s">
        <v>240</v>
      </c>
      <c r="F33" s="8" t="s">
        <v>58</v>
      </c>
      <c r="G33" s="20">
        <v>1</v>
      </c>
      <c r="H33" s="20"/>
      <c r="I33" s="20">
        <v>7055.14</v>
      </c>
      <c r="J33" s="20">
        <f t="shared" si="0"/>
        <v>7055.14</v>
      </c>
    </row>
    <row r="34" ht="28.5" customHeight="1" spans="1:10">
      <c r="A34" s="9"/>
      <c r="B34" s="9"/>
      <c r="C34" s="9" t="s">
        <v>241</v>
      </c>
      <c r="D34" s="9"/>
      <c r="E34" s="9"/>
      <c r="F34" s="9"/>
      <c r="G34" s="21"/>
      <c r="H34" s="21"/>
      <c r="I34" s="21"/>
      <c r="J34" s="20">
        <f t="shared" si="0"/>
        <v>0</v>
      </c>
    </row>
    <row r="35" ht="18" customHeight="1" spans="1:10">
      <c r="A35" s="8"/>
      <c r="B35" s="9"/>
      <c r="C35" s="9" t="s">
        <v>149</v>
      </c>
      <c r="D35" s="9"/>
      <c r="E35" s="9"/>
      <c r="F35" s="8"/>
      <c r="G35" s="20"/>
      <c r="H35" s="20"/>
      <c r="I35" s="20"/>
      <c r="J35" s="20">
        <f t="shared" si="0"/>
        <v>0</v>
      </c>
    </row>
    <row r="36" ht="117.75" customHeight="1" spans="1:10">
      <c r="A36" s="8" t="s">
        <v>242</v>
      </c>
      <c r="B36" s="9" t="s">
        <v>243</v>
      </c>
      <c r="C36" s="9" t="s">
        <v>192</v>
      </c>
      <c r="D36" s="9"/>
      <c r="E36" s="9" t="s">
        <v>244</v>
      </c>
      <c r="F36" s="8" t="s">
        <v>58</v>
      </c>
      <c r="G36" s="20">
        <v>6</v>
      </c>
      <c r="H36" s="20"/>
      <c r="I36" s="20">
        <v>929.56</v>
      </c>
      <c r="J36" s="20">
        <f t="shared" si="0"/>
        <v>5577.36</v>
      </c>
    </row>
    <row r="37" ht="117.75" customHeight="1" spans="1:10">
      <c r="A37" s="8" t="s">
        <v>245</v>
      </c>
      <c r="B37" s="9" t="s">
        <v>246</v>
      </c>
      <c r="C37" s="9" t="s">
        <v>247</v>
      </c>
      <c r="D37" s="9"/>
      <c r="E37" s="9" t="s">
        <v>248</v>
      </c>
      <c r="F37" s="8" t="s">
        <v>58</v>
      </c>
      <c r="G37" s="20">
        <v>1</v>
      </c>
      <c r="H37" s="20"/>
      <c r="I37" s="20">
        <v>1091.51</v>
      </c>
      <c r="J37" s="20">
        <f t="shared" si="0"/>
        <v>1091.51</v>
      </c>
    </row>
    <row r="38" ht="117.75" customHeight="1" spans="1:10">
      <c r="A38" s="8" t="s">
        <v>249</v>
      </c>
      <c r="B38" s="9" t="s">
        <v>250</v>
      </c>
      <c r="C38" s="9" t="s">
        <v>251</v>
      </c>
      <c r="D38" s="9"/>
      <c r="E38" s="9" t="s">
        <v>252</v>
      </c>
      <c r="F38" s="8" t="s">
        <v>58</v>
      </c>
      <c r="G38" s="20">
        <v>1</v>
      </c>
      <c r="H38" s="20"/>
      <c r="I38" s="20">
        <v>1091.51</v>
      </c>
      <c r="J38" s="20">
        <f t="shared" si="0"/>
        <v>1091.51</v>
      </c>
    </row>
    <row r="39" ht="130.5" customHeight="1" spans="1:10">
      <c r="A39" s="8" t="s">
        <v>253</v>
      </c>
      <c r="B39" s="9" t="s">
        <v>254</v>
      </c>
      <c r="C39" s="9" t="s">
        <v>255</v>
      </c>
      <c r="D39" s="9"/>
      <c r="E39" s="9" t="s">
        <v>256</v>
      </c>
      <c r="F39" s="8" t="s">
        <v>58</v>
      </c>
      <c r="G39" s="20">
        <v>4</v>
      </c>
      <c r="H39" s="20"/>
      <c r="I39" s="20">
        <v>226.61</v>
      </c>
      <c r="J39" s="20">
        <f t="shared" si="0"/>
        <v>906.44</v>
      </c>
    </row>
    <row r="40" ht="130.5" customHeight="1" spans="1:10">
      <c r="A40" s="8" t="s">
        <v>257</v>
      </c>
      <c r="B40" s="9" t="s">
        <v>258</v>
      </c>
      <c r="C40" s="9" t="s">
        <v>259</v>
      </c>
      <c r="D40" s="9"/>
      <c r="E40" s="9" t="s">
        <v>260</v>
      </c>
      <c r="F40" s="8" t="s">
        <v>58</v>
      </c>
      <c r="G40" s="20">
        <v>3</v>
      </c>
      <c r="H40" s="20"/>
      <c r="I40" s="20">
        <v>202.64</v>
      </c>
      <c r="J40" s="20">
        <f t="shared" si="0"/>
        <v>607.92</v>
      </c>
    </row>
    <row r="41" ht="117.75" customHeight="1" spans="1:10">
      <c r="A41" s="8" t="s">
        <v>261</v>
      </c>
      <c r="B41" s="9" t="s">
        <v>262</v>
      </c>
      <c r="C41" s="9" t="s">
        <v>263</v>
      </c>
      <c r="D41" s="9"/>
      <c r="E41" s="9" t="s">
        <v>264</v>
      </c>
      <c r="F41" s="8" t="s">
        <v>58</v>
      </c>
      <c r="G41" s="20">
        <v>1</v>
      </c>
      <c r="H41" s="20"/>
      <c r="I41" s="20">
        <v>6468</v>
      </c>
      <c r="J41" s="20">
        <f t="shared" si="0"/>
        <v>6468</v>
      </c>
    </row>
    <row r="42" ht="66.75" customHeight="1" spans="1:10">
      <c r="A42" s="8" t="s">
        <v>265</v>
      </c>
      <c r="B42" s="9" t="s">
        <v>266</v>
      </c>
      <c r="C42" s="9" t="s">
        <v>267</v>
      </c>
      <c r="D42" s="9"/>
      <c r="E42" s="9" t="s">
        <v>268</v>
      </c>
      <c r="F42" s="8" t="s">
        <v>67</v>
      </c>
      <c r="G42" s="20">
        <v>2</v>
      </c>
      <c r="H42" s="20"/>
      <c r="I42" s="20">
        <v>790.38</v>
      </c>
      <c r="J42" s="20">
        <f t="shared" si="0"/>
        <v>1580.76</v>
      </c>
    </row>
    <row r="43" ht="66.75" customHeight="1" spans="1:10">
      <c r="A43" s="8" t="s">
        <v>269</v>
      </c>
      <c r="B43" s="9" t="s">
        <v>270</v>
      </c>
      <c r="C43" s="9" t="s">
        <v>179</v>
      </c>
      <c r="D43" s="9"/>
      <c r="E43" s="9" t="s">
        <v>271</v>
      </c>
      <c r="F43" s="8" t="s">
        <v>67</v>
      </c>
      <c r="G43" s="20">
        <v>4</v>
      </c>
      <c r="H43" s="20"/>
      <c r="I43" s="20">
        <v>456.85</v>
      </c>
      <c r="J43" s="20">
        <f t="shared" si="0"/>
        <v>1827.4</v>
      </c>
    </row>
    <row r="44" ht="79.5" customHeight="1" spans="1:10">
      <c r="A44" s="8" t="s">
        <v>272</v>
      </c>
      <c r="B44" s="9" t="s">
        <v>273</v>
      </c>
      <c r="C44" s="9" t="s">
        <v>179</v>
      </c>
      <c r="D44" s="9"/>
      <c r="E44" s="9" t="s">
        <v>274</v>
      </c>
      <c r="F44" s="8" t="s">
        <v>67</v>
      </c>
      <c r="G44" s="20">
        <v>1</v>
      </c>
      <c r="H44" s="20"/>
      <c r="I44" s="20">
        <v>2244.14</v>
      </c>
      <c r="J44" s="20">
        <f t="shared" si="0"/>
        <v>2244.14</v>
      </c>
    </row>
    <row r="45" ht="66.75" customHeight="1" spans="1:10">
      <c r="A45" s="8" t="s">
        <v>275</v>
      </c>
      <c r="B45" s="9" t="s">
        <v>276</v>
      </c>
      <c r="C45" s="9" t="s">
        <v>179</v>
      </c>
      <c r="D45" s="9"/>
      <c r="E45" s="9" t="s">
        <v>277</v>
      </c>
      <c r="F45" s="8" t="s">
        <v>67</v>
      </c>
      <c r="G45" s="20">
        <v>1</v>
      </c>
      <c r="H45" s="20"/>
      <c r="I45" s="20">
        <v>967</v>
      </c>
      <c r="J45" s="20">
        <f t="shared" si="0"/>
        <v>967</v>
      </c>
    </row>
    <row r="46" ht="79.5" customHeight="1" spans="1:10">
      <c r="A46" s="8" t="s">
        <v>278</v>
      </c>
      <c r="B46" s="9" t="s">
        <v>279</v>
      </c>
      <c r="C46" s="9" t="s">
        <v>179</v>
      </c>
      <c r="D46" s="9"/>
      <c r="E46" s="9" t="s">
        <v>280</v>
      </c>
      <c r="F46" s="8" t="s">
        <v>67</v>
      </c>
      <c r="G46" s="20">
        <v>1</v>
      </c>
      <c r="H46" s="20"/>
      <c r="I46" s="20">
        <v>1941.88</v>
      </c>
      <c r="J46" s="20">
        <f t="shared" si="0"/>
        <v>1941.88</v>
      </c>
    </row>
    <row r="47" ht="66.75" customHeight="1" spans="1:10">
      <c r="A47" s="8" t="s">
        <v>281</v>
      </c>
      <c r="B47" s="9" t="s">
        <v>282</v>
      </c>
      <c r="C47" s="9" t="s">
        <v>179</v>
      </c>
      <c r="D47" s="9"/>
      <c r="E47" s="9" t="s">
        <v>283</v>
      </c>
      <c r="F47" s="8" t="s">
        <v>67</v>
      </c>
      <c r="G47" s="20">
        <v>1</v>
      </c>
      <c r="H47" s="20"/>
      <c r="I47" s="20">
        <v>252.15</v>
      </c>
      <c r="J47" s="20">
        <f t="shared" si="0"/>
        <v>252.15</v>
      </c>
    </row>
    <row r="48" ht="66.75" customHeight="1" spans="1:10">
      <c r="A48" s="8" t="s">
        <v>284</v>
      </c>
      <c r="B48" s="9" t="s">
        <v>285</v>
      </c>
      <c r="C48" s="9" t="s">
        <v>179</v>
      </c>
      <c r="D48" s="9"/>
      <c r="E48" s="9" t="s">
        <v>286</v>
      </c>
      <c r="F48" s="8" t="s">
        <v>67</v>
      </c>
      <c r="G48" s="20">
        <v>2</v>
      </c>
      <c r="H48" s="20"/>
      <c r="I48" s="20">
        <v>160.84</v>
      </c>
      <c r="J48" s="20">
        <f t="shared" si="0"/>
        <v>321.68</v>
      </c>
    </row>
    <row r="49" ht="66.75" customHeight="1" spans="1:10">
      <c r="A49" s="8" t="s">
        <v>287</v>
      </c>
      <c r="B49" s="9" t="s">
        <v>288</v>
      </c>
      <c r="C49" s="9" t="s">
        <v>179</v>
      </c>
      <c r="D49" s="9"/>
      <c r="E49" s="9" t="s">
        <v>289</v>
      </c>
      <c r="F49" s="8" t="s">
        <v>67</v>
      </c>
      <c r="G49" s="20">
        <v>6</v>
      </c>
      <c r="H49" s="20"/>
      <c r="I49" s="20">
        <v>412.75</v>
      </c>
      <c r="J49" s="20">
        <f t="shared" si="0"/>
        <v>2476.5</v>
      </c>
    </row>
    <row r="50" ht="28.5" customHeight="1" spans="1:10">
      <c r="A50" s="8" t="s">
        <v>290</v>
      </c>
      <c r="B50" s="9" t="s">
        <v>291</v>
      </c>
      <c r="C50" s="9" t="s">
        <v>292</v>
      </c>
      <c r="D50" s="9"/>
      <c r="E50" s="9" t="s">
        <v>293</v>
      </c>
      <c r="F50" s="8" t="s">
        <v>154</v>
      </c>
      <c r="G50" s="20">
        <v>3.89</v>
      </c>
      <c r="H50" s="20"/>
      <c r="I50" s="20">
        <v>257.97</v>
      </c>
      <c r="J50" s="20">
        <f t="shared" si="0"/>
        <v>1003.5033</v>
      </c>
    </row>
    <row r="51" ht="232.5" customHeight="1" spans="1:10">
      <c r="A51" s="8" t="s">
        <v>294</v>
      </c>
      <c r="B51" s="9" t="s">
        <v>295</v>
      </c>
      <c r="C51" s="9" t="s">
        <v>157</v>
      </c>
      <c r="D51" s="9"/>
      <c r="E51" s="9" t="s">
        <v>158</v>
      </c>
      <c r="F51" s="8" t="s">
        <v>154</v>
      </c>
      <c r="G51" s="20">
        <v>11.75</v>
      </c>
      <c r="H51" s="20"/>
      <c r="I51" s="20">
        <v>199.11</v>
      </c>
      <c r="J51" s="20">
        <f t="shared" si="0"/>
        <v>2339.5425</v>
      </c>
    </row>
    <row r="52" ht="245.25" customHeight="1" spans="1:10">
      <c r="A52" s="8" t="s">
        <v>296</v>
      </c>
      <c r="B52" s="9" t="s">
        <v>297</v>
      </c>
      <c r="C52" s="9" t="s">
        <v>157</v>
      </c>
      <c r="D52" s="9"/>
      <c r="E52" s="9" t="s">
        <v>298</v>
      </c>
      <c r="F52" s="8" t="s">
        <v>154</v>
      </c>
      <c r="G52" s="20">
        <v>55.41</v>
      </c>
      <c r="H52" s="20"/>
      <c r="I52" s="20">
        <v>137.52</v>
      </c>
      <c r="J52" s="20">
        <f t="shared" si="0"/>
        <v>7619.9832</v>
      </c>
    </row>
    <row r="53" ht="232.5" customHeight="1" spans="1:10">
      <c r="A53" s="8" t="s">
        <v>299</v>
      </c>
      <c r="B53" s="9" t="s">
        <v>300</v>
      </c>
      <c r="C53" s="9" t="s">
        <v>157</v>
      </c>
      <c r="D53" s="9"/>
      <c r="E53" s="9" t="s">
        <v>301</v>
      </c>
      <c r="F53" s="8" t="s">
        <v>154</v>
      </c>
      <c r="G53" s="20">
        <v>256.45</v>
      </c>
      <c r="H53" s="20"/>
      <c r="I53" s="20">
        <v>179.6</v>
      </c>
      <c r="J53" s="20">
        <f t="shared" si="0"/>
        <v>46058.42</v>
      </c>
    </row>
    <row r="54" ht="54" customHeight="1" spans="1:10">
      <c r="A54" s="8" t="s">
        <v>302</v>
      </c>
      <c r="B54" s="9" t="s">
        <v>303</v>
      </c>
      <c r="C54" s="9" t="s">
        <v>167</v>
      </c>
      <c r="D54" s="9"/>
      <c r="E54" s="9" t="s">
        <v>168</v>
      </c>
      <c r="F54" s="8" t="s">
        <v>154</v>
      </c>
      <c r="G54" s="20">
        <v>1.5</v>
      </c>
      <c r="H54" s="20"/>
      <c r="I54" s="20">
        <v>419.1</v>
      </c>
      <c r="J54" s="20">
        <f t="shared" si="0"/>
        <v>628.65</v>
      </c>
    </row>
    <row r="55" ht="18" customHeight="1" spans="1:10">
      <c r="A55" s="8" t="s">
        <v>304</v>
      </c>
      <c r="B55" s="9" t="s">
        <v>305</v>
      </c>
      <c r="C55" s="9" t="s">
        <v>220</v>
      </c>
      <c r="D55" s="9"/>
      <c r="E55" s="9"/>
      <c r="F55" s="8" t="s">
        <v>222</v>
      </c>
      <c r="G55" s="20">
        <v>1</v>
      </c>
      <c r="H55" s="20"/>
      <c r="I55" s="20">
        <v>2234.1</v>
      </c>
      <c r="J55" s="20">
        <f t="shared" si="0"/>
        <v>2234.1</v>
      </c>
    </row>
    <row r="56" ht="18" customHeight="1" spans="1:10">
      <c r="A56" s="8"/>
      <c r="B56" s="9"/>
      <c r="C56" s="9" t="s">
        <v>306</v>
      </c>
      <c r="D56" s="9"/>
      <c r="E56" s="9"/>
      <c r="F56" s="8"/>
      <c r="G56" s="20"/>
      <c r="H56" s="20"/>
      <c r="I56" s="20"/>
      <c r="J56" s="20">
        <f t="shared" si="0"/>
        <v>0</v>
      </c>
    </row>
    <row r="57" ht="156" customHeight="1" spans="1:10">
      <c r="A57" s="8" t="s">
        <v>307</v>
      </c>
      <c r="B57" s="9" t="s">
        <v>308</v>
      </c>
      <c r="C57" s="9" t="s">
        <v>309</v>
      </c>
      <c r="D57" s="9"/>
      <c r="E57" s="9" t="s">
        <v>310</v>
      </c>
      <c r="F57" s="8" t="s">
        <v>58</v>
      </c>
      <c r="G57" s="20">
        <v>3</v>
      </c>
      <c r="H57" s="20"/>
      <c r="I57" s="20">
        <v>18041.02</v>
      </c>
      <c r="J57" s="20">
        <f t="shared" si="0"/>
        <v>54123.06</v>
      </c>
    </row>
    <row r="58" ht="194.25" customHeight="1" spans="1:10">
      <c r="A58" s="8" t="s">
        <v>311</v>
      </c>
      <c r="B58" s="9" t="s">
        <v>312</v>
      </c>
      <c r="C58" s="9" t="s">
        <v>313</v>
      </c>
      <c r="D58" s="9"/>
      <c r="E58" s="9" t="s">
        <v>314</v>
      </c>
      <c r="F58" s="8" t="s">
        <v>58</v>
      </c>
      <c r="G58" s="20">
        <v>1</v>
      </c>
      <c r="H58" s="20"/>
      <c r="I58" s="20">
        <v>4958.72</v>
      </c>
      <c r="J58" s="20">
        <f t="shared" si="0"/>
        <v>4958.72</v>
      </c>
    </row>
    <row r="59" ht="156" customHeight="1" spans="1:10">
      <c r="A59" s="8" t="s">
        <v>315</v>
      </c>
      <c r="B59" s="9" t="s">
        <v>316</v>
      </c>
      <c r="C59" s="9" t="s">
        <v>317</v>
      </c>
      <c r="D59" s="9"/>
      <c r="E59" s="9" t="s">
        <v>318</v>
      </c>
      <c r="F59" s="8" t="s">
        <v>58</v>
      </c>
      <c r="G59" s="20">
        <v>6</v>
      </c>
      <c r="H59" s="20"/>
      <c r="I59" s="20">
        <v>4464.87</v>
      </c>
      <c r="J59" s="20">
        <f t="shared" si="0"/>
        <v>26789.22</v>
      </c>
    </row>
    <row r="60" ht="156" customHeight="1" spans="1:10">
      <c r="A60" s="8" t="s">
        <v>319</v>
      </c>
      <c r="B60" s="9" t="s">
        <v>320</v>
      </c>
      <c r="C60" s="9" t="s">
        <v>321</v>
      </c>
      <c r="D60" s="9"/>
      <c r="E60" s="9" t="s">
        <v>322</v>
      </c>
      <c r="F60" s="8" t="s">
        <v>58</v>
      </c>
      <c r="G60" s="20">
        <v>10</v>
      </c>
      <c r="H60" s="20"/>
      <c r="I60" s="20">
        <v>4464.86</v>
      </c>
      <c r="J60" s="20">
        <f t="shared" si="0"/>
        <v>44648.6</v>
      </c>
    </row>
    <row r="61" ht="309" customHeight="1" spans="1:10">
      <c r="A61" s="8" t="s">
        <v>323</v>
      </c>
      <c r="B61" s="9" t="s">
        <v>324</v>
      </c>
      <c r="C61" s="9" t="s">
        <v>325</v>
      </c>
      <c r="D61" s="9"/>
      <c r="E61" s="9" t="s">
        <v>326</v>
      </c>
      <c r="F61" s="8" t="s">
        <v>58</v>
      </c>
      <c r="G61" s="20">
        <v>1</v>
      </c>
      <c r="H61" s="20"/>
      <c r="I61" s="20">
        <v>20094.25</v>
      </c>
      <c r="J61" s="20">
        <f t="shared" si="0"/>
        <v>20094.25</v>
      </c>
    </row>
    <row r="62" ht="309" customHeight="1" spans="1:10">
      <c r="A62" s="8" t="s">
        <v>327</v>
      </c>
      <c r="B62" s="9" t="s">
        <v>328</v>
      </c>
      <c r="C62" s="9" t="s">
        <v>329</v>
      </c>
      <c r="D62" s="9"/>
      <c r="E62" s="9" t="s">
        <v>330</v>
      </c>
      <c r="F62" s="8" t="s">
        <v>58</v>
      </c>
      <c r="G62" s="20">
        <v>1</v>
      </c>
      <c r="H62" s="20"/>
      <c r="I62" s="20">
        <v>45751.89</v>
      </c>
      <c r="J62" s="20">
        <f t="shared" si="0"/>
        <v>45751.89</v>
      </c>
    </row>
    <row r="63" ht="18" customHeight="1" spans="1:10">
      <c r="A63" s="8" t="s">
        <v>331</v>
      </c>
      <c r="B63" s="9" t="s">
        <v>332</v>
      </c>
      <c r="C63" s="9" t="s">
        <v>220</v>
      </c>
      <c r="D63" s="9"/>
      <c r="E63" s="9"/>
      <c r="F63" s="8" t="s">
        <v>222</v>
      </c>
      <c r="G63" s="20">
        <v>1</v>
      </c>
      <c r="H63" s="20"/>
      <c r="I63" s="20">
        <v>928.33</v>
      </c>
      <c r="J63" s="20">
        <f t="shared" si="0"/>
        <v>928.33</v>
      </c>
    </row>
    <row r="64" ht="18" customHeight="1" spans="1:10">
      <c r="A64" s="8"/>
      <c r="B64" s="9"/>
      <c r="C64" s="9" t="s">
        <v>333</v>
      </c>
      <c r="D64" s="9"/>
      <c r="E64" s="9"/>
      <c r="F64" s="8"/>
      <c r="G64" s="20"/>
      <c r="H64" s="20"/>
      <c r="I64" s="20"/>
      <c r="J64" s="20">
        <f t="shared" si="0"/>
        <v>0</v>
      </c>
    </row>
    <row r="65" ht="79.5" customHeight="1" spans="1:10">
      <c r="A65" s="8" t="s">
        <v>334</v>
      </c>
      <c r="B65" s="9" t="s">
        <v>335</v>
      </c>
      <c r="C65" s="9" t="s">
        <v>336</v>
      </c>
      <c r="D65" s="9"/>
      <c r="E65" s="9" t="s">
        <v>337</v>
      </c>
      <c r="F65" s="8" t="s">
        <v>89</v>
      </c>
      <c r="G65" s="20">
        <v>58.85</v>
      </c>
      <c r="H65" s="20"/>
      <c r="I65" s="20">
        <v>26.82</v>
      </c>
      <c r="J65" s="20">
        <f t="shared" si="0"/>
        <v>1578.357</v>
      </c>
    </row>
    <row r="66" ht="79.5" customHeight="1" spans="1:10">
      <c r="A66" s="8" t="s">
        <v>338</v>
      </c>
      <c r="B66" s="9" t="s">
        <v>339</v>
      </c>
      <c r="C66" s="9" t="s">
        <v>336</v>
      </c>
      <c r="D66" s="9"/>
      <c r="E66" s="9" t="s">
        <v>340</v>
      </c>
      <c r="F66" s="8" t="s">
        <v>89</v>
      </c>
      <c r="G66" s="20">
        <v>10.69</v>
      </c>
      <c r="H66" s="20"/>
      <c r="I66" s="20">
        <v>32.06</v>
      </c>
      <c r="J66" s="20">
        <f t="shared" si="0"/>
        <v>342.7214</v>
      </c>
    </row>
    <row r="67" ht="79.5" customHeight="1" spans="1:10">
      <c r="A67" s="8" t="s">
        <v>341</v>
      </c>
      <c r="B67" s="9" t="s">
        <v>342</v>
      </c>
      <c r="C67" s="9" t="s">
        <v>336</v>
      </c>
      <c r="D67" s="9"/>
      <c r="E67" s="9" t="s">
        <v>343</v>
      </c>
      <c r="F67" s="8" t="s">
        <v>89</v>
      </c>
      <c r="G67" s="20">
        <v>62.65</v>
      </c>
      <c r="H67" s="20"/>
      <c r="I67" s="20">
        <v>39.62</v>
      </c>
      <c r="J67" s="20">
        <f t="shared" si="0"/>
        <v>2482.193</v>
      </c>
    </row>
    <row r="68" ht="79.5" customHeight="1" spans="1:10">
      <c r="A68" s="8" t="s">
        <v>344</v>
      </c>
      <c r="B68" s="9" t="s">
        <v>345</v>
      </c>
      <c r="C68" s="9" t="s">
        <v>336</v>
      </c>
      <c r="D68" s="9"/>
      <c r="E68" s="9" t="s">
        <v>346</v>
      </c>
      <c r="F68" s="8" t="s">
        <v>89</v>
      </c>
      <c r="G68" s="20">
        <v>18.49</v>
      </c>
      <c r="H68" s="20"/>
      <c r="I68" s="20">
        <v>54.06</v>
      </c>
      <c r="J68" s="20">
        <f t="shared" si="0"/>
        <v>999.5694</v>
      </c>
    </row>
    <row r="69" ht="79.5" customHeight="1" spans="1:10">
      <c r="A69" s="8" t="s">
        <v>347</v>
      </c>
      <c r="B69" s="9" t="s">
        <v>348</v>
      </c>
      <c r="C69" s="9" t="s">
        <v>336</v>
      </c>
      <c r="D69" s="9"/>
      <c r="E69" s="9" t="s">
        <v>349</v>
      </c>
      <c r="F69" s="8" t="s">
        <v>89</v>
      </c>
      <c r="G69" s="20">
        <v>5.56</v>
      </c>
      <c r="H69" s="20"/>
      <c r="I69" s="20">
        <v>81.97</v>
      </c>
      <c r="J69" s="20">
        <f t="shared" si="0"/>
        <v>455.7532</v>
      </c>
    </row>
    <row r="70" ht="79.5" customHeight="1" spans="1:10">
      <c r="A70" s="8" t="s">
        <v>350</v>
      </c>
      <c r="B70" s="9" t="s">
        <v>351</v>
      </c>
      <c r="C70" s="9" t="s">
        <v>336</v>
      </c>
      <c r="D70" s="9"/>
      <c r="E70" s="9" t="s">
        <v>352</v>
      </c>
      <c r="F70" s="8" t="s">
        <v>89</v>
      </c>
      <c r="G70" s="20">
        <v>0.5</v>
      </c>
      <c r="H70" s="20"/>
      <c r="I70" s="20">
        <v>74.79</v>
      </c>
      <c r="J70" s="20">
        <f t="shared" si="0"/>
        <v>37.395</v>
      </c>
    </row>
    <row r="71" ht="79.5" customHeight="1" spans="1:10">
      <c r="A71" s="8" t="s">
        <v>353</v>
      </c>
      <c r="B71" s="9" t="s">
        <v>354</v>
      </c>
      <c r="C71" s="9" t="s">
        <v>336</v>
      </c>
      <c r="D71" s="9"/>
      <c r="E71" s="9" t="s">
        <v>355</v>
      </c>
      <c r="F71" s="8" t="s">
        <v>89</v>
      </c>
      <c r="G71" s="20">
        <v>24.2</v>
      </c>
      <c r="H71" s="20"/>
      <c r="I71" s="20">
        <v>92.95</v>
      </c>
      <c r="J71" s="20">
        <f t="shared" si="0"/>
        <v>2249.39</v>
      </c>
    </row>
    <row r="72" ht="79.5" customHeight="1" spans="1:10">
      <c r="A72" s="8" t="s">
        <v>356</v>
      </c>
      <c r="B72" s="9" t="s">
        <v>357</v>
      </c>
      <c r="C72" s="9" t="s">
        <v>336</v>
      </c>
      <c r="D72" s="9"/>
      <c r="E72" s="9" t="s">
        <v>358</v>
      </c>
      <c r="F72" s="8" t="s">
        <v>89</v>
      </c>
      <c r="G72" s="20">
        <v>3.43</v>
      </c>
      <c r="H72" s="20"/>
      <c r="I72" s="20">
        <v>96.26</v>
      </c>
      <c r="J72" s="20">
        <f t="shared" ref="J72:J86" si="1">G72*I72</f>
        <v>330.1718</v>
      </c>
    </row>
    <row r="73" ht="79.5" customHeight="1" spans="1:10">
      <c r="A73" s="8" t="s">
        <v>359</v>
      </c>
      <c r="B73" s="9" t="s">
        <v>360</v>
      </c>
      <c r="C73" s="9" t="s">
        <v>336</v>
      </c>
      <c r="D73" s="9"/>
      <c r="E73" s="9" t="s">
        <v>361</v>
      </c>
      <c r="F73" s="8" t="s">
        <v>89</v>
      </c>
      <c r="G73" s="20">
        <v>10.42</v>
      </c>
      <c r="H73" s="20"/>
      <c r="I73" s="20">
        <v>124.4</v>
      </c>
      <c r="J73" s="20">
        <f t="shared" si="1"/>
        <v>1296.248</v>
      </c>
    </row>
    <row r="74" ht="143.25" customHeight="1" spans="1:10">
      <c r="A74" s="8" t="s">
        <v>362</v>
      </c>
      <c r="B74" s="9" t="s">
        <v>363</v>
      </c>
      <c r="C74" s="9" t="s">
        <v>364</v>
      </c>
      <c r="D74" s="9"/>
      <c r="E74" s="9" t="s">
        <v>365</v>
      </c>
      <c r="F74" s="8" t="s">
        <v>89</v>
      </c>
      <c r="G74" s="20">
        <v>124.65</v>
      </c>
      <c r="H74" s="20"/>
      <c r="I74" s="20">
        <v>28.12</v>
      </c>
      <c r="J74" s="20">
        <f t="shared" si="1"/>
        <v>3505.158</v>
      </c>
    </row>
    <row r="75" ht="41.25" customHeight="1" spans="1:10">
      <c r="A75" s="8" t="s">
        <v>366</v>
      </c>
      <c r="B75" s="9" t="s">
        <v>367</v>
      </c>
      <c r="C75" s="9" t="s">
        <v>368</v>
      </c>
      <c r="D75" s="9"/>
      <c r="E75" s="9" t="s">
        <v>369</v>
      </c>
      <c r="F75" s="8" t="s">
        <v>67</v>
      </c>
      <c r="G75" s="20">
        <v>4</v>
      </c>
      <c r="H75" s="20"/>
      <c r="I75" s="20">
        <v>146.83</v>
      </c>
      <c r="J75" s="20">
        <f t="shared" si="1"/>
        <v>587.32</v>
      </c>
    </row>
    <row r="76" ht="41.25" customHeight="1" spans="1:10">
      <c r="A76" s="8" t="s">
        <v>370</v>
      </c>
      <c r="B76" s="9" t="s">
        <v>371</v>
      </c>
      <c r="C76" s="9" t="s">
        <v>368</v>
      </c>
      <c r="D76" s="9"/>
      <c r="E76" s="9" t="s">
        <v>372</v>
      </c>
      <c r="F76" s="8" t="s">
        <v>67</v>
      </c>
      <c r="G76" s="20">
        <v>1</v>
      </c>
      <c r="H76" s="20"/>
      <c r="I76" s="20">
        <v>146.83</v>
      </c>
      <c r="J76" s="20">
        <f t="shared" si="1"/>
        <v>146.83</v>
      </c>
    </row>
    <row r="77" ht="41.25" customHeight="1" spans="1:10">
      <c r="A77" s="8" t="s">
        <v>373</v>
      </c>
      <c r="B77" s="9" t="s">
        <v>374</v>
      </c>
      <c r="C77" s="9" t="s">
        <v>368</v>
      </c>
      <c r="D77" s="9"/>
      <c r="E77" s="9" t="s">
        <v>375</v>
      </c>
      <c r="F77" s="8" t="s">
        <v>67</v>
      </c>
      <c r="G77" s="20">
        <v>1</v>
      </c>
      <c r="H77" s="20"/>
      <c r="I77" s="20">
        <v>151.06</v>
      </c>
      <c r="J77" s="20">
        <f t="shared" si="1"/>
        <v>151.06</v>
      </c>
    </row>
    <row r="78" ht="41.25" customHeight="1" spans="1:10">
      <c r="A78" s="8" t="s">
        <v>376</v>
      </c>
      <c r="B78" s="9" t="s">
        <v>377</v>
      </c>
      <c r="C78" s="9" t="s">
        <v>368</v>
      </c>
      <c r="D78" s="9"/>
      <c r="E78" s="9" t="s">
        <v>378</v>
      </c>
      <c r="F78" s="8" t="s">
        <v>67</v>
      </c>
      <c r="G78" s="20">
        <v>1</v>
      </c>
      <c r="H78" s="20"/>
      <c r="I78" s="20">
        <v>182.51</v>
      </c>
      <c r="J78" s="20">
        <f t="shared" si="1"/>
        <v>182.51</v>
      </c>
    </row>
    <row r="79" ht="41.25" customHeight="1" spans="1:10">
      <c r="A79" s="8" t="s">
        <v>379</v>
      </c>
      <c r="B79" s="9" t="s">
        <v>380</v>
      </c>
      <c r="C79" s="9" t="s">
        <v>368</v>
      </c>
      <c r="D79" s="9"/>
      <c r="E79" s="9" t="s">
        <v>381</v>
      </c>
      <c r="F79" s="8" t="s">
        <v>67</v>
      </c>
      <c r="G79" s="20">
        <v>1</v>
      </c>
      <c r="H79" s="20"/>
      <c r="I79" s="20">
        <v>215.51</v>
      </c>
      <c r="J79" s="20">
        <f t="shared" si="1"/>
        <v>215.51</v>
      </c>
    </row>
    <row r="80" ht="41.25" customHeight="1" spans="1:10">
      <c r="A80" s="8" t="s">
        <v>382</v>
      </c>
      <c r="B80" s="9" t="s">
        <v>383</v>
      </c>
      <c r="C80" s="9" t="s">
        <v>368</v>
      </c>
      <c r="D80" s="9"/>
      <c r="E80" s="9" t="s">
        <v>384</v>
      </c>
      <c r="F80" s="8" t="s">
        <v>67</v>
      </c>
      <c r="G80" s="20">
        <v>3</v>
      </c>
      <c r="H80" s="20"/>
      <c r="I80" s="20">
        <v>215.51</v>
      </c>
      <c r="J80" s="20">
        <f t="shared" si="1"/>
        <v>646.53</v>
      </c>
    </row>
    <row r="81" ht="41.25" customHeight="1" spans="1:10">
      <c r="A81" s="8" t="s">
        <v>385</v>
      </c>
      <c r="B81" s="9" t="s">
        <v>386</v>
      </c>
      <c r="C81" s="9" t="s">
        <v>368</v>
      </c>
      <c r="D81" s="9"/>
      <c r="E81" s="9" t="s">
        <v>387</v>
      </c>
      <c r="F81" s="8" t="s">
        <v>67</v>
      </c>
      <c r="G81" s="20">
        <v>2</v>
      </c>
      <c r="H81" s="20"/>
      <c r="I81" s="20">
        <v>233.05</v>
      </c>
      <c r="J81" s="20">
        <f t="shared" si="1"/>
        <v>466.1</v>
      </c>
    </row>
    <row r="82" ht="41.25" customHeight="1" spans="1:10">
      <c r="A82" s="8" t="s">
        <v>388</v>
      </c>
      <c r="B82" s="9" t="s">
        <v>389</v>
      </c>
      <c r="C82" s="9" t="s">
        <v>368</v>
      </c>
      <c r="D82" s="9"/>
      <c r="E82" s="9" t="s">
        <v>390</v>
      </c>
      <c r="F82" s="8" t="s">
        <v>67</v>
      </c>
      <c r="G82" s="20">
        <v>1</v>
      </c>
      <c r="H82" s="20"/>
      <c r="I82" s="20">
        <v>377.05</v>
      </c>
      <c r="J82" s="20">
        <f t="shared" si="1"/>
        <v>377.05</v>
      </c>
    </row>
    <row r="83" ht="18" customHeight="1" spans="1:10">
      <c r="A83" s="8" t="s">
        <v>391</v>
      </c>
      <c r="B83" s="9" t="s">
        <v>392</v>
      </c>
      <c r="C83" s="9" t="s">
        <v>220</v>
      </c>
      <c r="D83" s="9"/>
      <c r="E83" s="9"/>
      <c r="F83" s="8" t="s">
        <v>222</v>
      </c>
      <c r="G83" s="20">
        <v>1</v>
      </c>
      <c r="H83" s="20"/>
      <c r="I83" s="20">
        <v>124.12</v>
      </c>
      <c r="J83" s="20">
        <f t="shared" si="1"/>
        <v>124.12</v>
      </c>
    </row>
    <row r="84" ht="18" customHeight="1" spans="1:10">
      <c r="A84" s="8" t="s">
        <v>393</v>
      </c>
      <c r="B84" s="9" t="s">
        <v>394</v>
      </c>
      <c r="C84" s="9" t="s">
        <v>395</v>
      </c>
      <c r="D84" s="9"/>
      <c r="E84" s="9"/>
      <c r="F84" s="8" t="s">
        <v>222</v>
      </c>
      <c r="G84" s="20">
        <v>1</v>
      </c>
      <c r="H84" s="20"/>
      <c r="I84" s="20">
        <v>172.68</v>
      </c>
      <c r="J84" s="20">
        <f t="shared" si="1"/>
        <v>172.68</v>
      </c>
    </row>
    <row r="85" ht="18" customHeight="1" spans="1:10">
      <c r="A85" s="8"/>
      <c r="B85" s="9"/>
      <c r="C85" s="9" t="s">
        <v>396</v>
      </c>
      <c r="D85" s="9"/>
      <c r="E85" s="9"/>
      <c r="F85" s="8"/>
      <c r="G85" s="20"/>
      <c r="H85" s="20"/>
      <c r="I85" s="20"/>
      <c r="J85" s="20">
        <f t="shared" si="1"/>
        <v>0</v>
      </c>
    </row>
    <row r="86" ht="54" customHeight="1" spans="1:10">
      <c r="A86" s="8" t="s">
        <v>397</v>
      </c>
      <c r="B86" s="9" t="s">
        <v>398</v>
      </c>
      <c r="C86" s="9" t="s">
        <v>399</v>
      </c>
      <c r="D86" s="9"/>
      <c r="E86" s="9" t="s">
        <v>400</v>
      </c>
      <c r="F86" s="8" t="s">
        <v>154</v>
      </c>
      <c r="G86" s="20">
        <v>13</v>
      </c>
      <c r="H86" s="20"/>
      <c r="I86" s="20">
        <v>314.71</v>
      </c>
      <c r="J86" s="20">
        <f t="shared" si="1"/>
        <v>4091.23</v>
      </c>
    </row>
    <row r="87" s="1" customFormat="1" ht="21" customHeight="1" spans="1:10">
      <c r="A87" s="11" t="s">
        <v>147</v>
      </c>
      <c r="B87" s="11"/>
      <c r="C87" s="11"/>
      <c r="D87" s="11"/>
      <c r="E87" s="11"/>
      <c r="F87" s="11"/>
      <c r="G87" s="12"/>
      <c r="H87" s="12"/>
      <c r="I87" s="12"/>
      <c r="J87" s="13">
        <f>SUM(J8:J86)</f>
        <v>364418.0125</v>
      </c>
    </row>
  </sheetData>
  <mergeCells count="176">
    <mergeCell ref="A1:J1"/>
    <mergeCell ref="A2:C2"/>
    <mergeCell ref="D2:G2"/>
    <mergeCell ref="H2:J2"/>
    <mergeCell ref="I3:J3"/>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C44:D44"/>
    <mergeCell ref="G44:H44"/>
    <mergeCell ref="C45:D45"/>
    <mergeCell ref="G45:H45"/>
    <mergeCell ref="C46:D46"/>
    <mergeCell ref="G46:H46"/>
    <mergeCell ref="C47:D47"/>
    <mergeCell ref="G47:H47"/>
    <mergeCell ref="C48:D48"/>
    <mergeCell ref="G48:H48"/>
    <mergeCell ref="C49:D49"/>
    <mergeCell ref="G49:H49"/>
    <mergeCell ref="C50:D50"/>
    <mergeCell ref="G50:H50"/>
    <mergeCell ref="C51:D51"/>
    <mergeCell ref="G51:H51"/>
    <mergeCell ref="C52:D52"/>
    <mergeCell ref="G52:H52"/>
    <mergeCell ref="C53:D53"/>
    <mergeCell ref="G53:H53"/>
    <mergeCell ref="C54:D54"/>
    <mergeCell ref="G54:H54"/>
    <mergeCell ref="C55:D55"/>
    <mergeCell ref="G55:H55"/>
    <mergeCell ref="C56:D56"/>
    <mergeCell ref="G56:H56"/>
    <mergeCell ref="C57:D57"/>
    <mergeCell ref="G57:H57"/>
    <mergeCell ref="C58:D58"/>
    <mergeCell ref="G58:H58"/>
    <mergeCell ref="C59:D59"/>
    <mergeCell ref="G59:H59"/>
    <mergeCell ref="C60:D60"/>
    <mergeCell ref="G60:H60"/>
    <mergeCell ref="C61:D61"/>
    <mergeCell ref="G61:H61"/>
    <mergeCell ref="C62:D62"/>
    <mergeCell ref="G62:H62"/>
    <mergeCell ref="C63:D63"/>
    <mergeCell ref="G63:H63"/>
    <mergeCell ref="C64:D64"/>
    <mergeCell ref="G64:H64"/>
    <mergeCell ref="C65:D65"/>
    <mergeCell ref="G65:H65"/>
    <mergeCell ref="C66:D66"/>
    <mergeCell ref="G66:H66"/>
    <mergeCell ref="C67:D67"/>
    <mergeCell ref="G67:H67"/>
    <mergeCell ref="C68:D68"/>
    <mergeCell ref="G68:H68"/>
    <mergeCell ref="C69:D69"/>
    <mergeCell ref="G69:H69"/>
    <mergeCell ref="C70:D70"/>
    <mergeCell ref="G70:H70"/>
    <mergeCell ref="C71:D71"/>
    <mergeCell ref="G71:H71"/>
    <mergeCell ref="C72:D72"/>
    <mergeCell ref="G72:H72"/>
    <mergeCell ref="C73:D73"/>
    <mergeCell ref="G73:H73"/>
    <mergeCell ref="C74:D74"/>
    <mergeCell ref="G74:H74"/>
    <mergeCell ref="C75:D75"/>
    <mergeCell ref="G75:H75"/>
    <mergeCell ref="C76:D76"/>
    <mergeCell ref="G76:H76"/>
    <mergeCell ref="C77:D77"/>
    <mergeCell ref="G77:H77"/>
    <mergeCell ref="C78:D78"/>
    <mergeCell ref="G78:H78"/>
    <mergeCell ref="C79:D79"/>
    <mergeCell ref="G79:H79"/>
    <mergeCell ref="C80:D80"/>
    <mergeCell ref="G80:H80"/>
    <mergeCell ref="C81:D81"/>
    <mergeCell ref="G81:H81"/>
    <mergeCell ref="C82:D82"/>
    <mergeCell ref="G82:H82"/>
    <mergeCell ref="C83:D83"/>
    <mergeCell ref="G83:H83"/>
    <mergeCell ref="C84:D84"/>
    <mergeCell ref="G84:H84"/>
    <mergeCell ref="C85:D85"/>
    <mergeCell ref="G85:H85"/>
    <mergeCell ref="C86:D86"/>
    <mergeCell ref="G86:H86"/>
    <mergeCell ref="A87:I87"/>
    <mergeCell ref="A3:A4"/>
    <mergeCell ref="B3:B4"/>
    <mergeCell ref="E3:E4"/>
    <mergeCell ref="F3:F4"/>
    <mergeCell ref="C3:D4"/>
    <mergeCell ref="G3:H4"/>
  </mergeCells>
  <printOptions horizontalCentered="1"/>
  <pageMargins left="0.302777777777778" right="0.302777777777778" top="0.196527777777778" bottom="0.196527777777778" header="0.751388888888889" footer="0"/>
  <pageSetup paperSize="9" scale="96" fitToHeight="0"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56"/>
  <sheetViews>
    <sheetView showGridLines="0" workbookViewId="0">
      <pane ySplit="4" topLeftCell="A5" activePane="bottomLeft" state="frozen"/>
      <selection/>
      <selection pane="bottomLeft" activeCell="I3" sqref="$A3:$XFD4"/>
    </sheetView>
  </sheetViews>
  <sheetFormatPr defaultColWidth="9" defaultRowHeight="12"/>
  <cols>
    <col min="1" max="1" width="9" customWidth="1"/>
    <col min="2" max="2" width="16.5047619047619" customWidth="1"/>
    <col min="3" max="3" width="11.1714285714286" customWidth="1"/>
    <col min="4" max="4" width="9.17142857142857" customWidth="1"/>
    <col min="5" max="5" width="18.8285714285714" customWidth="1"/>
    <col min="6" max="6" width="7.33333333333333" customWidth="1"/>
    <col min="7" max="7" width="1.17142857142857" style="14" customWidth="1"/>
    <col min="8" max="8" width="9.82857142857143" style="14" customWidth="1"/>
    <col min="9" max="10" width="13.3333333333333" style="14" customWidth="1"/>
  </cols>
  <sheetData>
    <row r="1" ht="43.5" customHeight="1" spans="1:10">
      <c r="A1" s="3" t="s">
        <v>41</v>
      </c>
      <c r="B1" s="3"/>
      <c r="C1" s="3"/>
      <c r="D1" s="3"/>
      <c r="E1" s="3"/>
      <c r="F1" s="3"/>
      <c r="G1" s="15"/>
      <c r="H1" s="16"/>
      <c r="I1" s="16"/>
      <c r="J1" s="16"/>
    </row>
    <row r="2" ht="41.25" customHeight="1" spans="1:10">
      <c r="A2" s="5" t="s">
        <v>42</v>
      </c>
      <c r="B2" s="5"/>
      <c r="C2" s="5"/>
      <c r="D2" s="6" t="s">
        <v>43</v>
      </c>
      <c r="E2" s="6"/>
      <c r="F2" s="6"/>
      <c r="G2" s="17"/>
      <c r="H2" s="18" t="s">
        <v>44</v>
      </c>
      <c r="I2" s="18"/>
      <c r="J2" s="18"/>
    </row>
    <row r="3" ht="20" customHeight="1" spans="1:10">
      <c r="A3" s="8" t="s">
        <v>20</v>
      </c>
      <c r="B3" s="8" t="s">
        <v>45</v>
      </c>
      <c r="C3" s="8" t="s">
        <v>46</v>
      </c>
      <c r="D3" s="8"/>
      <c r="E3" s="8" t="s">
        <v>47</v>
      </c>
      <c r="F3" s="8" t="s">
        <v>48</v>
      </c>
      <c r="G3" s="19" t="s">
        <v>49</v>
      </c>
      <c r="H3" s="19"/>
      <c r="I3" s="19" t="s">
        <v>50</v>
      </c>
      <c r="J3" s="19"/>
    </row>
    <row r="4" ht="20" customHeight="1" spans="1:10">
      <c r="A4" s="8"/>
      <c r="B4" s="8"/>
      <c r="C4" s="8"/>
      <c r="D4" s="8"/>
      <c r="E4" s="8"/>
      <c r="F4" s="8"/>
      <c r="G4" s="19"/>
      <c r="H4" s="19"/>
      <c r="I4" s="19" t="s">
        <v>51</v>
      </c>
      <c r="J4" s="19" t="s">
        <v>52</v>
      </c>
    </row>
    <row r="5" ht="18.75" customHeight="1" spans="1:10">
      <c r="A5" s="9"/>
      <c r="B5" s="9"/>
      <c r="C5" s="9" t="s">
        <v>36</v>
      </c>
      <c r="D5" s="9"/>
      <c r="E5" s="9"/>
      <c r="F5" s="8"/>
      <c r="G5" s="19"/>
      <c r="H5" s="19"/>
      <c r="I5" s="20"/>
      <c r="J5" s="20"/>
    </row>
    <row r="6" ht="28.5" customHeight="1" spans="1:10">
      <c r="A6" s="9"/>
      <c r="B6" s="9"/>
      <c r="C6" s="9" t="s">
        <v>401</v>
      </c>
      <c r="D6" s="9"/>
      <c r="E6" s="9"/>
      <c r="F6" s="9"/>
      <c r="G6" s="21"/>
      <c r="H6" s="21"/>
      <c r="I6" s="21"/>
      <c r="J6" s="20"/>
    </row>
    <row r="7" ht="18" customHeight="1" spans="1:10">
      <c r="A7" s="8"/>
      <c r="B7" s="9"/>
      <c r="C7" s="9" t="s">
        <v>402</v>
      </c>
      <c r="D7" s="9"/>
      <c r="E7" s="9"/>
      <c r="F7" s="8"/>
      <c r="G7" s="20"/>
      <c r="H7" s="20"/>
      <c r="I7" s="20"/>
      <c r="J7" s="20"/>
    </row>
    <row r="8" ht="168.75" customHeight="1" spans="1:10">
      <c r="A8" s="8" t="s">
        <v>403</v>
      </c>
      <c r="B8" s="9" t="s">
        <v>404</v>
      </c>
      <c r="C8" s="9" t="s">
        <v>405</v>
      </c>
      <c r="D8" s="9"/>
      <c r="E8" s="9" t="s">
        <v>406</v>
      </c>
      <c r="F8" s="8" t="s">
        <v>89</v>
      </c>
      <c r="G8" s="20">
        <v>0.77</v>
      </c>
      <c r="H8" s="20"/>
      <c r="I8" s="20">
        <v>27.43</v>
      </c>
      <c r="J8" s="20">
        <f t="shared" ref="J8:J71" si="0">G8*I8</f>
        <v>21.1211</v>
      </c>
    </row>
    <row r="9" ht="168.75" customHeight="1" spans="1:10">
      <c r="A9" s="8" t="s">
        <v>407</v>
      </c>
      <c r="B9" s="9" t="s">
        <v>408</v>
      </c>
      <c r="C9" s="9" t="s">
        <v>405</v>
      </c>
      <c r="D9" s="9"/>
      <c r="E9" s="9" t="s">
        <v>409</v>
      </c>
      <c r="F9" s="8" t="s">
        <v>89</v>
      </c>
      <c r="G9" s="20">
        <v>1.65</v>
      </c>
      <c r="H9" s="20"/>
      <c r="I9" s="20">
        <v>23.21</v>
      </c>
      <c r="J9" s="20">
        <f t="shared" si="0"/>
        <v>38.2965</v>
      </c>
    </row>
    <row r="10" ht="156" customHeight="1" spans="1:10">
      <c r="A10" s="8" t="s">
        <v>410</v>
      </c>
      <c r="B10" s="9" t="s">
        <v>411</v>
      </c>
      <c r="C10" s="9" t="s">
        <v>405</v>
      </c>
      <c r="D10" s="9"/>
      <c r="E10" s="9" t="s">
        <v>412</v>
      </c>
      <c r="F10" s="8" t="s">
        <v>89</v>
      </c>
      <c r="G10" s="20">
        <v>11.43</v>
      </c>
      <c r="H10" s="20"/>
      <c r="I10" s="20">
        <v>26.47</v>
      </c>
      <c r="J10" s="20">
        <f t="shared" si="0"/>
        <v>302.5521</v>
      </c>
    </row>
    <row r="11" ht="92.25" customHeight="1" spans="1:10">
      <c r="A11" s="8" t="s">
        <v>413</v>
      </c>
      <c r="B11" s="9" t="s">
        <v>414</v>
      </c>
      <c r="C11" s="9" t="s">
        <v>415</v>
      </c>
      <c r="D11" s="9"/>
      <c r="E11" s="9" t="s">
        <v>416</v>
      </c>
      <c r="F11" s="8" t="s">
        <v>67</v>
      </c>
      <c r="G11" s="20">
        <v>1</v>
      </c>
      <c r="H11" s="20"/>
      <c r="I11" s="20">
        <v>75.79</v>
      </c>
      <c r="J11" s="20">
        <f t="shared" si="0"/>
        <v>75.79</v>
      </c>
    </row>
    <row r="12" ht="41.25" customHeight="1" spans="1:10">
      <c r="A12" s="8" t="s">
        <v>417</v>
      </c>
      <c r="B12" s="9" t="s">
        <v>418</v>
      </c>
      <c r="C12" s="9" t="s">
        <v>419</v>
      </c>
      <c r="D12" s="9"/>
      <c r="E12" s="9" t="s">
        <v>420</v>
      </c>
      <c r="F12" s="8" t="s">
        <v>421</v>
      </c>
      <c r="G12" s="20">
        <v>1</v>
      </c>
      <c r="H12" s="20"/>
      <c r="I12" s="20">
        <v>509.39</v>
      </c>
      <c r="J12" s="20">
        <f t="shared" si="0"/>
        <v>509.39</v>
      </c>
    </row>
    <row r="13" ht="130.5" customHeight="1" spans="1:10">
      <c r="A13" s="8" t="s">
        <v>422</v>
      </c>
      <c r="B13" s="9" t="s">
        <v>423</v>
      </c>
      <c r="C13" s="9" t="s">
        <v>424</v>
      </c>
      <c r="D13" s="9"/>
      <c r="E13" s="9" t="s">
        <v>425</v>
      </c>
      <c r="F13" s="8" t="s">
        <v>421</v>
      </c>
      <c r="G13" s="20">
        <v>1</v>
      </c>
      <c r="H13" s="20"/>
      <c r="I13" s="20">
        <v>160.93</v>
      </c>
      <c r="J13" s="20">
        <f t="shared" si="0"/>
        <v>160.93</v>
      </c>
    </row>
    <row r="14" ht="28.5" customHeight="1" spans="1:10">
      <c r="A14" s="8" t="s">
        <v>426</v>
      </c>
      <c r="B14" s="9" t="s">
        <v>427</v>
      </c>
      <c r="C14" s="9" t="s">
        <v>428</v>
      </c>
      <c r="D14" s="9"/>
      <c r="E14" s="9" t="s">
        <v>429</v>
      </c>
      <c r="F14" s="8" t="s">
        <v>67</v>
      </c>
      <c r="G14" s="20">
        <v>1</v>
      </c>
      <c r="H14" s="20"/>
      <c r="I14" s="20">
        <v>37.91</v>
      </c>
      <c r="J14" s="20">
        <f t="shared" si="0"/>
        <v>37.91</v>
      </c>
    </row>
    <row r="15" ht="18" customHeight="1" spans="1:10">
      <c r="A15" s="8"/>
      <c r="B15" s="9"/>
      <c r="C15" s="9" t="s">
        <v>430</v>
      </c>
      <c r="D15" s="9"/>
      <c r="E15" s="9"/>
      <c r="F15" s="8"/>
      <c r="G15" s="20"/>
      <c r="H15" s="20"/>
      <c r="I15" s="20"/>
      <c r="J15" s="20">
        <f t="shared" si="0"/>
        <v>0</v>
      </c>
    </row>
    <row r="16" ht="117.75" customHeight="1" spans="1:10">
      <c r="A16" s="8" t="s">
        <v>431</v>
      </c>
      <c r="B16" s="9" t="s">
        <v>432</v>
      </c>
      <c r="C16" s="9" t="s">
        <v>405</v>
      </c>
      <c r="D16" s="9"/>
      <c r="E16" s="9" t="s">
        <v>433</v>
      </c>
      <c r="F16" s="8" t="s">
        <v>89</v>
      </c>
      <c r="G16" s="20">
        <v>24.95</v>
      </c>
      <c r="H16" s="20"/>
      <c r="I16" s="20">
        <v>80.01</v>
      </c>
      <c r="J16" s="20">
        <f t="shared" si="0"/>
        <v>1996.2495</v>
      </c>
    </row>
    <row r="17" ht="117.75" customHeight="1" spans="1:10">
      <c r="A17" s="8" t="s">
        <v>434</v>
      </c>
      <c r="B17" s="9" t="s">
        <v>435</v>
      </c>
      <c r="C17" s="9" t="s">
        <v>405</v>
      </c>
      <c r="D17" s="9"/>
      <c r="E17" s="9" t="s">
        <v>436</v>
      </c>
      <c r="F17" s="8" t="s">
        <v>89</v>
      </c>
      <c r="G17" s="20">
        <v>6.48</v>
      </c>
      <c r="H17" s="20"/>
      <c r="I17" s="20">
        <v>53.68</v>
      </c>
      <c r="J17" s="20">
        <f t="shared" si="0"/>
        <v>347.8464</v>
      </c>
    </row>
    <row r="18" ht="66.75" customHeight="1" spans="1:10">
      <c r="A18" s="8" t="s">
        <v>437</v>
      </c>
      <c r="B18" s="9" t="s">
        <v>438</v>
      </c>
      <c r="C18" s="9" t="s">
        <v>439</v>
      </c>
      <c r="D18" s="9"/>
      <c r="E18" s="9" t="s">
        <v>440</v>
      </c>
      <c r="F18" s="8" t="s">
        <v>67</v>
      </c>
      <c r="G18" s="20">
        <v>2</v>
      </c>
      <c r="H18" s="20"/>
      <c r="I18" s="20">
        <v>179.55</v>
      </c>
      <c r="J18" s="20">
        <f t="shared" si="0"/>
        <v>359.1</v>
      </c>
    </row>
    <row r="19" ht="66.75" customHeight="1" spans="1:10">
      <c r="A19" s="8" t="s">
        <v>441</v>
      </c>
      <c r="B19" s="9" t="s">
        <v>442</v>
      </c>
      <c r="C19" s="9" t="s">
        <v>428</v>
      </c>
      <c r="D19" s="9"/>
      <c r="E19" s="9" t="s">
        <v>443</v>
      </c>
      <c r="F19" s="8" t="s">
        <v>67</v>
      </c>
      <c r="G19" s="20">
        <v>2</v>
      </c>
      <c r="H19" s="20"/>
      <c r="I19" s="20">
        <v>85.3</v>
      </c>
      <c r="J19" s="20">
        <f t="shared" si="0"/>
        <v>170.6</v>
      </c>
    </row>
    <row r="20" ht="66.75" customHeight="1" spans="1:10">
      <c r="A20" s="8" t="s">
        <v>444</v>
      </c>
      <c r="B20" s="9" t="s">
        <v>445</v>
      </c>
      <c r="C20" s="9" t="s">
        <v>428</v>
      </c>
      <c r="D20" s="9"/>
      <c r="E20" s="9" t="s">
        <v>446</v>
      </c>
      <c r="F20" s="8" t="s">
        <v>67</v>
      </c>
      <c r="G20" s="20">
        <v>1</v>
      </c>
      <c r="H20" s="20"/>
      <c r="I20" s="20">
        <v>70.79</v>
      </c>
      <c r="J20" s="20">
        <f t="shared" si="0"/>
        <v>70.79</v>
      </c>
    </row>
    <row r="21" ht="18" customHeight="1" spans="1:10">
      <c r="A21" s="8"/>
      <c r="B21" s="9"/>
      <c r="C21" s="9" t="s">
        <v>447</v>
      </c>
      <c r="D21" s="9"/>
      <c r="E21" s="9"/>
      <c r="F21" s="8"/>
      <c r="G21" s="20"/>
      <c r="H21" s="20"/>
      <c r="I21" s="20"/>
      <c r="J21" s="20">
        <f t="shared" si="0"/>
        <v>0</v>
      </c>
    </row>
    <row r="22" ht="117.75" customHeight="1" spans="1:10">
      <c r="A22" s="8" t="s">
        <v>448</v>
      </c>
      <c r="B22" s="9" t="s">
        <v>449</v>
      </c>
      <c r="C22" s="9" t="s">
        <v>405</v>
      </c>
      <c r="D22" s="9"/>
      <c r="E22" s="9" t="s">
        <v>450</v>
      </c>
      <c r="F22" s="8" t="s">
        <v>89</v>
      </c>
      <c r="G22" s="20">
        <v>9.1</v>
      </c>
      <c r="H22" s="20"/>
      <c r="I22" s="20">
        <v>50.28</v>
      </c>
      <c r="J22" s="20">
        <f t="shared" si="0"/>
        <v>457.548</v>
      </c>
    </row>
    <row r="23" ht="117.75" customHeight="1" spans="1:10">
      <c r="A23" s="8" t="s">
        <v>451</v>
      </c>
      <c r="B23" s="9" t="s">
        <v>452</v>
      </c>
      <c r="C23" s="9" t="s">
        <v>405</v>
      </c>
      <c r="D23" s="9"/>
      <c r="E23" s="9" t="s">
        <v>453</v>
      </c>
      <c r="F23" s="8" t="s">
        <v>89</v>
      </c>
      <c r="G23" s="20">
        <v>6.43</v>
      </c>
      <c r="H23" s="20"/>
      <c r="I23" s="20">
        <v>41.15</v>
      </c>
      <c r="J23" s="20">
        <f t="shared" si="0"/>
        <v>264.5945</v>
      </c>
    </row>
    <row r="24" ht="117.75" customHeight="1" spans="1:10">
      <c r="A24" s="8" t="s">
        <v>454</v>
      </c>
      <c r="B24" s="9" t="s">
        <v>455</v>
      </c>
      <c r="C24" s="9" t="s">
        <v>405</v>
      </c>
      <c r="D24" s="9"/>
      <c r="E24" s="9" t="s">
        <v>456</v>
      </c>
      <c r="F24" s="8" t="s">
        <v>89</v>
      </c>
      <c r="G24" s="20">
        <v>1.49</v>
      </c>
      <c r="H24" s="20"/>
      <c r="I24" s="20">
        <v>29.08</v>
      </c>
      <c r="J24" s="20">
        <f t="shared" si="0"/>
        <v>43.3292</v>
      </c>
    </row>
    <row r="25" ht="66.75" customHeight="1" spans="1:10">
      <c r="A25" s="8" t="s">
        <v>457</v>
      </c>
      <c r="B25" s="9" t="s">
        <v>458</v>
      </c>
      <c r="C25" s="9" t="s">
        <v>428</v>
      </c>
      <c r="D25" s="9"/>
      <c r="E25" s="9" t="s">
        <v>459</v>
      </c>
      <c r="F25" s="8" t="s">
        <v>67</v>
      </c>
      <c r="G25" s="20">
        <v>1</v>
      </c>
      <c r="H25" s="20"/>
      <c r="I25" s="20">
        <v>65.45</v>
      </c>
      <c r="J25" s="20">
        <f t="shared" si="0"/>
        <v>65.45</v>
      </c>
    </row>
    <row r="26" ht="66.75" customHeight="1" spans="1:10">
      <c r="A26" s="8" t="s">
        <v>460</v>
      </c>
      <c r="B26" s="9" t="s">
        <v>461</v>
      </c>
      <c r="C26" s="9" t="s">
        <v>428</v>
      </c>
      <c r="D26" s="9"/>
      <c r="E26" s="9" t="s">
        <v>462</v>
      </c>
      <c r="F26" s="8" t="s">
        <v>67</v>
      </c>
      <c r="G26" s="20">
        <v>3</v>
      </c>
      <c r="H26" s="20"/>
      <c r="I26" s="20">
        <v>23.12</v>
      </c>
      <c r="J26" s="20">
        <f t="shared" si="0"/>
        <v>69.36</v>
      </c>
    </row>
    <row r="27" ht="130.5" customHeight="1" spans="1:10">
      <c r="A27" s="8" t="s">
        <v>463</v>
      </c>
      <c r="B27" s="9" t="s">
        <v>464</v>
      </c>
      <c r="C27" s="9" t="s">
        <v>465</v>
      </c>
      <c r="D27" s="9"/>
      <c r="E27" s="9" t="s">
        <v>466</v>
      </c>
      <c r="F27" s="8" t="s">
        <v>421</v>
      </c>
      <c r="G27" s="20">
        <v>1</v>
      </c>
      <c r="H27" s="20"/>
      <c r="I27" s="20">
        <v>388.76</v>
      </c>
      <c r="J27" s="20">
        <f t="shared" si="0"/>
        <v>388.76</v>
      </c>
    </row>
    <row r="28" ht="130.5" customHeight="1" spans="1:10">
      <c r="A28" s="8" t="s">
        <v>467</v>
      </c>
      <c r="B28" s="9" t="s">
        <v>468</v>
      </c>
      <c r="C28" s="9" t="s">
        <v>469</v>
      </c>
      <c r="D28" s="9"/>
      <c r="E28" s="9" t="s">
        <v>470</v>
      </c>
      <c r="F28" s="8" t="s">
        <v>421</v>
      </c>
      <c r="G28" s="20">
        <v>1</v>
      </c>
      <c r="H28" s="20"/>
      <c r="I28" s="20">
        <v>378.5</v>
      </c>
      <c r="J28" s="20">
        <f t="shared" si="0"/>
        <v>378.5</v>
      </c>
    </row>
    <row r="29" ht="117.75" customHeight="1" spans="1:10">
      <c r="A29" s="8" t="s">
        <v>471</v>
      </c>
      <c r="B29" s="9" t="s">
        <v>472</v>
      </c>
      <c r="C29" s="9" t="s">
        <v>405</v>
      </c>
      <c r="D29" s="9"/>
      <c r="E29" s="9" t="s">
        <v>473</v>
      </c>
      <c r="F29" s="8" t="s">
        <v>89</v>
      </c>
      <c r="G29" s="20">
        <v>15.42</v>
      </c>
      <c r="H29" s="20"/>
      <c r="I29" s="20">
        <v>28.44</v>
      </c>
      <c r="J29" s="20">
        <f t="shared" si="0"/>
        <v>438.5448</v>
      </c>
    </row>
    <row r="30" ht="130.5" customHeight="1" spans="1:10">
      <c r="A30" s="8" t="s">
        <v>474</v>
      </c>
      <c r="B30" s="9" t="s">
        <v>475</v>
      </c>
      <c r="C30" s="9" t="s">
        <v>405</v>
      </c>
      <c r="D30" s="9"/>
      <c r="E30" s="9" t="s">
        <v>476</v>
      </c>
      <c r="F30" s="8" t="s">
        <v>89</v>
      </c>
      <c r="G30" s="20">
        <v>2</v>
      </c>
      <c r="H30" s="20"/>
      <c r="I30" s="20">
        <v>80.89</v>
      </c>
      <c r="J30" s="20">
        <f t="shared" si="0"/>
        <v>161.78</v>
      </c>
    </row>
    <row r="31" ht="245.25" customHeight="1" spans="1:10">
      <c r="A31" s="8" t="s">
        <v>477</v>
      </c>
      <c r="B31" s="9" t="s">
        <v>478</v>
      </c>
      <c r="C31" s="9" t="s">
        <v>479</v>
      </c>
      <c r="D31" s="9"/>
      <c r="E31" s="9" t="s">
        <v>480</v>
      </c>
      <c r="F31" s="8" t="s">
        <v>481</v>
      </c>
      <c r="G31" s="20">
        <v>1</v>
      </c>
      <c r="H31" s="20"/>
      <c r="I31" s="20">
        <v>6270.25</v>
      </c>
      <c r="J31" s="20">
        <f t="shared" si="0"/>
        <v>6270.25</v>
      </c>
    </row>
    <row r="32" ht="28.5" customHeight="1" spans="1:10">
      <c r="A32" s="8" t="s">
        <v>482</v>
      </c>
      <c r="B32" s="9" t="s">
        <v>483</v>
      </c>
      <c r="C32" s="9" t="s">
        <v>484</v>
      </c>
      <c r="D32" s="9"/>
      <c r="E32" s="9" t="s">
        <v>485</v>
      </c>
      <c r="F32" s="8" t="s">
        <v>154</v>
      </c>
      <c r="G32" s="20">
        <v>0.86</v>
      </c>
      <c r="H32" s="20"/>
      <c r="I32" s="20">
        <v>48.19</v>
      </c>
      <c r="J32" s="20">
        <f t="shared" si="0"/>
        <v>41.4434</v>
      </c>
    </row>
    <row r="33" ht="41.25" customHeight="1" spans="1:10">
      <c r="A33" s="8" t="s">
        <v>486</v>
      </c>
      <c r="B33" s="9" t="s">
        <v>487</v>
      </c>
      <c r="C33" s="9" t="s">
        <v>488</v>
      </c>
      <c r="D33" s="9"/>
      <c r="E33" s="9" t="s">
        <v>489</v>
      </c>
      <c r="F33" s="8" t="s">
        <v>154</v>
      </c>
      <c r="G33" s="20">
        <v>1.95</v>
      </c>
      <c r="H33" s="20"/>
      <c r="I33" s="20">
        <v>97.93</v>
      </c>
      <c r="J33" s="20">
        <f t="shared" si="0"/>
        <v>190.9635</v>
      </c>
    </row>
    <row r="34" ht="41.25" customHeight="1" spans="1:10">
      <c r="A34" s="8" t="s">
        <v>490</v>
      </c>
      <c r="B34" s="9" t="s">
        <v>491</v>
      </c>
      <c r="C34" s="9" t="s">
        <v>492</v>
      </c>
      <c r="D34" s="9"/>
      <c r="E34" s="9" t="s">
        <v>493</v>
      </c>
      <c r="F34" s="8" t="s">
        <v>154</v>
      </c>
      <c r="G34" s="20">
        <v>3.33</v>
      </c>
      <c r="H34" s="20"/>
      <c r="I34" s="20">
        <v>57.1</v>
      </c>
      <c r="J34" s="20">
        <f t="shared" si="0"/>
        <v>190.143</v>
      </c>
    </row>
    <row r="35" ht="28.5" customHeight="1" spans="1:10">
      <c r="A35" s="8" t="s">
        <v>494</v>
      </c>
      <c r="B35" s="9" t="s">
        <v>495</v>
      </c>
      <c r="C35" s="9" t="s">
        <v>496</v>
      </c>
      <c r="D35" s="9"/>
      <c r="E35" s="9" t="s">
        <v>497</v>
      </c>
      <c r="F35" s="8" t="s">
        <v>498</v>
      </c>
      <c r="G35" s="20">
        <v>0.84</v>
      </c>
      <c r="H35" s="20"/>
      <c r="I35" s="20">
        <v>297.55</v>
      </c>
      <c r="J35" s="20">
        <f t="shared" si="0"/>
        <v>249.942</v>
      </c>
    </row>
    <row r="36" ht="54" customHeight="1" spans="1:10">
      <c r="A36" s="8" t="s">
        <v>499</v>
      </c>
      <c r="B36" s="9" t="s">
        <v>500</v>
      </c>
      <c r="C36" s="9" t="s">
        <v>501</v>
      </c>
      <c r="D36" s="9"/>
      <c r="E36" s="9" t="s">
        <v>502</v>
      </c>
      <c r="F36" s="8" t="s">
        <v>498</v>
      </c>
      <c r="G36" s="20">
        <v>37.37</v>
      </c>
      <c r="H36" s="20"/>
      <c r="I36" s="20">
        <v>9.48</v>
      </c>
      <c r="J36" s="20">
        <f t="shared" si="0"/>
        <v>354.2676</v>
      </c>
    </row>
    <row r="37" ht="54" customHeight="1" spans="1:10">
      <c r="A37" s="8" t="s">
        <v>503</v>
      </c>
      <c r="B37" s="9" t="s">
        <v>504</v>
      </c>
      <c r="C37" s="9" t="s">
        <v>505</v>
      </c>
      <c r="D37" s="9"/>
      <c r="E37" s="9" t="s">
        <v>506</v>
      </c>
      <c r="F37" s="8" t="s">
        <v>498</v>
      </c>
      <c r="G37" s="20">
        <v>21.98</v>
      </c>
      <c r="H37" s="20"/>
      <c r="I37" s="20">
        <v>22.03</v>
      </c>
      <c r="J37" s="20">
        <f t="shared" si="0"/>
        <v>484.2194</v>
      </c>
    </row>
    <row r="38" ht="54" customHeight="1" spans="1:10">
      <c r="A38" s="8" t="s">
        <v>507</v>
      </c>
      <c r="B38" s="9" t="s">
        <v>508</v>
      </c>
      <c r="C38" s="9" t="s">
        <v>505</v>
      </c>
      <c r="D38" s="9"/>
      <c r="E38" s="9" t="s">
        <v>509</v>
      </c>
      <c r="F38" s="8" t="s">
        <v>498</v>
      </c>
      <c r="G38" s="20">
        <v>4.12</v>
      </c>
      <c r="H38" s="20"/>
      <c r="I38" s="20">
        <v>208.83</v>
      </c>
      <c r="J38" s="20">
        <f t="shared" si="0"/>
        <v>860.3796</v>
      </c>
    </row>
    <row r="39" ht="79.5" customHeight="1" spans="1:10">
      <c r="A39" s="8" t="s">
        <v>510</v>
      </c>
      <c r="B39" s="9" t="s">
        <v>511</v>
      </c>
      <c r="C39" s="9" t="s">
        <v>512</v>
      </c>
      <c r="D39" s="9"/>
      <c r="E39" s="9" t="s">
        <v>513</v>
      </c>
      <c r="F39" s="8" t="s">
        <v>498</v>
      </c>
      <c r="G39" s="20">
        <v>13.75</v>
      </c>
      <c r="H39" s="20"/>
      <c r="I39" s="20">
        <v>13.71</v>
      </c>
      <c r="J39" s="20">
        <f t="shared" si="0"/>
        <v>188.5125</v>
      </c>
    </row>
    <row r="40" ht="18" customHeight="1" spans="1:10">
      <c r="A40" s="8"/>
      <c r="B40" s="9"/>
      <c r="C40" s="9" t="s">
        <v>514</v>
      </c>
      <c r="D40" s="9"/>
      <c r="E40" s="9"/>
      <c r="F40" s="8"/>
      <c r="G40" s="20"/>
      <c r="H40" s="20"/>
      <c r="I40" s="20"/>
      <c r="J40" s="20">
        <f t="shared" si="0"/>
        <v>0</v>
      </c>
    </row>
    <row r="41" ht="79.5" customHeight="1" spans="1:10">
      <c r="A41" s="8" t="s">
        <v>515</v>
      </c>
      <c r="B41" s="9" t="s">
        <v>516</v>
      </c>
      <c r="C41" s="9" t="s">
        <v>517</v>
      </c>
      <c r="D41" s="9"/>
      <c r="E41" s="9" t="s">
        <v>518</v>
      </c>
      <c r="F41" s="8" t="s">
        <v>58</v>
      </c>
      <c r="G41" s="20">
        <v>2</v>
      </c>
      <c r="H41" s="20"/>
      <c r="I41" s="20">
        <v>2633.62</v>
      </c>
      <c r="J41" s="20">
        <f t="shared" si="0"/>
        <v>5267.24</v>
      </c>
    </row>
    <row r="42" ht="66.75" customHeight="1" spans="1:10">
      <c r="A42" s="8" t="s">
        <v>519</v>
      </c>
      <c r="B42" s="9" t="s">
        <v>520</v>
      </c>
      <c r="C42" s="9" t="s">
        <v>521</v>
      </c>
      <c r="D42" s="9"/>
      <c r="E42" s="9" t="s">
        <v>522</v>
      </c>
      <c r="F42" s="8" t="s">
        <v>89</v>
      </c>
      <c r="G42" s="20">
        <v>4</v>
      </c>
      <c r="H42" s="20"/>
      <c r="I42" s="20">
        <v>102.58</v>
      </c>
      <c r="J42" s="20">
        <f t="shared" si="0"/>
        <v>410.32</v>
      </c>
    </row>
    <row r="43" ht="79.5" customHeight="1" spans="1:10">
      <c r="A43" s="8" t="s">
        <v>523</v>
      </c>
      <c r="B43" s="9" t="s">
        <v>524</v>
      </c>
      <c r="C43" s="9" t="s">
        <v>415</v>
      </c>
      <c r="D43" s="9"/>
      <c r="E43" s="9" t="s">
        <v>525</v>
      </c>
      <c r="F43" s="8" t="s">
        <v>67</v>
      </c>
      <c r="G43" s="20">
        <v>2</v>
      </c>
      <c r="H43" s="20"/>
      <c r="I43" s="20">
        <v>713.02</v>
      </c>
      <c r="J43" s="20">
        <f t="shared" si="0"/>
        <v>1426.04</v>
      </c>
    </row>
    <row r="44" ht="92.25" customHeight="1" spans="1:10">
      <c r="A44" s="8" t="s">
        <v>526</v>
      </c>
      <c r="B44" s="9" t="s">
        <v>527</v>
      </c>
      <c r="C44" s="9" t="s">
        <v>415</v>
      </c>
      <c r="D44" s="9"/>
      <c r="E44" s="9" t="s">
        <v>528</v>
      </c>
      <c r="F44" s="8" t="s">
        <v>67</v>
      </c>
      <c r="G44" s="20">
        <v>2</v>
      </c>
      <c r="H44" s="20"/>
      <c r="I44" s="20">
        <v>819.58</v>
      </c>
      <c r="J44" s="20">
        <f t="shared" si="0"/>
        <v>1639.16</v>
      </c>
    </row>
    <row r="45" ht="92.25" customHeight="1" spans="1:10">
      <c r="A45" s="8" t="s">
        <v>529</v>
      </c>
      <c r="B45" s="9" t="s">
        <v>530</v>
      </c>
      <c r="C45" s="9" t="s">
        <v>531</v>
      </c>
      <c r="D45" s="9"/>
      <c r="E45" s="9" t="s">
        <v>532</v>
      </c>
      <c r="F45" s="8" t="s">
        <v>533</v>
      </c>
      <c r="G45" s="20">
        <v>2</v>
      </c>
      <c r="H45" s="20"/>
      <c r="I45" s="20">
        <v>330.82</v>
      </c>
      <c r="J45" s="20">
        <f t="shared" si="0"/>
        <v>661.64</v>
      </c>
    </row>
    <row r="46" ht="41.25" customHeight="1" spans="1:10">
      <c r="A46" s="8" t="s">
        <v>534</v>
      </c>
      <c r="B46" s="9" t="s">
        <v>535</v>
      </c>
      <c r="C46" s="9" t="s">
        <v>536</v>
      </c>
      <c r="D46" s="9"/>
      <c r="E46" s="9" t="s">
        <v>537</v>
      </c>
      <c r="F46" s="8" t="s">
        <v>58</v>
      </c>
      <c r="G46" s="20">
        <v>2</v>
      </c>
      <c r="H46" s="20"/>
      <c r="I46" s="20">
        <v>106.04</v>
      </c>
      <c r="J46" s="20">
        <f t="shared" si="0"/>
        <v>212.08</v>
      </c>
    </row>
    <row r="47" ht="258" customHeight="1" spans="1:10">
      <c r="A47" s="8" t="s">
        <v>538</v>
      </c>
      <c r="B47" s="9" t="s">
        <v>539</v>
      </c>
      <c r="C47" s="9" t="s">
        <v>514</v>
      </c>
      <c r="D47" s="9"/>
      <c r="E47" s="9" t="s">
        <v>540</v>
      </c>
      <c r="F47" s="8" t="s">
        <v>481</v>
      </c>
      <c r="G47" s="20">
        <v>1</v>
      </c>
      <c r="H47" s="20"/>
      <c r="I47" s="20">
        <v>13671.3</v>
      </c>
      <c r="J47" s="20">
        <f t="shared" si="0"/>
        <v>13671.3</v>
      </c>
    </row>
    <row r="48" ht="28.5" customHeight="1" spans="1:10">
      <c r="A48" s="9"/>
      <c r="B48" s="9"/>
      <c r="C48" s="9" t="s">
        <v>541</v>
      </c>
      <c r="D48" s="9"/>
      <c r="E48" s="9"/>
      <c r="F48" s="9"/>
      <c r="G48" s="21"/>
      <c r="H48" s="21"/>
      <c r="I48" s="21"/>
      <c r="J48" s="20">
        <f t="shared" si="0"/>
        <v>0</v>
      </c>
    </row>
    <row r="49" ht="18" customHeight="1" spans="1:10">
      <c r="A49" s="8"/>
      <c r="B49" s="9"/>
      <c r="C49" s="9" t="s">
        <v>402</v>
      </c>
      <c r="D49" s="9"/>
      <c r="E49" s="9"/>
      <c r="F49" s="8"/>
      <c r="G49" s="20"/>
      <c r="H49" s="20"/>
      <c r="I49" s="20"/>
      <c r="J49" s="20">
        <f t="shared" si="0"/>
        <v>0</v>
      </c>
    </row>
    <row r="50" ht="168.75" customHeight="1" spans="1:10">
      <c r="A50" s="8" t="s">
        <v>542</v>
      </c>
      <c r="B50" s="9" t="s">
        <v>543</v>
      </c>
      <c r="C50" s="9" t="s">
        <v>405</v>
      </c>
      <c r="D50" s="9"/>
      <c r="E50" s="9" t="s">
        <v>544</v>
      </c>
      <c r="F50" s="8" t="s">
        <v>89</v>
      </c>
      <c r="G50" s="20">
        <v>6.4</v>
      </c>
      <c r="H50" s="20"/>
      <c r="I50" s="20">
        <v>30.07</v>
      </c>
      <c r="J50" s="20">
        <f t="shared" si="0"/>
        <v>192.448</v>
      </c>
    </row>
    <row r="51" ht="168.75" customHeight="1" spans="1:10">
      <c r="A51" s="8" t="s">
        <v>545</v>
      </c>
      <c r="B51" s="9" t="s">
        <v>546</v>
      </c>
      <c r="C51" s="9" t="s">
        <v>405</v>
      </c>
      <c r="D51" s="9"/>
      <c r="E51" s="9" t="s">
        <v>406</v>
      </c>
      <c r="F51" s="8" t="s">
        <v>89</v>
      </c>
      <c r="G51" s="20">
        <v>4.5</v>
      </c>
      <c r="H51" s="20"/>
      <c r="I51" s="20">
        <v>27.43</v>
      </c>
      <c r="J51" s="20">
        <f t="shared" si="0"/>
        <v>123.435</v>
      </c>
    </row>
    <row r="52" ht="168.75" customHeight="1" spans="1:10">
      <c r="A52" s="8" t="s">
        <v>547</v>
      </c>
      <c r="B52" s="9" t="s">
        <v>548</v>
      </c>
      <c r="C52" s="9" t="s">
        <v>405</v>
      </c>
      <c r="D52" s="9"/>
      <c r="E52" s="9" t="s">
        <v>409</v>
      </c>
      <c r="F52" s="8" t="s">
        <v>89</v>
      </c>
      <c r="G52" s="20">
        <v>8.28</v>
      </c>
      <c r="H52" s="20"/>
      <c r="I52" s="20">
        <v>23.21</v>
      </c>
      <c r="J52" s="20">
        <f t="shared" si="0"/>
        <v>192.1788</v>
      </c>
    </row>
    <row r="53" ht="156" customHeight="1" spans="1:10">
      <c r="A53" s="8" t="s">
        <v>549</v>
      </c>
      <c r="B53" s="9" t="s">
        <v>550</v>
      </c>
      <c r="C53" s="9" t="s">
        <v>405</v>
      </c>
      <c r="D53" s="9"/>
      <c r="E53" s="9" t="s">
        <v>412</v>
      </c>
      <c r="F53" s="8" t="s">
        <v>89</v>
      </c>
      <c r="G53" s="20">
        <v>157.83</v>
      </c>
      <c r="H53" s="20"/>
      <c r="I53" s="20">
        <v>26.47</v>
      </c>
      <c r="J53" s="20">
        <f t="shared" si="0"/>
        <v>4177.7601</v>
      </c>
    </row>
    <row r="54" ht="156" customHeight="1" spans="1:10">
      <c r="A54" s="8" t="s">
        <v>551</v>
      </c>
      <c r="B54" s="9" t="s">
        <v>552</v>
      </c>
      <c r="C54" s="9" t="s">
        <v>405</v>
      </c>
      <c r="D54" s="9"/>
      <c r="E54" s="9" t="s">
        <v>553</v>
      </c>
      <c r="F54" s="8" t="s">
        <v>89</v>
      </c>
      <c r="G54" s="20">
        <v>64.75</v>
      </c>
      <c r="H54" s="20"/>
      <c r="I54" s="20">
        <v>29.63</v>
      </c>
      <c r="J54" s="20">
        <f t="shared" si="0"/>
        <v>1918.5425</v>
      </c>
    </row>
    <row r="55" ht="156" customHeight="1" spans="1:10">
      <c r="A55" s="8" t="s">
        <v>554</v>
      </c>
      <c r="B55" s="9" t="s">
        <v>555</v>
      </c>
      <c r="C55" s="9" t="s">
        <v>405</v>
      </c>
      <c r="D55" s="9"/>
      <c r="E55" s="9" t="s">
        <v>556</v>
      </c>
      <c r="F55" s="8" t="s">
        <v>89</v>
      </c>
      <c r="G55" s="20">
        <v>6.05</v>
      </c>
      <c r="H55" s="20"/>
      <c r="I55" s="20">
        <v>37.17</v>
      </c>
      <c r="J55" s="20">
        <f t="shared" si="0"/>
        <v>224.8785</v>
      </c>
    </row>
    <row r="56" ht="156" customHeight="1" spans="1:10">
      <c r="A56" s="8" t="s">
        <v>557</v>
      </c>
      <c r="B56" s="9" t="s">
        <v>558</v>
      </c>
      <c r="C56" s="9" t="s">
        <v>405</v>
      </c>
      <c r="D56" s="9"/>
      <c r="E56" s="9" t="s">
        <v>559</v>
      </c>
      <c r="F56" s="8" t="s">
        <v>89</v>
      </c>
      <c r="G56" s="20">
        <v>63.2</v>
      </c>
      <c r="H56" s="20"/>
      <c r="I56" s="20">
        <v>43.75</v>
      </c>
      <c r="J56" s="20">
        <f t="shared" si="0"/>
        <v>2765</v>
      </c>
    </row>
    <row r="57" ht="156" customHeight="1" spans="1:10">
      <c r="A57" s="8" t="s">
        <v>560</v>
      </c>
      <c r="B57" s="9" t="s">
        <v>561</v>
      </c>
      <c r="C57" s="9" t="s">
        <v>405</v>
      </c>
      <c r="D57" s="9"/>
      <c r="E57" s="9" t="s">
        <v>562</v>
      </c>
      <c r="F57" s="8" t="s">
        <v>89</v>
      </c>
      <c r="G57" s="20">
        <v>7.05</v>
      </c>
      <c r="H57" s="20"/>
      <c r="I57" s="20">
        <v>51.05</v>
      </c>
      <c r="J57" s="20">
        <f t="shared" si="0"/>
        <v>359.9025</v>
      </c>
    </row>
    <row r="58" ht="92.25" customHeight="1" spans="1:10">
      <c r="A58" s="8" t="s">
        <v>563</v>
      </c>
      <c r="B58" s="9" t="s">
        <v>564</v>
      </c>
      <c r="C58" s="9" t="s">
        <v>415</v>
      </c>
      <c r="D58" s="9"/>
      <c r="E58" s="9" t="s">
        <v>416</v>
      </c>
      <c r="F58" s="8" t="s">
        <v>67</v>
      </c>
      <c r="G58" s="20">
        <v>1</v>
      </c>
      <c r="H58" s="20"/>
      <c r="I58" s="20">
        <v>75.79</v>
      </c>
      <c r="J58" s="20">
        <f t="shared" si="0"/>
        <v>75.79</v>
      </c>
    </row>
    <row r="59" ht="117.75" customHeight="1" spans="1:10">
      <c r="A59" s="8" t="s">
        <v>565</v>
      </c>
      <c r="B59" s="9" t="s">
        <v>566</v>
      </c>
      <c r="C59" s="9" t="s">
        <v>415</v>
      </c>
      <c r="D59" s="9"/>
      <c r="E59" s="9" t="s">
        <v>567</v>
      </c>
      <c r="F59" s="8" t="s">
        <v>67</v>
      </c>
      <c r="G59" s="20">
        <v>2</v>
      </c>
      <c r="H59" s="20"/>
      <c r="I59" s="20">
        <v>67.82</v>
      </c>
      <c r="J59" s="20">
        <f t="shared" si="0"/>
        <v>135.64</v>
      </c>
    </row>
    <row r="60" ht="130.5" customHeight="1" spans="1:10">
      <c r="A60" s="8" t="s">
        <v>568</v>
      </c>
      <c r="B60" s="9" t="s">
        <v>569</v>
      </c>
      <c r="C60" s="9" t="s">
        <v>424</v>
      </c>
      <c r="D60" s="9"/>
      <c r="E60" s="9" t="s">
        <v>425</v>
      </c>
      <c r="F60" s="8" t="s">
        <v>421</v>
      </c>
      <c r="G60" s="20">
        <v>1</v>
      </c>
      <c r="H60" s="20"/>
      <c r="I60" s="20">
        <v>160.93</v>
      </c>
      <c r="J60" s="20">
        <f t="shared" si="0"/>
        <v>160.93</v>
      </c>
    </row>
    <row r="61" ht="130.5" customHeight="1" spans="1:10">
      <c r="A61" s="8" t="s">
        <v>570</v>
      </c>
      <c r="B61" s="9" t="s">
        <v>571</v>
      </c>
      <c r="C61" s="9" t="s">
        <v>424</v>
      </c>
      <c r="D61" s="9"/>
      <c r="E61" s="9" t="s">
        <v>572</v>
      </c>
      <c r="F61" s="8" t="s">
        <v>421</v>
      </c>
      <c r="G61" s="20">
        <v>2</v>
      </c>
      <c r="H61" s="20"/>
      <c r="I61" s="20">
        <v>200.22</v>
      </c>
      <c r="J61" s="20">
        <f t="shared" si="0"/>
        <v>400.44</v>
      </c>
    </row>
    <row r="62" ht="130.5" customHeight="1" spans="1:10">
      <c r="A62" s="8" t="s">
        <v>573</v>
      </c>
      <c r="B62" s="9" t="s">
        <v>574</v>
      </c>
      <c r="C62" s="9" t="s">
        <v>424</v>
      </c>
      <c r="D62" s="9"/>
      <c r="E62" s="9" t="s">
        <v>575</v>
      </c>
      <c r="F62" s="8" t="s">
        <v>421</v>
      </c>
      <c r="G62" s="20">
        <v>1</v>
      </c>
      <c r="H62" s="20"/>
      <c r="I62" s="20">
        <v>367.36</v>
      </c>
      <c r="J62" s="20">
        <f t="shared" si="0"/>
        <v>367.36</v>
      </c>
    </row>
    <row r="63" ht="130.5" customHeight="1" spans="1:10">
      <c r="A63" s="8" t="s">
        <v>576</v>
      </c>
      <c r="B63" s="9" t="s">
        <v>577</v>
      </c>
      <c r="C63" s="9" t="s">
        <v>424</v>
      </c>
      <c r="D63" s="9"/>
      <c r="E63" s="9" t="s">
        <v>578</v>
      </c>
      <c r="F63" s="8" t="s">
        <v>421</v>
      </c>
      <c r="G63" s="20">
        <v>2</v>
      </c>
      <c r="H63" s="20"/>
      <c r="I63" s="20">
        <v>878.34</v>
      </c>
      <c r="J63" s="20">
        <f t="shared" si="0"/>
        <v>1756.68</v>
      </c>
    </row>
    <row r="64" ht="41.25" customHeight="1" spans="1:10">
      <c r="A64" s="8" t="s">
        <v>579</v>
      </c>
      <c r="B64" s="9" t="s">
        <v>580</v>
      </c>
      <c r="C64" s="9" t="s">
        <v>419</v>
      </c>
      <c r="D64" s="9"/>
      <c r="E64" s="9" t="s">
        <v>420</v>
      </c>
      <c r="F64" s="8" t="s">
        <v>421</v>
      </c>
      <c r="G64" s="20">
        <v>10</v>
      </c>
      <c r="H64" s="20"/>
      <c r="I64" s="20">
        <v>509.39</v>
      </c>
      <c r="J64" s="20">
        <f t="shared" si="0"/>
        <v>5093.9</v>
      </c>
    </row>
    <row r="65" ht="18" customHeight="1" spans="1:10">
      <c r="A65" s="8"/>
      <c r="B65" s="9"/>
      <c r="C65" s="9" t="s">
        <v>430</v>
      </c>
      <c r="D65" s="9"/>
      <c r="E65" s="9"/>
      <c r="F65" s="8"/>
      <c r="G65" s="20"/>
      <c r="H65" s="20"/>
      <c r="I65" s="20"/>
      <c r="J65" s="20">
        <f t="shared" si="0"/>
        <v>0</v>
      </c>
    </row>
    <row r="66" ht="117.75" customHeight="1" spans="1:10">
      <c r="A66" s="8" t="s">
        <v>581</v>
      </c>
      <c r="B66" s="9" t="s">
        <v>582</v>
      </c>
      <c r="C66" s="9" t="s">
        <v>405</v>
      </c>
      <c r="D66" s="9"/>
      <c r="E66" s="9" t="s">
        <v>583</v>
      </c>
      <c r="F66" s="8" t="s">
        <v>89</v>
      </c>
      <c r="G66" s="20">
        <v>83</v>
      </c>
      <c r="H66" s="20"/>
      <c r="I66" s="20">
        <v>113.01</v>
      </c>
      <c r="J66" s="20">
        <f t="shared" si="0"/>
        <v>9379.83</v>
      </c>
    </row>
    <row r="67" ht="117.75" customHeight="1" spans="1:10">
      <c r="A67" s="8" t="s">
        <v>584</v>
      </c>
      <c r="B67" s="9" t="s">
        <v>585</v>
      </c>
      <c r="C67" s="9" t="s">
        <v>405</v>
      </c>
      <c r="D67" s="9"/>
      <c r="E67" s="9" t="s">
        <v>433</v>
      </c>
      <c r="F67" s="8" t="s">
        <v>89</v>
      </c>
      <c r="G67" s="20">
        <v>108.71</v>
      </c>
      <c r="H67" s="20"/>
      <c r="I67" s="20">
        <v>80.01</v>
      </c>
      <c r="J67" s="20">
        <f t="shared" si="0"/>
        <v>8697.8871</v>
      </c>
    </row>
    <row r="68" ht="54" customHeight="1" spans="1:10">
      <c r="A68" s="8" t="s">
        <v>586</v>
      </c>
      <c r="B68" s="9" t="s">
        <v>587</v>
      </c>
      <c r="C68" s="9" t="s">
        <v>428</v>
      </c>
      <c r="D68" s="9"/>
      <c r="E68" s="9" t="s">
        <v>588</v>
      </c>
      <c r="F68" s="8" t="s">
        <v>67</v>
      </c>
      <c r="G68" s="20">
        <v>8</v>
      </c>
      <c r="H68" s="20"/>
      <c r="I68" s="20">
        <v>82.47</v>
      </c>
      <c r="J68" s="20">
        <f t="shared" si="0"/>
        <v>659.76</v>
      </c>
    </row>
    <row r="69" ht="18" customHeight="1" spans="1:10">
      <c r="A69" s="8"/>
      <c r="B69" s="9"/>
      <c r="C69" s="9" t="s">
        <v>589</v>
      </c>
      <c r="D69" s="9"/>
      <c r="E69" s="9"/>
      <c r="F69" s="8"/>
      <c r="G69" s="20"/>
      <c r="H69" s="20"/>
      <c r="I69" s="20"/>
      <c r="J69" s="20">
        <f t="shared" si="0"/>
        <v>0</v>
      </c>
    </row>
    <row r="70" ht="130.5" customHeight="1" spans="1:10">
      <c r="A70" s="8" t="s">
        <v>590</v>
      </c>
      <c r="B70" s="9" t="s">
        <v>591</v>
      </c>
      <c r="C70" s="9" t="s">
        <v>405</v>
      </c>
      <c r="D70" s="9"/>
      <c r="E70" s="9" t="s">
        <v>592</v>
      </c>
      <c r="F70" s="8" t="s">
        <v>89</v>
      </c>
      <c r="G70" s="20">
        <v>238.42</v>
      </c>
      <c r="H70" s="20"/>
      <c r="I70" s="20">
        <v>120.64</v>
      </c>
      <c r="J70" s="20">
        <f t="shared" si="0"/>
        <v>28762.9888</v>
      </c>
    </row>
    <row r="71" ht="130.5" customHeight="1" spans="1:10">
      <c r="A71" s="8" t="s">
        <v>593</v>
      </c>
      <c r="B71" s="9" t="s">
        <v>594</v>
      </c>
      <c r="C71" s="9" t="s">
        <v>405</v>
      </c>
      <c r="D71" s="9"/>
      <c r="E71" s="9" t="s">
        <v>595</v>
      </c>
      <c r="F71" s="8" t="s">
        <v>89</v>
      </c>
      <c r="G71" s="20">
        <v>195.3</v>
      </c>
      <c r="H71" s="20"/>
      <c r="I71" s="20">
        <v>88.3</v>
      </c>
      <c r="J71" s="20">
        <f t="shared" si="0"/>
        <v>17244.99</v>
      </c>
    </row>
    <row r="72" ht="130.5" customHeight="1" spans="1:10">
      <c r="A72" s="8" t="s">
        <v>596</v>
      </c>
      <c r="B72" s="9" t="s">
        <v>597</v>
      </c>
      <c r="C72" s="9" t="s">
        <v>405</v>
      </c>
      <c r="D72" s="9"/>
      <c r="E72" s="9" t="s">
        <v>598</v>
      </c>
      <c r="F72" s="8" t="s">
        <v>89</v>
      </c>
      <c r="G72" s="20">
        <v>34.01</v>
      </c>
      <c r="H72" s="20"/>
      <c r="I72" s="20">
        <v>74.1</v>
      </c>
      <c r="J72" s="20">
        <f t="shared" ref="J72:J135" si="1">G72*I72</f>
        <v>2520.141</v>
      </c>
    </row>
    <row r="73" ht="130.5" customHeight="1" spans="1:10">
      <c r="A73" s="8" t="s">
        <v>599</v>
      </c>
      <c r="B73" s="9" t="s">
        <v>600</v>
      </c>
      <c r="C73" s="9" t="s">
        <v>405</v>
      </c>
      <c r="D73" s="9"/>
      <c r="E73" s="9" t="s">
        <v>601</v>
      </c>
      <c r="F73" s="8" t="s">
        <v>89</v>
      </c>
      <c r="G73" s="20">
        <v>37.7</v>
      </c>
      <c r="H73" s="20"/>
      <c r="I73" s="20">
        <v>51.27</v>
      </c>
      <c r="J73" s="20">
        <f t="shared" si="1"/>
        <v>1932.879</v>
      </c>
    </row>
    <row r="74" ht="130.5" customHeight="1" spans="1:10">
      <c r="A74" s="8" t="s">
        <v>602</v>
      </c>
      <c r="B74" s="9" t="s">
        <v>603</v>
      </c>
      <c r="C74" s="9" t="s">
        <v>405</v>
      </c>
      <c r="D74" s="9"/>
      <c r="E74" s="9" t="s">
        <v>604</v>
      </c>
      <c r="F74" s="8" t="s">
        <v>89</v>
      </c>
      <c r="G74" s="20">
        <v>16.99</v>
      </c>
      <c r="H74" s="20"/>
      <c r="I74" s="20">
        <v>47.86</v>
      </c>
      <c r="J74" s="20">
        <f t="shared" si="1"/>
        <v>813.1414</v>
      </c>
    </row>
    <row r="75" ht="66.75" customHeight="1" spans="1:10">
      <c r="A75" s="8" t="s">
        <v>605</v>
      </c>
      <c r="B75" s="9" t="s">
        <v>606</v>
      </c>
      <c r="C75" s="9" t="s">
        <v>428</v>
      </c>
      <c r="D75" s="9"/>
      <c r="E75" s="9" t="s">
        <v>607</v>
      </c>
      <c r="F75" s="8" t="s">
        <v>67</v>
      </c>
      <c r="G75" s="20">
        <v>24</v>
      </c>
      <c r="H75" s="20"/>
      <c r="I75" s="20">
        <v>440.41</v>
      </c>
      <c r="J75" s="20">
        <f t="shared" si="1"/>
        <v>10569.84</v>
      </c>
    </row>
    <row r="76" ht="66.75" customHeight="1" spans="1:10">
      <c r="A76" s="8" t="s">
        <v>608</v>
      </c>
      <c r="B76" s="9" t="s">
        <v>609</v>
      </c>
      <c r="C76" s="9" t="s">
        <v>428</v>
      </c>
      <c r="D76" s="9"/>
      <c r="E76" s="9" t="s">
        <v>610</v>
      </c>
      <c r="F76" s="8" t="s">
        <v>67</v>
      </c>
      <c r="G76" s="20">
        <v>7</v>
      </c>
      <c r="H76" s="20"/>
      <c r="I76" s="20">
        <v>330.68</v>
      </c>
      <c r="J76" s="20">
        <f t="shared" si="1"/>
        <v>2314.76</v>
      </c>
    </row>
    <row r="77" ht="66.75" customHeight="1" spans="1:10">
      <c r="A77" s="8" t="s">
        <v>611</v>
      </c>
      <c r="B77" s="9" t="s">
        <v>612</v>
      </c>
      <c r="C77" s="9" t="s">
        <v>613</v>
      </c>
      <c r="D77" s="9"/>
      <c r="E77" s="9" t="s">
        <v>614</v>
      </c>
      <c r="F77" s="8" t="s">
        <v>615</v>
      </c>
      <c r="G77" s="20">
        <v>607.34</v>
      </c>
      <c r="H77" s="20"/>
      <c r="I77" s="20">
        <v>26.97</v>
      </c>
      <c r="J77" s="20">
        <f t="shared" si="1"/>
        <v>16379.9598</v>
      </c>
    </row>
    <row r="78" ht="117.75" customHeight="1" spans="1:10">
      <c r="A78" s="8" t="s">
        <v>616</v>
      </c>
      <c r="B78" s="9" t="s">
        <v>617</v>
      </c>
      <c r="C78" s="9" t="s">
        <v>618</v>
      </c>
      <c r="D78" s="9"/>
      <c r="E78" s="9" t="s">
        <v>619</v>
      </c>
      <c r="F78" s="8" t="s">
        <v>615</v>
      </c>
      <c r="G78" s="20">
        <v>607.34</v>
      </c>
      <c r="H78" s="20"/>
      <c r="I78" s="20">
        <v>3.14</v>
      </c>
      <c r="J78" s="20">
        <f t="shared" si="1"/>
        <v>1907.0476</v>
      </c>
    </row>
    <row r="79" ht="130.5" customHeight="1" spans="1:10">
      <c r="A79" s="8" t="s">
        <v>620</v>
      </c>
      <c r="B79" s="9" t="s">
        <v>621</v>
      </c>
      <c r="C79" s="9" t="s">
        <v>405</v>
      </c>
      <c r="D79" s="9"/>
      <c r="E79" s="9" t="s">
        <v>622</v>
      </c>
      <c r="F79" s="8" t="s">
        <v>89</v>
      </c>
      <c r="G79" s="20">
        <v>14</v>
      </c>
      <c r="H79" s="20"/>
      <c r="I79" s="20">
        <v>172.97</v>
      </c>
      <c r="J79" s="20">
        <f t="shared" si="1"/>
        <v>2421.58</v>
      </c>
    </row>
    <row r="80" ht="130.5" customHeight="1" spans="1:10">
      <c r="A80" s="8" t="s">
        <v>623</v>
      </c>
      <c r="B80" s="9" t="s">
        <v>624</v>
      </c>
      <c r="C80" s="9" t="s">
        <v>405</v>
      </c>
      <c r="D80" s="9"/>
      <c r="E80" s="9" t="s">
        <v>625</v>
      </c>
      <c r="F80" s="8" t="s">
        <v>89</v>
      </c>
      <c r="G80" s="20">
        <v>23</v>
      </c>
      <c r="H80" s="20"/>
      <c r="I80" s="20">
        <v>136.32</v>
      </c>
      <c r="J80" s="20">
        <f t="shared" si="1"/>
        <v>3135.36</v>
      </c>
    </row>
    <row r="81" ht="130.5" customHeight="1" spans="1:10">
      <c r="A81" s="8" t="s">
        <v>626</v>
      </c>
      <c r="B81" s="9" t="s">
        <v>627</v>
      </c>
      <c r="C81" s="9" t="s">
        <v>405</v>
      </c>
      <c r="D81" s="9"/>
      <c r="E81" s="9" t="s">
        <v>628</v>
      </c>
      <c r="F81" s="8" t="s">
        <v>89</v>
      </c>
      <c r="G81" s="20">
        <v>3</v>
      </c>
      <c r="H81" s="20"/>
      <c r="I81" s="20">
        <v>95.07</v>
      </c>
      <c r="J81" s="20">
        <f t="shared" si="1"/>
        <v>285.21</v>
      </c>
    </row>
    <row r="82" ht="54" customHeight="1" spans="1:10">
      <c r="A82" s="8" t="s">
        <v>629</v>
      </c>
      <c r="B82" s="9" t="s">
        <v>630</v>
      </c>
      <c r="C82" s="9" t="s">
        <v>501</v>
      </c>
      <c r="D82" s="9"/>
      <c r="E82" s="9" t="s">
        <v>502</v>
      </c>
      <c r="F82" s="8" t="s">
        <v>498</v>
      </c>
      <c r="G82" s="20">
        <v>41.89</v>
      </c>
      <c r="H82" s="20"/>
      <c r="I82" s="20">
        <v>9.48</v>
      </c>
      <c r="J82" s="20">
        <f t="shared" si="1"/>
        <v>397.1172</v>
      </c>
    </row>
    <row r="83" ht="54" customHeight="1" spans="1:10">
      <c r="A83" s="8" t="s">
        <v>631</v>
      </c>
      <c r="B83" s="9" t="s">
        <v>632</v>
      </c>
      <c r="C83" s="9" t="s">
        <v>505</v>
      </c>
      <c r="D83" s="9"/>
      <c r="E83" s="9" t="s">
        <v>509</v>
      </c>
      <c r="F83" s="8" t="s">
        <v>498</v>
      </c>
      <c r="G83" s="20">
        <v>36.21</v>
      </c>
      <c r="H83" s="20"/>
      <c r="I83" s="20">
        <v>208.83</v>
      </c>
      <c r="J83" s="20">
        <f t="shared" si="1"/>
        <v>7561.7343</v>
      </c>
    </row>
    <row r="84" ht="79.5" customHeight="1" spans="1:10">
      <c r="A84" s="8" t="s">
        <v>633</v>
      </c>
      <c r="B84" s="9" t="s">
        <v>634</v>
      </c>
      <c r="C84" s="9" t="s">
        <v>512</v>
      </c>
      <c r="D84" s="9"/>
      <c r="E84" s="9" t="s">
        <v>513</v>
      </c>
      <c r="F84" s="8" t="s">
        <v>498</v>
      </c>
      <c r="G84" s="20">
        <v>41.89</v>
      </c>
      <c r="H84" s="20"/>
      <c r="I84" s="20">
        <v>13.71</v>
      </c>
      <c r="J84" s="20">
        <f t="shared" si="1"/>
        <v>574.3119</v>
      </c>
    </row>
    <row r="85" ht="18" customHeight="1" spans="1:10">
      <c r="A85" s="8"/>
      <c r="B85" s="9"/>
      <c r="C85" s="9" t="s">
        <v>635</v>
      </c>
      <c r="D85" s="9"/>
      <c r="E85" s="9"/>
      <c r="F85" s="8"/>
      <c r="G85" s="20"/>
      <c r="H85" s="20"/>
      <c r="I85" s="20"/>
      <c r="J85" s="20">
        <f t="shared" si="1"/>
        <v>0</v>
      </c>
    </row>
    <row r="86" ht="66.75" customHeight="1" spans="1:10">
      <c r="A86" s="8" t="s">
        <v>636</v>
      </c>
      <c r="B86" s="9" t="s">
        <v>637</v>
      </c>
      <c r="C86" s="9" t="s">
        <v>521</v>
      </c>
      <c r="D86" s="9"/>
      <c r="E86" s="9" t="s">
        <v>638</v>
      </c>
      <c r="F86" s="8" t="s">
        <v>89</v>
      </c>
      <c r="G86" s="20">
        <v>2.55</v>
      </c>
      <c r="H86" s="20"/>
      <c r="I86" s="20">
        <v>175.36</v>
      </c>
      <c r="J86" s="20">
        <f t="shared" si="1"/>
        <v>447.168</v>
      </c>
    </row>
    <row r="87" ht="92.25" customHeight="1" spans="1:10">
      <c r="A87" s="8" t="s">
        <v>639</v>
      </c>
      <c r="B87" s="9" t="s">
        <v>640</v>
      </c>
      <c r="C87" s="9" t="s">
        <v>415</v>
      </c>
      <c r="D87" s="9"/>
      <c r="E87" s="9" t="s">
        <v>641</v>
      </c>
      <c r="F87" s="8" t="s">
        <v>67</v>
      </c>
      <c r="G87" s="20">
        <v>1</v>
      </c>
      <c r="H87" s="20"/>
      <c r="I87" s="20">
        <v>1185.85</v>
      </c>
      <c r="J87" s="20">
        <f t="shared" si="1"/>
        <v>1185.85</v>
      </c>
    </row>
    <row r="88" ht="18" customHeight="1" spans="1:10">
      <c r="A88" s="8"/>
      <c r="B88" s="9"/>
      <c r="C88" s="9" t="s">
        <v>447</v>
      </c>
      <c r="D88" s="9"/>
      <c r="E88" s="9"/>
      <c r="F88" s="8"/>
      <c r="G88" s="20"/>
      <c r="H88" s="20"/>
      <c r="I88" s="20"/>
      <c r="J88" s="20">
        <f t="shared" si="1"/>
        <v>0</v>
      </c>
    </row>
    <row r="89" ht="117.75" customHeight="1" spans="1:10">
      <c r="A89" s="8" t="s">
        <v>642</v>
      </c>
      <c r="B89" s="9" t="s">
        <v>643</v>
      </c>
      <c r="C89" s="9" t="s">
        <v>405</v>
      </c>
      <c r="D89" s="9"/>
      <c r="E89" s="9" t="s">
        <v>450</v>
      </c>
      <c r="F89" s="8" t="s">
        <v>89</v>
      </c>
      <c r="G89" s="20">
        <v>64.85</v>
      </c>
      <c r="H89" s="20"/>
      <c r="I89" s="20">
        <v>50.28</v>
      </c>
      <c r="J89" s="20">
        <f t="shared" si="1"/>
        <v>3260.658</v>
      </c>
    </row>
    <row r="90" ht="117.75" customHeight="1" spans="1:10">
      <c r="A90" s="8" t="s">
        <v>644</v>
      </c>
      <c r="B90" s="9" t="s">
        <v>645</v>
      </c>
      <c r="C90" s="9" t="s">
        <v>405</v>
      </c>
      <c r="D90" s="9"/>
      <c r="E90" s="9" t="s">
        <v>453</v>
      </c>
      <c r="F90" s="8" t="s">
        <v>89</v>
      </c>
      <c r="G90" s="20">
        <v>14.78</v>
      </c>
      <c r="H90" s="20"/>
      <c r="I90" s="20">
        <v>41.15</v>
      </c>
      <c r="J90" s="20">
        <f t="shared" si="1"/>
        <v>608.197</v>
      </c>
    </row>
    <row r="91" ht="117.75" customHeight="1" spans="1:10">
      <c r="A91" s="8" t="s">
        <v>646</v>
      </c>
      <c r="B91" s="9" t="s">
        <v>647</v>
      </c>
      <c r="C91" s="9" t="s">
        <v>405</v>
      </c>
      <c r="D91" s="9"/>
      <c r="E91" s="9" t="s">
        <v>456</v>
      </c>
      <c r="F91" s="8" t="s">
        <v>89</v>
      </c>
      <c r="G91" s="20">
        <v>7.2</v>
      </c>
      <c r="H91" s="20"/>
      <c r="I91" s="20">
        <v>29.08</v>
      </c>
      <c r="J91" s="20">
        <f t="shared" si="1"/>
        <v>209.376</v>
      </c>
    </row>
    <row r="92" ht="66.75" customHeight="1" spans="1:10">
      <c r="A92" s="8" t="s">
        <v>648</v>
      </c>
      <c r="B92" s="9" t="s">
        <v>649</v>
      </c>
      <c r="C92" s="9" t="s">
        <v>439</v>
      </c>
      <c r="D92" s="9"/>
      <c r="E92" s="9" t="s">
        <v>650</v>
      </c>
      <c r="F92" s="8" t="s">
        <v>67</v>
      </c>
      <c r="G92" s="20">
        <v>1</v>
      </c>
      <c r="H92" s="20"/>
      <c r="I92" s="20">
        <v>107.58</v>
      </c>
      <c r="J92" s="20">
        <f t="shared" si="1"/>
        <v>107.58</v>
      </c>
    </row>
    <row r="93" ht="66.75" customHeight="1" spans="1:10">
      <c r="A93" s="8" t="s">
        <v>651</v>
      </c>
      <c r="B93" s="9" t="s">
        <v>652</v>
      </c>
      <c r="C93" s="9" t="s">
        <v>428</v>
      </c>
      <c r="D93" s="9"/>
      <c r="E93" s="9" t="s">
        <v>459</v>
      </c>
      <c r="F93" s="8" t="s">
        <v>67</v>
      </c>
      <c r="G93" s="20">
        <v>5</v>
      </c>
      <c r="H93" s="20"/>
      <c r="I93" s="20">
        <v>65.44</v>
      </c>
      <c r="J93" s="20">
        <f t="shared" si="1"/>
        <v>327.2</v>
      </c>
    </row>
    <row r="94" ht="66.75" customHeight="1" spans="1:10">
      <c r="A94" s="8" t="s">
        <v>653</v>
      </c>
      <c r="B94" s="9" t="s">
        <v>654</v>
      </c>
      <c r="C94" s="9" t="s">
        <v>428</v>
      </c>
      <c r="D94" s="9"/>
      <c r="E94" s="9" t="s">
        <v>655</v>
      </c>
      <c r="F94" s="8" t="s">
        <v>67</v>
      </c>
      <c r="G94" s="20">
        <v>1</v>
      </c>
      <c r="H94" s="20"/>
      <c r="I94" s="20">
        <v>27.98</v>
      </c>
      <c r="J94" s="20">
        <f t="shared" si="1"/>
        <v>27.98</v>
      </c>
    </row>
    <row r="95" ht="54" customHeight="1" spans="1:10">
      <c r="A95" s="8" t="s">
        <v>656</v>
      </c>
      <c r="B95" s="9" t="s">
        <v>657</v>
      </c>
      <c r="C95" s="9" t="s">
        <v>428</v>
      </c>
      <c r="D95" s="9"/>
      <c r="E95" s="9" t="s">
        <v>658</v>
      </c>
      <c r="F95" s="8" t="s">
        <v>67</v>
      </c>
      <c r="G95" s="20">
        <v>3</v>
      </c>
      <c r="H95" s="20"/>
      <c r="I95" s="20">
        <v>19.82</v>
      </c>
      <c r="J95" s="20">
        <f t="shared" si="1"/>
        <v>59.46</v>
      </c>
    </row>
    <row r="96" ht="130.5" customHeight="1" spans="1:10">
      <c r="A96" s="8" t="s">
        <v>659</v>
      </c>
      <c r="B96" s="9" t="s">
        <v>660</v>
      </c>
      <c r="C96" s="9" t="s">
        <v>465</v>
      </c>
      <c r="D96" s="9"/>
      <c r="E96" s="9" t="s">
        <v>466</v>
      </c>
      <c r="F96" s="8" t="s">
        <v>421</v>
      </c>
      <c r="G96" s="20">
        <v>8</v>
      </c>
      <c r="H96" s="20"/>
      <c r="I96" s="20">
        <v>388.76</v>
      </c>
      <c r="J96" s="20">
        <f t="shared" si="1"/>
        <v>3110.08</v>
      </c>
    </row>
    <row r="97" ht="130.5" customHeight="1" spans="1:10">
      <c r="A97" s="8" t="s">
        <v>661</v>
      </c>
      <c r="B97" s="9" t="s">
        <v>662</v>
      </c>
      <c r="C97" s="9" t="s">
        <v>469</v>
      </c>
      <c r="D97" s="9"/>
      <c r="E97" s="9" t="s">
        <v>470</v>
      </c>
      <c r="F97" s="8" t="s">
        <v>421</v>
      </c>
      <c r="G97" s="20">
        <v>4</v>
      </c>
      <c r="H97" s="20"/>
      <c r="I97" s="20">
        <v>378.5</v>
      </c>
      <c r="J97" s="20">
        <f t="shared" si="1"/>
        <v>1514</v>
      </c>
    </row>
    <row r="98" ht="130.5" customHeight="1" spans="1:10">
      <c r="A98" s="8" t="s">
        <v>663</v>
      </c>
      <c r="B98" s="9" t="s">
        <v>664</v>
      </c>
      <c r="C98" s="9" t="s">
        <v>665</v>
      </c>
      <c r="D98" s="9"/>
      <c r="E98" s="9" t="s">
        <v>666</v>
      </c>
      <c r="F98" s="8" t="s">
        <v>421</v>
      </c>
      <c r="G98" s="20">
        <v>4</v>
      </c>
      <c r="H98" s="20"/>
      <c r="I98" s="20">
        <v>653.6</v>
      </c>
      <c r="J98" s="20">
        <f t="shared" si="1"/>
        <v>2614.4</v>
      </c>
    </row>
    <row r="99" ht="117.75" customHeight="1" spans="1:10">
      <c r="A99" s="8" t="s">
        <v>667</v>
      </c>
      <c r="B99" s="9" t="s">
        <v>668</v>
      </c>
      <c r="C99" s="9" t="s">
        <v>405</v>
      </c>
      <c r="D99" s="9"/>
      <c r="E99" s="9" t="s">
        <v>473</v>
      </c>
      <c r="F99" s="8" t="s">
        <v>89</v>
      </c>
      <c r="G99" s="20">
        <v>5.46</v>
      </c>
      <c r="H99" s="20"/>
      <c r="I99" s="20">
        <v>28.44</v>
      </c>
      <c r="J99" s="20">
        <f t="shared" si="1"/>
        <v>155.2824</v>
      </c>
    </row>
    <row r="100" ht="130.5" customHeight="1" spans="1:10">
      <c r="A100" s="8" t="s">
        <v>669</v>
      </c>
      <c r="B100" s="9" t="s">
        <v>670</v>
      </c>
      <c r="C100" s="9" t="s">
        <v>405</v>
      </c>
      <c r="D100" s="9"/>
      <c r="E100" s="9" t="s">
        <v>476</v>
      </c>
      <c r="F100" s="8" t="s">
        <v>89</v>
      </c>
      <c r="G100" s="20">
        <v>13.15</v>
      </c>
      <c r="H100" s="20"/>
      <c r="I100" s="20">
        <v>88.53</v>
      </c>
      <c r="J100" s="20">
        <f t="shared" si="1"/>
        <v>1164.1695</v>
      </c>
    </row>
    <row r="101" ht="245.25" customHeight="1" spans="1:10">
      <c r="A101" s="8" t="s">
        <v>671</v>
      </c>
      <c r="B101" s="9" t="s">
        <v>672</v>
      </c>
      <c r="C101" s="9" t="s">
        <v>479</v>
      </c>
      <c r="D101" s="9"/>
      <c r="E101" s="9" t="s">
        <v>480</v>
      </c>
      <c r="F101" s="8" t="s">
        <v>481</v>
      </c>
      <c r="G101" s="20">
        <v>1</v>
      </c>
      <c r="H101" s="20"/>
      <c r="I101" s="20">
        <v>6942.73</v>
      </c>
      <c r="J101" s="20">
        <f t="shared" si="1"/>
        <v>6942.73</v>
      </c>
    </row>
    <row r="102" ht="54" customHeight="1" spans="1:10">
      <c r="A102" s="8" t="s">
        <v>673</v>
      </c>
      <c r="B102" s="9" t="s">
        <v>674</v>
      </c>
      <c r="C102" s="9" t="s">
        <v>501</v>
      </c>
      <c r="D102" s="9"/>
      <c r="E102" s="9" t="s">
        <v>502</v>
      </c>
      <c r="F102" s="8" t="s">
        <v>498</v>
      </c>
      <c r="G102" s="20">
        <v>43.01</v>
      </c>
      <c r="H102" s="20"/>
      <c r="I102" s="20">
        <v>9.48</v>
      </c>
      <c r="J102" s="20">
        <f t="shared" si="1"/>
        <v>407.7348</v>
      </c>
    </row>
    <row r="103" ht="54" customHeight="1" spans="1:10">
      <c r="A103" s="8" t="s">
        <v>675</v>
      </c>
      <c r="B103" s="9" t="s">
        <v>676</v>
      </c>
      <c r="C103" s="9" t="s">
        <v>505</v>
      </c>
      <c r="D103" s="9"/>
      <c r="E103" s="9" t="s">
        <v>506</v>
      </c>
      <c r="F103" s="8" t="s">
        <v>498</v>
      </c>
      <c r="G103" s="20">
        <v>21.98</v>
      </c>
      <c r="H103" s="20"/>
      <c r="I103" s="20">
        <v>22.03</v>
      </c>
      <c r="J103" s="20">
        <f t="shared" si="1"/>
        <v>484.2194</v>
      </c>
    </row>
    <row r="104" ht="54" customHeight="1" spans="1:10">
      <c r="A104" s="8" t="s">
        <v>677</v>
      </c>
      <c r="B104" s="9" t="s">
        <v>678</v>
      </c>
      <c r="C104" s="9" t="s">
        <v>505</v>
      </c>
      <c r="D104" s="9"/>
      <c r="E104" s="9" t="s">
        <v>509</v>
      </c>
      <c r="F104" s="8" t="s">
        <v>498</v>
      </c>
      <c r="G104" s="20">
        <v>9.55</v>
      </c>
      <c r="H104" s="20"/>
      <c r="I104" s="20">
        <v>208.83</v>
      </c>
      <c r="J104" s="20">
        <f t="shared" si="1"/>
        <v>1994.3265</v>
      </c>
    </row>
    <row r="105" ht="79.5" customHeight="1" spans="1:10">
      <c r="A105" s="8" t="s">
        <v>679</v>
      </c>
      <c r="B105" s="9" t="s">
        <v>680</v>
      </c>
      <c r="C105" s="9" t="s">
        <v>512</v>
      </c>
      <c r="D105" s="9"/>
      <c r="E105" s="9" t="s">
        <v>513</v>
      </c>
      <c r="F105" s="8" t="s">
        <v>498</v>
      </c>
      <c r="G105" s="20">
        <v>21.03</v>
      </c>
      <c r="H105" s="20"/>
      <c r="I105" s="20">
        <v>13.71</v>
      </c>
      <c r="J105" s="20">
        <f t="shared" si="1"/>
        <v>288.3213</v>
      </c>
    </row>
    <row r="106" ht="18" customHeight="1" spans="1:10">
      <c r="A106" s="8"/>
      <c r="B106" s="9"/>
      <c r="C106" s="9" t="s">
        <v>514</v>
      </c>
      <c r="D106" s="9"/>
      <c r="E106" s="9"/>
      <c r="F106" s="8"/>
      <c r="G106" s="20"/>
      <c r="H106" s="20"/>
      <c r="I106" s="20"/>
      <c r="J106" s="20">
        <f t="shared" si="1"/>
        <v>0</v>
      </c>
    </row>
    <row r="107" ht="66.75" customHeight="1" spans="1:10">
      <c r="A107" s="8" t="s">
        <v>681</v>
      </c>
      <c r="B107" s="9" t="s">
        <v>682</v>
      </c>
      <c r="C107" s="9" t="s">
        <v>517</v>
      </c>
      <c r="D107" s="9"/>
      <c r="E107" s="9" t="s">
        <v>683</v>
      </c>
      <c r="F107" s="8" t="s">
        <v>58</v>
      </c>
      <c r="G107" s="20">
        <v>2</v>
      </c>
      <c r="H107" s="20"/>
      <c r="I107" s="20">
        <v>1353.09</v>
      </c>
      <c r="J107" s="20">
        <f t="shared" si="1"/>
        <v>2706.18</v>
      </c>
    </row>
    <row r="108" ht="66.75" customHeight="1" spans="1:10">
      <c r="A108" s="8" t="s">
        <v>684</v>
      </c>
      <c r="B108" s="9" t="s">
        <v>685</v>
      </c>
      <c r="C108" s="9" t="s">
        <v>521</v>
      </c>
      <c r="D108" s="9"/>
      <c r="E108" s="9" t="s">
        <v>522</v>
      </c>
      <c r="F108" s="8" t="s">
        <v>89</v>
      </c>
      <c r="G108" s="20">
        <v>4</v>
      </c>
      <c r="H108" s="20"/>
      <c r="I108" s="20">
        <v>102.58</v>
      </c>
      <c r="J108" s="20">
        <f t="shared" si="1"/>
        <v>410.32</v>
      </c>
    </row>
    <row r="109" ht="79.5" customHeight="1" spans="1:10">
      <c r="A109" s="8" t="s">
        <v>686</v>
      </c>
      <c r="B109" s="9" t="s">
        <v>687</v>
      </c>
      <c r="C109" s="9" t="s">
        <v>415</v>
      </c>
      <c r="D109" s="9"/>
      <c r="E109" s="9" t="s">
        <v>525</v>
      </c>
      <c r="F109" s="8" t="s">
        <v>67</v>
      </c>
      <c r="G109" s="20">
        <v>2</v>
      </c>
      <c r="H109" s="20"/>
      <c r="I109" s="20">
        <v>713.02</v>
      </c>
      <c r="J109" s="20">
        <f t="shared" si="1"/>
        <v>1426.04</v>
      </c>
    </row>
    <row r="110" ht="92.25" customHeight="1" spans="1:10">
      <c r="A110" s="8" t="s">
        <v>688</v>
      </c>
      <c r="B110" s="9" t="s">
        <v>689</v>
      </c>
      <c r="C110" s="9" t="s">
        <v>415</v>
      </c>
      <c r="D110" s="9"/>
      <c r="E110" s="9" t="s">
        <v>528</v>
      </c>
      <c r="F110" s="8" t="s">
        <v>67</v>
      </c>
      <c r="G110" s="20">
        <v>2</v>
      </c>
      <c r="H110" s="20"/>
      <c r="I110" s="20">
        <v>819.58</v>
      </c>
      <c r="J110" s="20">
        <f t="shared" si="1"/>
        <v>1639.16</v>
      </c>
    </row>
    <row r="111" ht="92.25" customHeight="1" spans="1:10">
      <c r="A111" s="8" t="s">
        <v>690</v>
      </c>
      <c r="B111" s="9" t="s">
        <v>691</v>
      </c>
      <c r="C111" s="9" t="s">
        <v>531</v>
      </c>
      <c r="D111" s="9"/>
      <c r="E111" s="9" t="s">
        <v>532</v>
      </c>
      <c r="F111" s="8" t="s">
        <v>533</v>
      </c>
      <c r="G111" s="20">
        <v>2</v>
      </c>
      <c r="H111" s="20"/>
      <c r="I111" s="20">
        <v>330.82</v>
      </c>
      <c r="J111" s="20">
        <f t="shared" si="1"/>
        <v>661.64</v>
      </c>
    </row>
    <row r="112" ht="41.25" customHeight="1" spans="1:10">
      <c r="A112" s="8" t="s">
        <v>692</v>
      </c>
      <c r="B112" s="9" t="s">
        <v>693</v>
      </c>
      <c r="C112" s="9" t="s">
        <v>536</v>
      </c>
      <c r="D112" s="9"/>
      <c r="E112" s="9" t="s">
        <v>537</v>
      </c>
      <c r="F112" s="8" t="s">
        <v>58</v>
      </c>
      <c r="G112" s="20">
        <v>2</v>
      </c>
      <c r="H112" s="20"/>
      <c r="I112" s="20">
        <v>106.04</v>
      </c>
      <c r="J112" s="20">
        <f t="shared" si="1"/>
        <v>212.08</v>
      </c>
    </row>
    <row r="113" ht="258" customHeight="1" spans="1:10">
      <c r="A113" s="8" t="s">
        <v>694</v>
      </c>
      <c r="B113" s="9" t="s">
        <v>695</v>
      </c>
      <c r="C113" s="9" t="s">
        <v>514</v>
      </c>
      <c r="D113" s="9"/>
      <c r="E113" s="9" t="s">
        <v>540</v>
      </c>
      <c r="F113" s="8" t="s">
        <v>481</v>
      </c>
      <c r="G113" s="20">
        <v>1</v>
      </c>
      <c r="H113" s="20"/>
      <c r="I113" s="20">
        <v>13671.3</v>
      </c>
      <c r="J113" s="20">
        <f t="shared" si="1"/>
        <v>13671.3</v>
      </c>
    </row>
    <row r="114" ht="28.5" customHeight="1" spans="1:10">
      <c r="A114" s="9"/>
      <c r="B114" s="9"/>
      <c r="C114" s="9" t="s">
        <v>696</v>
      </c>
      <c r="D114" s="9"/>
      <c r="E114" s="9"/>
      <c r="F114" s="9"/>
      <c r="G114" s="21"/>
      <c r="H114" s="21"/>
      <c r="I114" s="21"/>
      <c r="J114" s="20">
        <f t="shared" si="1"/>
        <v>0</v>
      </c>
    </row>
    <row r="115" ht="18" customHeight="1" spans="1:10">
      <c r="A115" s="8"/>
      <c r="B115" s="9"/>
      <c r="C115" s="9" t="s">
        <v>697</v>
      </c>
      <c r="D115" s="9"/>
      <c r="E115" s="9"/>
      <c r="F115" s="8"/>
      <c r="G115" s="20"/>
      <c r="H115" s="20"/>
      <c r="I115" s="20"/>
      <c r="J115" s="20">
        <f t="shared" si="1"/>
        <v>0</v>
      </c>
    </row>
    <row r="116" ht="92.25" customHeight="1" spans="1:10">
      <c r="A116" s="8" t="s">
        <v>698</v>
      </c>
      <c r="B116" s="9" t="s">
        <v>699</v>
      </c>
      <c r="C116" s="9" t="s">
        <v>415</v>
      </c>
      <c r="D116" s="9"/>
      <c r="E116" s="9" t="s">
        <v>700</v>
      </c>
      <c r="F116" s="8" t="s">
        <v>67</v>
      </c>
      <c r="G116" s="20">
        <v>2</v>
      </c>
      <c r="H116" s="20"/>
      <c r="I116" s="20">
        <v>642.98</v>
      </c>
      <c r="J116" s="20">
        <f t="shared" si="1"/>
        <v>1285.96</v>
      </c>
    </row>
    <row r="117" ht="105" customHeight="1" spans="1:10">
      <c r="A117" s="8" t="s">
        <v>701</v>
      </c>
      <c r="B117" s="9" t="s">
        <v>702</v>
      </c>
      <c r="C117" s="9" t="s">
        <v>415</v>
      </c>
      <c r="D117" s="9"/>
      <c r="E117" s="9" t="s">
        <v>703</v>
      </c>
      <c r="F117" s="8" t="s">
        <v>67</v>
      </c>
      <c r="G117" s="20">
        <v>2</v>
      </c>
      <c r="H117" s="20"/>
      <c r="I117" s="20">
        <v>1278.23</v>
      </c>
      <c r="J117" s="20">
        <f t="shared" si="1"/>
        <v>2556.46</v>
      </c>
    </row>
    <row r="118" ht="92.25" customHeight="1" spans="1:10">
      <c r="A118" s="8" t="s">
        <v>704</v>
      </c>
      <c r="B118" s="9" t="s">
        <v>705</v>
      </c>
      <c r="C118" s="9" t="s">
        <v>415</v>
      </c>
      <c r="D118" s="9"/>
      <c r="E118" s="9" t="s">
        <v>706</v>
      </c>
      <c r="F118" s="8" t="s">
        <v>67</v>
      </c>
      <c r="G118" s="20">
        <v>2</v>
      </c>
      <c r="H118" s="20"/>
      <c r="I118" s="20">
        <v>750.57</v>
      </c>
      <c r="J118" s="20">
        <f t="shared" si="1"/>
        <v>1501.14</v>
      </c>
    </row>
    <row r="119" ht="54" customHeight="1" spans="1:10">
      <c r="A119" s="8" t="s">
        <v>707</v>
      </c>
      <c r="B119" s="9" t="s">
        <v>708</v>
      </c>
      <c r="C119" s="9" t="s">
        <v>536</v>
      </c>
      <c r="D119" s="9"/>
      <c r="E119" s="9" t="s">
        <v>709</v>
      </c>
      <c r="F119" s="8" t="s">
        <v>58</v>
      </c>
      <c r="G119" s="20">
        <v>2</v>
      </c>
      <c r="H119" s="20"/>
      <c r="I119" s="20">
        <v>106.04</v>
      </c>
      <c r="J119" s="20">
        <f t="shared" si="1"/>
        <v>212.08</v>
      </c>
    </row>
    <row r="120" ht="92.25" customHeight="1" spans="1:10">
      <c r="A120" s="8" t="s">
        <v>710</v>
      </c>
      <c r="B120" s="9" t="s">
        <v>711</v>
      </c>
      <c r="C120" s="9" t="s">
        <v>531</v>
      </c>
      <c r="D120" s="9"/>
      <c r="E120" s="9" t="s">
        <v>712</v>
      </c>
      <c r="F120" s="8" t="s">
        <v>533</v>
      </c>
      <c r="G120" s="20">
        <v>2</v>
      </c>
      <c r="H120" s="20"/>
      <c r="I120" s="20">
        <v>407.96</v>
      </c>
      <c r="J120" s="20">
        <f t="shared" si="1"/>
        <v>815.92</v>
      </c>
    </row>
    <row r="121" ht="79.5" customHeight="1" spans="1:10">
      <c r="A121" s="8" t="s">
        <v>713</v>
      </c>
      <c r="B121" s="9" t="s">
        <v>714</v>
      </c>
      <c r="C121" s="9" t="s">
        <v>715</v>
      </c>
      <c r="D121" s="9"/>
      <c r="E121" s="9" t="s">
        <v>716</v>
      </c>
      <c r="F121" s="8" t="s">
        <v>89</v>
      </c>
      <c r="G121" s="20">
        <v>8.92</v>
      </c>
      <c r="H121" s="20"/>
      <c r="I121" s="20">
        <v>1323.3</v>
      </c>
      <c r="J121" s="20">
        <f t="shared" si="1"/>
        <v>11803.836</v>
      </c>
    </row>
    <row r="122" ht="105" customHeight="1" spans="1:10">
      <c r="A122" s="8" t="s">
        <v>717</v>
      </c>
      <c r="B122" s="9" t="s">
        <v>718</v>
      </c>
      <c r="C122" s="9" t="s">
        <v>715</v>
      </c>
      <c r="D122" s="9"/>
      <c r="E122" s="9" t="s">
        <v>719</v>
      </c>
      <c r="F122" s="8" t="s">
        <v>89</v>
      </c>
      <c r="G122" s="20">
        <v>3.2</v>
      </c>
      <c r="H122" s="20"/>
      <c r="I122" s="20">
        <v>131.96</v>
      </c>
      <c r="J122" s="20">
        <f t="shared" si="1"/>
        <v>422.272</v>
      </c>
    </row>
    <row r="123" ht="79.5" customHeight="1" spans="1:10">
      <c r="A123" s="8" t="s">
        <v>720</v>
      </c>
      <c r="B123" s="9" t="s">
        <v>721</v>
      </c>
      <c r="C123" s="9" t="s">
        <v>715</v>
      </c>
      <c r="D123" s="9"/>
      <c r="E123" s="9" t="s">
        <v>722</v>
      </c>
      <c r="F123" s="8" t="s">
        <v>89</v>
      </c>
      <c r="G123" s="20">
        <v>14.41</v>
      </c>
      <c r="H123" s="20"/>
      <c r="I123" s="20">
        <v>107.31</v>
      </c>
      <c r="J123" s="20">
        <f t="shared" si="1"/>
        <v>1546.3371</v>
      </c>
    </row>
    <row r="124" ht="105" customHeight="1" spans="1:10">
      <c r="A124" s="8" t="s">
        <v>723</v>
      </c>
      <c r="B124" s="9" t="s">
        <v>724</v>
      </c>
      <c r="C124" s="9" t="s">
        <v>715</v>
      </c>
      <c r="D124" s="9"/>
      <c r="E124" s="9" t="s">
        <v>725</v>
      </c>
      <c r="F124" s="8" t="s">
        <v>89</v>
      </c>
      <c r="G124" s="20">
        <v>11.4</v>
      </c>
      <c r="H124" s="20"/>
      <c r="I124" s="20">
        <v>92.7</v>
      </c>
      <c r="J124" s="20">
        <f t="shared" si="1"/>
        <v>1056.78</v>
      </c>
    </row>
    <row r="125" ht="66.75" customHeight="1" spans="1:10">
      <c r="A125" s="8" t="s">
        <v>726</v>
      </c>
      <c r="B125" s="9" t="s">
        <v>727</v>
      </c>
      <c r="C125" s="9" t="s">
        <v>728</v>
      </c>
      <c r="D125" s="9"/>
      <c r="E125" s="9" t="s">
        <v>729</v>
      </c>
      <c r="F125" s="8" t="s">
        <v>67</v>
      </c>
      <c r="G125" s="20">
        <v>1</v>
      </c>
      <c r="H125" s="20"/>
      <c r="I125" s="20">
        <v>85.79</v>
      </c>
      <c r="J125" s="20">
        <f t="shared" si="1"/>
        <v>85.79</v>
      </c>
    </row>
    <row r="126" ht="54" customHeight="1" spans="1:10">
      <c r="A126" s="8" t="s">
        <v>730</v>
      </c>
      <c r="B126" s="9" t="s">
        <v>731</v>
      </c>
      <c r="C126" s="9" t="s">
        <v>732</v>
      </c>
      <c r="D126" s="9"/>
      <c r="E126" s="9" t="s">
        <v>733</v>
      </c>
      <c r="F126" s="8" t="s">
        <v>67</v>
      </c>
      <c r="G126" s="20">
        <v>2</v>
      </c>
      <c r="H126" s="20"/>
      <c r="I126" s="20">
        <v>973.45</v>
      </c>
      <c r="J126" s="20">
        <f t="shared" si="1"/>
        <v>1946.9</v>
      </c>
    </row>
    <row r="127" ht="41.25" customHeight="1" spans="1:10">
      <c r="A127" s="8" t="s">
        <v>734</v>
      </c>
      <c r="B127" s="9" t="s">
        <v>735</v>
      </c>
      <c r="C127" s="9" t="s">
        <v>439</v>
      </c>
      <c r="D127" s="9"/>
      <c r="E127" s="9" t="s">
        <v>736</v>
      </c>
      <c r="F127" s="8" t="s">
        <v>67</v>
      </c>
      <c r="G127" s="20">
        <v>2</v>
      </c>
      <c r="H127" s="20"/>
      <c r="I127" s="20">
        <v>415.06</v>
      </c>
      <c r="J127" s="20">
        <f t="shared" si="1"/>
        <v>830.12</v>
      </c>
    </row>
    <row r="128" ht="66.75" customHeight="1" spans="1:10">
      <c r="A128" s="8" t="s">
        <v>737</v>
      </c>
      <c r="B128" s="9" t="s">
        <v>738</v>
      </c>
      <c r="C128" s="9" t="s">
        <v>739</v>
      </c>
      <c r="D128" s="9"/>
      <c r="E128" s="9" t="s">
        <v>740</v>
      </c>
      <c r="F128" s="8" t="s">
        <v>741</v>
      </c>
      <c r="G128" s="20">
        <v>8</v>
      </c>
      <c r="H128" s="20"/>
      <c r="I128" s="20">
        <v>273.86</v>
      </c>
      <c r="J128" s="20">
        <f t="shared" si="1"/>
        <v>2190.88</v>
      </c>
    </row>
    <row r="129" ht="66.75" customHeight="1" spans="1:10">
      <c r="A129" s="8" t="s">
        <v>742</v>
      </c>
      <c r="B129" s="9" t="s">
        <v>743</v>
      </c>
      <c r="C129" s="9" t="s">
        <v>439</v>
      </c>
      <c r="D129" s="9"/>
      <c r="E129" s="9" t="s">
        <v>744</v>
      </c>
      <c r="F129" s="8" t="s">
        <v>67</v>
      </c>
      <c r="G129" s="20">
        <v>2</v>
      </c>
      <c r="H129" s="20"/>
      <c r="I129" s="20">
        <v>2099.23</v>
      </c>
      <c r="J129" s="20">
        <f t="shared" si="1"/>
        <v>4198.46</v>
      </c>
    </row>
    <row r="130" ht="66.75" customHeight="1" spans="1:10">
      <c r="A130" s="8" t="s">
        <v>745</v>
      </c>
      <c r="B130" s="9" t="s">
        <v>746</v>
      </c>
      <c r="C130" s="9" t="s">
        <v>439</v>
      </c>
      <c r="D130" s="9"/>
      <c r="E130" s="9" t="s">
        <v>747</v>
      </c>
      <c r="F130" s="8" t="s">
        <v>67</v>
      </c>
      <c r="G130" s="20">
        <v>2</v>
      </c>
      <c r="H130" s="20"/>
      <c r="I130" s="20">
        <v>369.46</v>
      </c>
      <c r="J130" s="20">
        <f t="shared" si="1"/>
        <v>738.92</v>
      </c>
    </row>
    <row r="131" ht="66.75" customHeight="1" spans="1:10">
      <c r="A131" s="8" t="s">
        <v>748</v>
      </c>
      <c r="B131" s="9" t="s">
        <v>749</v>
      </c>
      <c r="C131" s="9" t="s">
        <v>439</v>
      </c>
      <c r="D131" s="9"/>
      <c r="E131" s="9" t="s">
        <v>750</v>
      </c>
      <c r="F131" s="8" t="s">
        <v>67</v>
      </c>
      <c r="G131" s="20">
        <v>2</v>
      </c>
      <c r="H131" s="20"/>
      <c r="I131" s="20">
        <v>564.94</v>
      </c>
      <c r="J131" s="20">
        <f t="shared" si="1"/>
        <v>1129.88</v>
      </c>
    </row>
    <row r="132" ht="66.75" customHeight="1" spans="1:10">
      <c r="A132" s="8" t="s">
        <v>751</v>
      </c>
      <c r="B132" s="9" t="s">
        <v>752</v>
      </c>
      <c r="C132" s="9" t="s">
        <v>439</v>
      </c>
      <c r="D132" s="9"/>
      <c r="E132" s="9" t="s">
        <v>753</v>
      </c>
      <c r="F132" s="8" t="s">
        <v>67</v>
      </c>
      <c r="G132" s="20">
        <v>2</v>
      </c>
      <c r="H132" s="20"/>
      <c r="I132" s="20">
        <v>502.85</v>
      </c>
      <c r="J132" s="20">
        <f t="shared" si="1"/>
        <v>1005.7</v>
      </c>
    </row>
    <row r="133" ht="66.75" customHeight="1" spans="1:10">
      <c r="A133" s="8" t="s">
        <v>754</v>
      </c>
      <c r="B133" s="9" t="s">
        <v>755</v>
      </c>
      <c r="C133" s="9" t="s">
        <v>756</v>
      </c>
      <c r="D133" s="9"/>
      <c r="E133" s="9" t="s">
        <v>757</v>
      </c>
      <c r="F133" s="8" t="s">
        <v>481</v>
      </c>
      <c r="G133" s="20">
        <v>1</v>
      </c>
      <c r="H133" s="20"/>
      <c r="I133" s="20">
        <v>10055.55</v>
      </c>
      <c r="J133" s="20">
        <f t="shared" si="1"/>
        <v>10055.55</v>
      </c>
    </row>
    <row r="134" ht="66.75" customHeight="1" spans="1:10">
      <c r="A134" s="8" t="s">
        <v>758</v>
      </c>
      <c r="B134" s="9" t="s">
        <v>759</v>
      </c>
      <c r="C134" s="9" t="s">
        <v>760</v>
      </c>
      <c r="D134" s="9"/>
      <c r="E134" s="9" t="s">
        <v>761</v>
      </c>
      <c r="F134" s="8" t="s">
        <v>58</v>
      </c>
      <c r="G134" s="20">
        <v>1</v>
      </c>
      <c r="H134" s="20"/>
      <c r="I134" s="20">
        <v>11647.25</v>
      </c>
      <c r="J134" s="20">
        <f t="shared" si="1"/>
        <v>11647.25</v>
      </c>
    </row>
    <row r="135" ht="130.5" customHeight="1" spans="1:10">
      <c r="A135" s="8" t="s">
        <v>762</v>
      </c>
      <c r="B135" s="9" t="s">
        <v>763</v>
      </c>
      <c r="C135" s="9" t="s">
        <v>517</v>
      </c>
      <c r="D135" s="9"/>
      <c r="E135" s="9" t="s">
        <v>764</v>
      </c>
      <c r="F135" s="8" t="s">
        <v>58</v>
      </c>
      <c r="G135" s="20">
        <v>2</v>
      </c>
      <c r="H135" s="20"/>
      <c r="I135" s="20">
        <v>3698.83</v>
      </c>
      <c r="J135" s="20">
        <f t="shared" si="1"/>
        <v>7397.66</v>
      </c>
    </row>
    <row r="136" ht="18" customHeight="1" spans="1:10">
      <c r="A136" s="8" t="s">
        <v>765</v>
      </c>
      <c r="B136" s="9" t="s">
        <v>766</v>
      </c>
      <c r="C136" s="9" t="s">
        <v>767</v>
      </c>
      <c r="D136" s="9"/>
      <c r="E136" s="9" t="s">
        <v>768</v>
      </c>
      <c r="F136" s="8" t="s">
        <v>58</v>
      </c>
      <c r="G136" s="20">
        <v>1</v>
      </c>
      <c r="H136" s="20"/>
      <c r="I136" s="20">
        <v>709.97</v>
      </c>
      <c r="J136" s="20">
        <f t="shared" ref="J136:J155" si="2">G136*I136</f>
        <v>709.97</v>
      </c>
    </row>
    <row r="137" ht="18" customHeight="1" spans="1:10">
      <c r="A137" s="8" t="s">
        <v>769</v>
      </c>
      <c r="B137" s="9" t="s">
        <v>770</v>
      </c>
      <c r="C137" s="9" t="s">
        <v>771</v>
      </c>
      <c r="D137" s="9"/>
      <c r="E137" s="9" t="s">
        <v>772</v>
      </c>
      <c r="F137" s="8" t="s">
        <v>58</v>
      </c>
      <c r="G137" s="20">
        <v>1</v>
      </c>
      <c r="H137" s="20"/>
      <c r="I137" s="20">
        <v>228.6</v>
      </c>
      <c r="J137" s="20">
        <f t="shared" si="2"/>
        <v>228.6</v>
      </c>
    </row>
    <row r="138" ht="28.5" customHeight="1" spans="1:10">
      <c r="A138" s="8" t="s">
        <v>773</v>
      </c>
      <c r="B138" s="9" t="s">
        <v>774</v>
      </c>
      <c r="C138" s="9" t="s">
        <v>775</v>
      </c>
      <c r="D138" s="9"/>
      <c r="E138" s="9" t="s">
        <v>776</v>
      </c>
      <c r="F138" s="8" t="s">
        <v>67</v>
      </c>
      <c r="G138" s="20">
        <v>1</v>
      </c>
      <c r="H138" s="20"/>
      <c r="I138" s="20">
        <v>2278.26</v>
      </c>
      <c r="J138" s="20">
        <f t="shared" si="2"/>
        <v>2278.26</v>
      </c>
    </row>
    <row r="139" ht="18" customHeight="1" spans="1:10">
      <c r="A139" s="8"/>
      <c r="B139" s="9"/>
      <c r="C139" s="9" t="s">
        <v>777</v>
      </c>
      <c r="D139" s="9"/>
      <c r="E139" s="9"/>
      <c r="F139" s="8"/>
      <c r="G139" s="20"/>
      <c r="H139" s="20"/>
      <c r="I139" s="20"/>
      <c r="J139" s="20">
        <f t="shared" si="2"/>
        <v>0</v>
      </c>
    </row>
    <row r="140" ht="92.25" customHeight="1" spans="1:10">
      <c r="A140" s="8" t="s">
        <v>778</v>
      </c>
      <c r="B140" s="9" t="s">
        <v>779</v>
      </c>
      <c r="C140" s="9" t="s">
        <v>415</v>
      </c>
      <c r="D140" s="9"/>
      <c r="E140" s="9" t="s">
        <v>700</v>
      </c>
      <c r="F140" s="8" t="s">
        <v>67</v>
      </c>
      <c r="G140" s="20">
        <v>2</v>
      </c>
      <c r="H140" s="20"/>
      <c r="I140" s="20">
        <v>642.98</v>
      </c>
      <c r="J140" s="20">
        <f t="shared" si="2"/>
        <v>1285.96</v>
      </c>
    </row>
    <row r="141" ht="105" customHeight="1" spans="1:10">
      <c r="A141" s="8" t="s">
        <v>780</v>
      </c>
      <c r="B141" s="9" t="s">
        <v>781</v>
      </c>
      <c r="C141" s="9" t="s">
        <v>415</v>
      </c>
      <c r="D141" s="9"/>
      <c r="E141" s="9" t="s">
        <v>703</v>
      </c>
      <c r="F141" s="8" t="s">
        <v>67</v>
      </c>
      <c r="G141" s="20">
        <v>2</v>
      </c>
      <c r="H141" s="20"/>
      <c r="I141" s="20">
        <v>1278.23</v>
      </c>
      <c r="J141" s="20">
        <f t="shared" si="2"/>
        <v>2556.46</v>
      </c>
    </row>
    <row r="142" ht="92.25" customHeight="1" spans="1:10">
      <c r="A142" s="8" t="s">
        <v>782</v>
      </c>
      <c r="B142" s="9" t="s">
        <v>783</v>
      </c>
      <c r="C142" s="9" t="s">
        <v>415</v>
      </c>
      <c r="D142" s="9"/>
      <c r="E142" s="9" t="s">
        <v>706</v>
      </c>
      <c r="F142" s="8" t="s">
        <v>67</v>
      </c>
      <c r="G142" s="20">
        <v>2</v>
      </c>
      <c r="H142" s="20"/>
      <c r="I142" s="20">
        <v>750.57</v>
      </c>
      <c r="J142" s="20">
        <f t="shared" si="2"/>
        <v>1501.14</v>
      </c>
    </row>
    <row r="143" ht="54" customHeight="1" spans="1:10">
      <c r="A143" s="8" t="s">
        <v>784</v>
      </c>
      <c r="B143" s="9" t="s">
        <v>785</v>
      </c>
      <c r="C143" s="9" t="s">
        <v>536</v>
      </c>
      <c r="D143" s="9"/>
      <c r="E143" s="9" t="s">
        <v>709</v>
      </c>
      <c r="F143" s="8" t="s">
        <v>58</v>
      </c>
      <c r="G143" s="20">
        <v>2</v>
      </c>
      <c r="H143" s="20"/>
      <c r="I143" s="20">
        <v>106.04</v>
      </c>
      <c r="J143" s="20">
        <f t="shared" si="2"/>
        <v>212.08</v>
      </c>
    </row>
    <row r="144" ht="92.25" customHeight="1" spans="1:10">
      <c r="A144" s="8" t="s">
        <v>786</v>
      </c>
      <c r="B144" s="9" t="s">
        <v>787</v>
      </c>
      <c r="C144" s="9" t="s">
        <v>531</v>
      </c>
      <c r="D144" s="9"/>
      <c r="E144" s="9" t="s">
        <v>712</v>
      </c>
      <c r="F144" s="8" t="s">
        <v>533</v>
      </c>
      <c r="G144" s="20">
        <v>2</v>
      </c>
      <c r="H144" s="20"/>
      <c r="I144" s="20">
        <v>407.96</v>
      </c>
      <c r="J144" s="20">
        <f t="shared" si="2"/>
        <v>815.92</v>
      </c>
    </row>
    <row r="145" ht="105" customHeight="1" spans="1:10">
      <c r="A145" s="8" t="s">
        <v>788</v>
      </c>
      <c r="B145" s="9" t="s">
        <v>789</v>
      </c>
      <c r="C145" s="9" t="s">
        <v>715</v>
      </c>
      <c r="D145" s="9"/>
      <c r="E145" s="9" t="s">
        <v>719</v>
      </c>
      <c r="F145" s="8" t="s">
        <v>89</v>
      </c>
      <c r="G145" s="20">
        <v>3.2</v>
      </c>
      <c r="H145" s="20"/>
      <c r="I145" s="20">
        <v>131.96</v>
      </c>
      <c r="J145" s="20">
        <f t="shared" si="2"/>
        <v>422.272</v>
      </c>
    </row>
    <row r="146" ht="105" customHeight="1" spans="1:10">
      <c r="A146" s="8" t="s">
        <v>790</v>
      </c>
      <c r="B146" s="9" t="s">
        <v>791</v>
      </c>
      <c r="C146" s="9" t="s">
        <v>715</v>
      </c>
      <c r="D146" s="9"/>
      <c r="E146" s="9" t="s">
        <v>725</v>
      </c>
      <c r="F146" s="8" t="s">
        <v>89</v>
      </c>
      <c r="G146" s="20">
        <v>11.4</v>
      </c>
      <c r="H146" s="20"/>
      <c r="I146" s="20">
        <v>92.7</v>
      </c>
      <c r="J146" s="20">
        <f t="shared" si="2"/>
        <v>1056.78</v>
      </c>
    </row>
    <row r="147" ht="66.75" customHeight="1" spans="1:10">
      <c r="A147" s="8" t="s">
        <v>792</v>
      </c>
      <c r="B147" s="9" t="s">
        <v>793</v>
      </c>
      <c r="C147" s="9" t="s">
        <v>728</v>
      </c>
      <c r="D147" s="9"/>
      <c r="E147" s="9" t="s">
        <v>729</v>
      </c>
      <c r="F147" s="8" t="s">
        <v>67</v>
      </c>
      <c r="G147" s="20">
        <v>1</v>
      </c>
      <c r="H147" s="20"/>
      <c r="I147" s="20">
        <v>85.79</v>
      </c>
      <c r="J147" s="20">
        <f t="shared" si="2"/>
        <v>85.79</v>
      </c>
    </row>
    <row r="148" ht="54" customHeight="1" spans="1:10">
      <c r="A148" s="8" t="s">
        <v>794</v>
      </c>
      <c r="B148" s="9" t="s">
        <v>795</v>
      </c>
      <c r="C148" s="9" t="s">
        <v>732</v>
      </c>
      <c r="D148" s="9"/>
      <c r="E148" s="9" t="s">
        <v>733</v>
      </c>
      <c r="F148" s="8" t="s">
        <v>67</v>
      </c>
      <c r="G148" s="20">
        <v>2</v>
      </c>
      <c r="H148" s="20"/>
      <c r="I148" s="20">
        <v>973.45</v>
      </c>
      <c r="J148" s="20">
        <f t="shared" si="2"/>
        <v>1946.9</v>
      </c>
    </row>
    <row r="149" ht="66.75" customHeight="1" spans="1:10">
      <c r="A149" s="8" t="s">
        <v>796</v>
      </c>
      <c r="B149" s="9" t="s">
        <v>797</v>
      </c>
      <c r="C149" s="9" t="s">
        <v>739</v>
      </c>
      <c r="D149" s="9"/>
      <c r="E149" s="9" t="s">
        <v>740</v>
      </c>
      <c r="F149" s="8" t="s">
        <v>741</v>
      </c>
      <c r="G149" s="20">
        <v>8</v>
      </c>
      <c r="H149" s="20"/>
      <c r="I149" s="20">
        <v>273.86</v>
      </c>
      <c r="J149" s="20">
        <f t="shared" si="2"/>
        <v>2190.88</v>
      </c>
    </row>
    <row r="150" ht="66.75" customHeight="1" spans="1:10">
      <c r="A150" s="8" t="s">
        <v>798</v>
      </c>
      <c r="B150" s="9" t="s">
        <v>799</v>
      </c>
      <c r="C150" s="9" t="s">
        <v>756</v>
      </c>
      <c r="D150" s="9"/>
      <c r="E150" s="9" t="s">
        <v>757</v>
      </c>
      <c r="F150" s="8" t="s">
        <v>481</v>
      </c>
      <c r="G150" s="20">
        <v>2</v>
      </c>
      <c r="H150" s="20"/>
      <c r="I150" s="20">
        <v>10055.55</v>
      </c>
      <c r="J150" s="20">
        <f t="shared" si="2"/>
        <v>20111.1</v>
      </c>
    </row>
    <row r="151" ht="66.75" customHeight="1" spans="1:10">
      <c r="A151" s="8" t="s">
        <v>800</v>
      </c>
      <c r="B151" s="9" t="s">
        <v>801</v>
      </c>
      <c r="C151" s="9" t="s">
        <v>760</v>
      </c>
      <c r="D151" s="9"/>
      <c r="E151" s="9" t="s">
        <v>761</v>
      </c>
      <c r="F151" s="8" t="s">
        <v>58</v>
      </c>
      <c r="G151" s="20">
        <v>2</v>
      </c>
      <c r="H151" s="20"/>
      <c r="I151" s="20">
        <v>11647.25</v>
      </c>
      <c r="J151" s="20">
        <f t="shared" si="2"/>
        <v>23294.5</v>
      </c>
    </row>
    <row r="152" ht="130.5" customHeight="1" spans="1:10">
      <c r="A152" s="8" t="s">
        <v>802</v>
      </c>
      <c r="B152" s="9" t="s">
        <v>803</v>
      </c>
      <c r="C152" s="9" t="s">
        <v>517</v>
      </c>
      <c r="D152" s="9"/>
      <c r="E152" s="9" t="s">
        <v>804</v>
      </c>
      <c r="F152" s="8" t="s">
        <v>58</v>
      </c>
      <c r="G152" s="20">
        <v>2</v>
      </c>
      <c r="H152" s="20"/>
      <c r="I152" s="20">
        <v>3762.55</v>
      </c>
      <c r="J152" s="20">
        <f t="shared" si="2"/>
        <v>7525.1</v>
      </c>
    </row>
    <row r="153" ht="18" customHeight="1" spans="1:10">
      <c r="A153" s="8" t="s">
        <v>805</v>
      </c>
      <c r="B153" s="9" t="s">
        <v>806</v>
      </c>
      <c r="C153" s="9" t="s">
        <v>767</v>
      </c>
      <c r="D153" s="9"/>
      <c r="E153" s="9" t="s">
        <v>768</v>
      </c>
      <c r="F153" s="8" t="s">
        <v>58</v>
      </c>
      <c r="G153" s="20">
        <v>1</v>
      </c>
      <c r="H153" s="20"/>
      <c r="I153" s="20">
        <v>709.97</v>
      </c>
      <c r="J153" s="20">
        <f t="shared" si="2"/>
        <v>709.97</v>
      </c>
    </row>
    <row r="154" ht="18" customHeight="1" spans="1:10">
      <c r="A154" s="8" t="s">
        <v>807</v>
      </c>
      <c r="B154" s="9" t="s">
        <v>808</v>
      </c>
      <c r="C154" s="9" t="s">
        <v>771</v>
      </c>
      <c r="D154" s="9"/>
      <c r="E154" s="9" t="s">
        <v>772</v>
      </c>
      <c r="F154" s="8" t="s">
        <v>58</v>
      </c>
      <c r="G154" s="20">
        <v>1</v>
      </c>
      <c r="H154" s="20"/>
      <c r="I154" s="20">
        <v>228.6</v>
      </c>
      <c r="J154" s="20">
        <f t="shared" si="2"/>
        <v>228.6</v>
      </c>
    </row>
    <row r="155" ht="28.5" customHeight="1" spans="1:10">
      <c r="A155" s="8" t="s">
        <v>809</v>
      </c>
      <c r="B155" s="9" t="s">
        <v>810</v>
      </c>
      <c r="C155" s="9" t="s">
        <v>775</v>
      </c>
      <c r="D155" s="9"/>
      <c r="E155" s="9" t="s">
        <v>776</v>
      </c>
      <c r="F155" s="8" t="s">
        <v>67</v>
      </c>
      <c r="G155" s="20">
        <v>1</v>
      </c>
      <c r="H155" s="20"/>
      <c r="I155" s="20">
        <v>2278.26</v>
      </c>
      <c r="J155" s="20">
        <f t="shared" si="2"/>
        <v>2278.26</v>
      </c>
    </row>
    <row r="156" s="1" customFormat="1" ht="21" customHeight="1" spans="1:10">
      <c r="A156" s="11" t="s">
        <v>147</v>
      </c>
      <c r="B156" s="11"/>
      <c r="C156" s="11"/>
      <c r="D156" s="11"/>
      <c r="E156" s="11"/>
      <c r="F156" s="11"/>
      <c r="G156" s="12"/>
      <c r="H156" s="12"/>
      <c r="I156" s="12"/>
      <c r="J156" s="13">
        <f>SUM(J8:J155)</f>
        <v>349481.6566</v>
      </c>
    </row>
  </sheetData>
  <mergeCells count="314">
    <mergeCell ref="A1:J1"/>
    <mergeCell ref="A2:C2"/>
    <mergeCell ref="D2:G2"/>
    <mergeCell ref="H2:J2"/>
    <mergeCell ref="I3:J3"/>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C44:D44"/>
    <mergeCell ref="G44:H44"/>
    <mergeCell ref="C45:D45"/>
    <mergeCell ref="G45:H45"/>
    <mergeCell ref="C46:D46"/>
    <mergeCell ref="G46:H46"/>
    <mergeCell ref="C47:D47"/>
    <mergeCell ref="G47:H47"/>
    <mergeCell ref="C48:D48"/>
    <mergeCell ref="G48:H48"/>
    <mergeCell ref="C49:D49"/>
    <mergeCell ref="G49:H49"/>
    <mergeCell ref="C50:D50"/>
    <mergeCell ref="G50:H50"/>
    <mergeCell ref="C51:D51"/>
    <mergeCell ref="G51:H51"/>
    <mergeCell ref="C52:D52"/>
    <mergeCell ref="G52:H52"/>
    <mergeCell ref="C53:D53"/>
    <mergeCell ref="G53:H53"/>
    <mergeCell ref="C54:D54"/>
    <mergeCell ref="G54:H54"/>
    <mergeCell ref="C55:D55"/>
    <mergeCell ref="G55:H55"/>
    <mergeCell ref="C56:D56"/>
    <mergeCell ref="G56:H56"/>
    <mergeCell ref="C57:D57"/>
    <mergeCell ref="G57:H57"/>
    <mergeCell ref="C58:D58"/>
    <mergeCell ref="G58:H58"/>
    <mergeCell ref="C59:D59"/>
    <mergeCell ref="G59:H59"/>
    <mergeCell ref="C60:D60"/>
    <mergeCell ref="G60:H60"/>
    <mergeCell ref="C61:D61"/>
    <mergeCell ref="G61:H61"/>
    <mergeCell ref="C62:D62"/>
    <mergeCell ref="G62:H62"/>
    <mergeCell ref="C63:D63"/>
    <mergeCell ref="G63:H63"/>
    <mergeCell ref="C64:D64"/>
    <mergeCell ref="G64:H64"/>
    <mergeCell ref="C65:D65"/>
    <mergeCell ref="G65:H65"/>
    <mergeCell ref="C66:D66"/>
    <mergeCell ref="G66:H66"/>
    <mergeCell ref="C67:D67"/>
    <mergeCell ref="G67:H67"/>
    <mergeCell ref="C68:D68"/>
    <mergeCell ref="G68:H68"/>
    <mergeCell ref="C69:D69"/>
    <mergeCell ref="G69:H69"/>
    <mergeCell ref="C70:D70"/>
    <mergeCell ref="G70:H70"/>
    <mergeCell ref="C71:D71"/>
    <mergeCell ref="G71:H71"/>
    <mergeCell ref="C72:D72"/>
    <mergeCell ref="G72:H72"/>
    <mergeCell ref="C73:D73"/>
    <mergeCell ref="G73:H73"/>
    <mergeCell ref="C74:D74"/>
    <mergeCell ref="G74:H74"/>
    <mergeCell ref="C75:D75"/>
    <mergeCell ref="G75:H75"/>
    <mergeCell ref="C76:D76"/>
    <mergeCell ref="G76:H76"/>
    <mergeCell ref="C77:D77"/>
    <mergeCell ref="G77:H77"/>
    <mergeCell ref="C78:D78"/>
    <mergeCell ref="G78:H78"/>
    <mergeCell ref="C79:D79"/>
    <mergeCell ref="G79:H79"/>
    <mergeCell ref="C80:D80"/>
    <mergeCell ref="G80:H80"/>
    <mergeCell ref="C81:D81"/>
    <mergeCell ref="G81:H81"/>
    <mergeCell ref="C82:D82"/>
    <mergeCell ref="G82:H82"/>
    <mergeCell ref="C83:D83"/>
    <mergeCell ref="G83:H83"/>
    <mergeCell ref="C84:D84"/>
    <mergeCell ref="G84:H84"/>
    <mergeCell ref="C85:D85"/>
    <mergeCell ref="G85:H85"/>
    <mergeCell ref="C86:D86"/>
    <mergeCell ref="G86:H86"/>
    <mergeCell ref="C87:D87"/>
    <mergeCell ref="G87:H87"/>
    <mergeCell ref="C88:D88"/>
    <mergeCell ref="G88:H88"/>
    <mergeCell ref="C89:D89"/>
    <mergeCell ref="G89:H89"/>
    <mergeCell ref="C90:D90"/>
    <mergeCell ref="G90:H90"/>
    <mergeCell ref="C91:D91"/>
    <mergeCell ref="G91:H91"/>
    <mergeCell ref="C92:D92"/>
    <mergeCell ref="G92:H92"/>
    <mergeCell ref="C93:D93"/>
    <mergeCell ref="G93:H93"/>
    <mergeCell ref="C94:D94"/>
    <mergeCell ref="G94:H94"/>
    <mergeCell ref="C95:D95"/>
    <mergeCell ref="G95:H95"/>
    <mergeCell ref="C96:D96"/>
    <mergeCell ref="G96:H96"/>
    <mergeCell ref="C97:D97"/>
    <mergeCell ref="G97:H97"/>
    <mergeCell ref="C98:D98"/>
    <mergeCell ref="G98:H98"/>
    <mergeCell ref="C99:D99"/>
    <mergeCell ref="G99:H99"/>
    <mergeCell ref="C100:D100"/>
    <mergeCell ref="G100:H100"/>
    <mergeCell ref="C101:D101"/>
    <mergeCell ref="G101:H101"/>
    <mergeCell ref="C102:D102"/>
    <mergeCell ref="G102:H102"/>
    <mergeCell ref="C103:D103"/>
    <mergeCell ref="G103:H103"/>
    <mergeCell ref="C104:D104"/>
    <mergeCell ref="G104:H104"/>
    <mergeCell ref="C105:D105"/>
    <mergeCell ref="G105:H105"/>
    <mergeCell ref="C106:D106"/>
    <mergeCell ref="G106:H106"/>
    <mergeCell ref="C107:D107"/>
    <mergeCell ref="G107:H107"/>
    <mergeCell ref="C108:D108"/>
    <mergeCell ref="G108:H108"/>
    <mergeCell ref="C109:D109"/>
    <mergeCell ref="G109:H109"/>
    <mergeCell ref="C110:D110"/>
    <mergeCell ref="G110:H110"/>
    <mergeCell ref="C111:D111"/>
    <mergeCell ref="G111:H111"/>
    <mergeCell ref="C112:D112"/>
    <mergeCell ref="G112:H112"/>
    <mergeCell ref="C113:D113"/>
    <mergeCell ref="G113:H113"/>
    <mergeCell ref="C114:D114"/>
    <mergeCell ref="G114:H114"/>
    <mergeCell ref="C115:D115"/>
    <mergeCell ref="G115:H115"/>
    <mergeCell ref="C116:D116"/>
    <mergeCell ref="G116:H116"/>
    <mergeCell ref="C117:D117"/>
    <mergeCell ref="G117:H117"/>
    <mergeCell ref="C118:D118"/>
    <mergeCell ref="G118:H118"/>
    <mergeCell ref="C119:D119"/>
    <mergeCell ref="G119:H119"/>
    <mergeCell ref="C120:D120"/>
    <mergeCell ref="G120:H120"/>
    <mergeCell ref="C121:D121"/>
    <mergeCell ref="G121:H121"/>
    <mergeCell ref="C122:D122"/>
    <mergeCell ref="G122:H122"/>
    <mergeCell ref="C123:D123"/>
    <mergeCell ref="G123:H123"/>
    <mergeCell ref="C124:D124"/>
    <mergeCell ref="G124:H124"/>
    <mergeCell ref="C125:D125"/>
    <mergeCell ref="G125:H125"/>
    <mergeCell ref="C126:D126"/>
    <mergeCell ref="G126:H126"/>
    <mergeCell ref="C127:D127"/>
    <mergeCell ref="G127:H127"/>
    <mergeCell ref="C128:D128"/>
    <mergeCell ref="G128:H128"/>
    <mergeCell ref="C129:D129"/>
    <mergeCell ref="G129:H129"/>
    <mergeCell ref="C130:D130"/>
    <mergeCell ref="G130:H130"/>
    <mergeCell ref="C131:D131"/>
    <mergeCell ref="G131:H131"/>
    <mergeCell ref="C132:D132"/>
    <mergeCell ref="G132:H132"/>
    <mergeCell ref="C133:D133"/>
    <mergeCell ref="G133:H133"/>
    <mergeCell ref="C134:D134"/>
    <mergeCell ref="G134:H134"/>
    <mergeCell ref="C135:D135"/>
    <mergeCell ref="G135:H135"/>
    <mergeCell ref="C136:D136"/>
    <mergeCell ref="G136:H136"/>
    <mergeCell ref="C137:D137"/>
    <mergeCell ref="G137:H137"/>
    <mergeCell ref="C138:D138"/>
    <mergeCell ref="G138:H138"/>
    <mergeCell ref="C139:D139"/>
    <mergeCell ref="G139:H139"/>
    <mergeCell ref="C140:D140"/>
    <mergeCell ref="G140:H140"/>
    <mergeCell ref="C141:D141"/>
    <mergeCell ref="G141:H141"/>
    <mergeCell ref="C142:D142"/>
    <mergeCell ref="G142:H142"/>
    <mergeCell ref="C143:D143"/>
    <mergeCell ref="G143:H143"/>
    <mergeCell ref="C144:D144"/>
    <mergeCell ref="G144:H144"/>
    <mergeCell ref="C145:D145"/>
    <mergeCell ref="G145:H145"/>
    <mergeCell ref="C146:D146"/>
    <mergeCell ref="G146:H146"/>
    <mergeCell ref="C147:D147"/>
    <mergeCell ref="G147:H147"/>
    <mergeCell ref="C148:D148"/>
    <mergeCell ref="G148:H148"/>
    <mergeCell ref="C149:D149"/>
    <mergeCell ref="G149:H149"/>
    <mergeCell ref="C150:D150"/>
    <mergeCell ref="G150:H150"/>
    <mergeCell ref="C151:D151"/>
    <mergeCell ref="G151:H151"/>
    <mergeCell ref="C152:D152"/>
    <mergeCell ref="G152:H152"/>
    <mergeCell ref="C153:D153"/>
    <mergeCell ref="G153:H153"/>
    <mergeCell ref="C154:D154"/>
    <mergeCell ref="G154:H154"/>
    <mergeCell ref="C155:D155"/>
    <mergeCell ref="G155:H155"/>
    <mergeCell ref="A156:I156"/>
    <mergeCell ref="A3:A4"/>
    <mergeCell ref="B3:B4"/>
    <mergeCell ref="E3:E4"/>
    <mergeCell ref="F3:F4"/>
    <mergeCell ref="C3:D4"/>
    <mergeCell ref="G3:H4"/>
  </mergeCells>
  <printOptions horizontalCentered="1"/>
  <pageMargins left="0.302777777777778" right="0.302777777777778" top="0.196527777777778" bottom="0.196527777777778" header="0.751388888888889" footer="0"/>
  <pageSetup paperSize="9" scale="99" fitToHeight="0"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46"/>
  <sheetViews>
    <sheetView showGridLines="0" workbookViewId="0">
      <pane ySplit="4" topLeftCell="A5" activePane="bottomLeft" state="frozen"/>
      <selection/>
      <selection pane="bottomLeft" activeCell="I3" sqref="$A3:$XFD4"/>
    </sheetView>
  </sheetViews>
  <sheetFormatPr defaultColWidth="9" defaultRowHeight="12"/>
  <cols>
    <col min="1" max="1" width="9" style="2" customWidth="1"/>
    <col min="2" max="2" width="16.5047619047619" style="2" customWidth="1"/>
    <col min="3" max="3" width="11.1714285714286" style="2" customWidth="1"/>
    <col min="4" max="4" width="9.17142857142857" style="2" customWidth="1"/>
    <col min="5" max="5" width="18.8380952380952" style="2" customWidth="1"/>
    <col min="6" max="6" width="7.33333333333333" style="2" customWidth="1"/>
    <col min="7" max="7" width="1.16190476190476" style="2" customWidth="1"/>
    <col min="8" max="8" width="9.82857142857143" style="2" customWidth="1"/>
    <col min="9" max="10" width="13.3333333333333" style="2" customWidth="1"/>
    <col min="11" max="16384" width="9" style="2"/>
  </cols>
  <sheetData>
    <row r="1" ht="43.5" customHeight="1" spans="1:10">
      <c r="A1" s="3" t="s">
        <v>41</v>
      </c>
      <c r="B1" s="3"/>
      <c r="C1" s="3"/>
      <c r="D1" s="3"/>
      <c r="E1" s="3"/>
      <c r="F1" s="3"/>
      <c r="G1" s="3"/>
      <c r="H1" s="4"/>
      <c r="I1" s="4"/>
      <c r="J1" s="4"/>
    </row>
    <row r="2" ht="41.25" customHeight="1" spans="1:10">
      <c r="A2" s="5" t="s">
        <v>42</v>
      </c>
      <c r="B2" s="5"/>
      <c r="C2" s="5"/>
      <c r="D2" s="6" t="s">
        <v>43</v>
      </c>
      <c r="E2" s="6"/>
      <c r="F2" s="6"/>
      <c r="G2" s="6"/>
      <c r="H2" s="7" t="s">
        <v>44</v>
      </c>
      <c r="I2" s="7"/>
      <c r="J2" s="7"/>
    </row>
    <row r="3" ht="20" customHeight="1" spans="1:10">
      <c r="A3" s="8" t="s">
        <v>20</v>
      </c>
      <c r="B3" s="8" t="s">
        <v>45</v>
      </c>
      <c r="C3" s="8" t="s">
        <v>46</v>
      </c>
      <c r="D3" s="8"/>
      <c r="E3" s="8" t="s">
        <v>47</v>
      </c>
      <c r="F3" s="8" t="s">
        <v>48</v>
      </c>
      <c r="G3" s="8" t="s">
        <v>49</v>
      </c>
      <c r="H3" s="8"/>
      <c r="I3" s="8" t="s">
        <v>50</v>
      </c>
      <c r="J3" s="8"/>
    </row>
    <row r="4" ht="20" customHeight="1" spans="1:10">
      <c r="A4" s="8"/>
      <c r="B4" s="8"/>
      <c r="C4" s="8"/>
      <c r="D4" s="8"/>
      <c r="E4" s="8"/>
      <c r="F4" s="8"/>
      <c r="G4" s="8"/>
      <c r="H4" s="8"/>
      <c r="I4" s="8" t="s">
        <v>51</v>
      </c>
      <c r="J4" s="8" t="s">
        <v>52</v>
      </c>
    </row>
    <row r="5" ht="18.75" customHeight="1" spans="1:10">
      <c r="A5" s="9"/>
      <c r="B5" s="9"/>
      <c r="C5" s="9" t="s">
        <v>37</v>
      </c>
      <c r="D5" s="9"/>
      <c r="E5" s="9"/>
      <c r="F5" s="8"/>
      <c r="G5" s="8"/>
      <c r="H5" s="8"/>
      <c r="I5" s="10"/>
      <c r="J5" s="10"/>
    </row>
    <row r="6" ht="28.5" customHeight="1" spans="1:10">
      <c r="A6" s="9"/>
      <c r="B6" s="9"/>
      <c r="C6" s="9" t="s">
        <v>811</v>
      </c>
      <c r="D6" s="9"/>
      <c r="E6" s="9"/>
      <c r="F6" s="9"/>
      <c r="G6" s="9"/>
      <c r="H6" s="9"/>
      <c r="I6" s="9"/>
      <c r="J6" s="10"/>
    </row>
    <row r="7" ht="18" customHeight="1" spans="1:10">
      <c r="A7" s="8"/>
      <c r="B7" s="9"/>
      <c r="C7" s="9" t="s">
        <v>812</v>
      </c>
      <c r="D7" s="9"/>
      <c r="E7" s="9"/>
      <c r="F7" s="8"/>
      <c r="G7" s="10"/>
      <c r="H7" s="10"/>
      <c r="I7" s="10"/>
      <c r="J7" s="10"/>
    </row>
    <row r="8" ht="105" customHeight="1" spans="1:10">
      <c r="A8" s="8" t="s">
        <v>813</v>
      </c>
      <c r="B8" s="9" t="s">
        <v>814</v>
      </c>
      <c r="C8" s="9" t="s">
        <v>815</v>
      </c>
      <c r="D8" s="9"/>
      <c r="E8" s="9" t="s">
        <v>816</v>
      </c>
      <c r="F8" s="8" t="s">
        <v>58</v>
      </c>
      <c r="G8" s="10">
        <v>1</v>
      </c>
      <c r="H8" s="10"/>
      <c r="I8" s="10">
        <v>10363.19</v>
      </c>
      <c r="J8" s="10">
        <f t="shared" ref="J8:J71" si="0">G8*I8</f>
        <v>10363.19</v>
      </c>
    </row>
    <row r="9" ht="92.25" customHeight="1" spans="1:10">
      <c r="A9" s="8" t="s">
        <v>817</v>
      </c>
      <c r="B9" s="9" t="s">
        <v>818</v>
      </c>
      <c r="C9" s="9" t="s">
        <v>815</v>
      </c>
      <c r="D9" s="9"/>
      <c r="E9" s="9" t="s">
        <v>819</v>
      </c>
      <c r="F9" s="8" t="s">
        <v>58</v>
      </c>
      <c r="G9" s="10">
        <v>1</v>
      </c>
      <c r="H9" s="10"/>
      <c r="I9" s="10">
        <v>3533.7</v>
      </c>
      <c r="J9" s="10">
        <f t="shared" si="0"/>
        <v>3533.7</v>
      </c>
    </row>
    <row r="10" ht="92.25" customHeight="1" spans="1:10">
      <c r="A10" s="8" t="s">
        <v>820</v>
      </c>
      <c r="B10" s="9" t="s">
        <v>821</v>
      </c>
      <c r="C10" s="9" t="s">
        <v>815</v>
      </c>
      <c r="D10" s="9"/>
      <c r="E10" s="9" t="s">
        <v>822</v>
      </c>
      <c r="F10" s="8" t="s">
        <v>58</v>
      </c>
      <c r="G10" s="10">
        <v>1</v>
      </c>
      <c r="H10" s="10"/>
      <c r="I10" s="10">
        <v>1368.86</v>
      </c>
      <c r="J10" s="10">
        <f t="shared" si="0"/>
        <v>1368.86</v>
      </c>
    </row>
    <row r="11" ht="92.25" customHeight="1" spans="1:10">
      <c r="A11" s="8" t="s">
        <v>823</v>
      </c>
      <c r="B11" s="9" t="s">
        <v>824</v>
      </c>
      <c r="C11" s="9" t="s">
        <v>815</v>
      </c>
      <c r="D11" s="9"/>
      <c r="E11" s="9" t="s">
        <v>825</v>
      </c>
      <c r="F11" s="8" t="s">
        <v>58</v>
      </c>
      <c r="G11" s="10">
        <v>1</v>
      </c>
      <c r="H11" s="10"/>
      <c r="I11" s="10">
        <v>3146.74</v>
      </c>
      <c r="J11" s="10">
        <f t="shared" si="0"/>
        <v>3146.74</v>
      </c>
    </row>
    <row r="12" ht="92.25" customHeight="1" spans="1:10">
      <c r="A12" s="8" t="s">
        <v>826</v>
      </c>
      <c r="B12" s="9" t="s">
        <v>827</v>
      </c>
      <c r="C12" s="9" t="s">
        <v>815</v>
      </c>
      <c r="D12" s="9"/>
      <c r="E12" s="9" t="s">
        <v>828</v>
      </c>
      <c r="F12" s="8" t="s">
        <v>58</v>
      </c>
      <c r="G12" s="10">
        <v>1</v>
      </c>
      <c r="H12" s="10"/>
      <c r="I12" s="10">
        <v>1523.74</v>
      </c>
      <c r="J12" s="10">
        <f t="shared" si="0"/>
        <v>1523.74</v>
      </c>
    </row>
    <row r="13" ht="92.25" customHeight="1" spans="1:10">
      <c r="A13" s="8" t="s">
        <v>829</v>
      </c>
      <c r="B13" s="9" t="s">
        <v>830</v>
      </c>
      <c r="C13" s="9" t="s">
        <v>815</v>
      </c>
      <c r="D13" s="9"/>
      <c r="E13" s="9" t="s">
        <v>831</v>
      </c>
      <c r="F13" s="8" t="s">
        <v>58</v>
      </c>
      <c r="G13" s="10">
        <v>1</v>
      </c>
      <c r="H13" s="10"/>
      <c r="I13" s="10">
        <v>1728.44</v>
      </c>
      <c r="J13" s="10">
        <f t="shared" si="0"/>
        <v>1728.44</v>
      </c>
    </row>
    <row r="14" ht="92.25" customHeight="1" spans="1:10">
      <c r="A14" s="8" t="s">
        <v>832</v>
      </c>
      <c r="B14" s="9" t="s">
        <v>833</v>
      </c>
      <c r="C14" s="9" t="s">
        <v>815</v>
      </c>
      <c r="D14" s="9"/>
      <c r="E14" s="9" t="s">
        <v>834</v>
      </c>
      <c r="F14" s="8" t="s">
        <v>58</v>
      </c>
      <c r="G14" s="10">
        <v>1</v>
      </c>
      <c r="H14" s="10"/>
      <c r="I14" s="10">
        <v>1933.29</v>
      </c>
      <c r="J14" s="10">
        <f t="shared" si="0"/>
        <v>1933.29</v>
      </c>
    </row>
    <row r="15" ht="92.25" customHeight="1" spans="1:10">
      <c r="A15" s="8" t="s">
        <v>835</v>
      </c>
      <c r="B15" s="9" t="s">
        <v>836</v>
      </c>
      <c r="C15" s="9" t="s">
        <v>815</v>
      </c>
      <c r="D15" s="9"/>
      <c r="E15" s="9" t="s">
        <v>837</v>
      </c>
      <c r="F15" s="8" t="s">
        <v>58</v>
      </c>
      <c r="G15" s="10">
        <v>1</v>
      </c>
      <c r="H15" s="10"/>
      <c r="I15" s="10">
        <v>1598.7</v>
      </c>
      <c r="J15" s="10">
        <f t="shared" si="0"/>
        <v>1598.7</v>
      </c>
    </row>
    <row r="16" ht="92.25" customHeight="1" spans="1:10">
      <c r="A16" s="8" t="s">
        <v>838</v>
      </c>
      <c r="B16" s="9" t="s">
        <v>839</v>
      </c>
      <c r="C16" s="9" t="s">
        <v>815</v>
      </c>
      <c r="D16" s="9"/>
      <c r="E16" s="9" t="s">
        <v>840</v>
      </c>
      <c r="F16" s="8" t="s">
        <v>58</v>
      </c>
      <c r="G16" s="10">
        <v>1</v>
      </c>
      <c r="H16" s="10"/>
      <c r="I16" s="10">
        <v>1316.38</v>
      </c>
      <c r="J16" s="10">
        <f t="shared" si="0"/>
        <v>1316.38</v>
      </c>
    </row>
    <row r="17" ht="105" customHeight="1" spans="1:10">
      <c r="A17" s="8" t="s">
        <v>841</v>
      </c>
      <c r="B17" s="9" t="s">
        <v>842</v>
      </c>
      <c r="C17" s="9" t="s">
        <v>815</v>
      </c>
      <c r="D17" s="9"/>
      <c r="E17" s="9" t="s">
        <v>843</v>
      </c>
      <c r="F17" s="8" t="s">
        <v>58</v>
      </c>
      <c r="G17" s="10">
        <v>1</v>
      </c>
      <c r="H17" s="10"/>
      <c r="I17" s="10">
        <v>2205.07</v>
      </c>
      <c r="J17" s="10">
        <f t="shared" si="0"/>
        <v>2205.07</v>
      </c>
    </row>
    <row r="18" ht="117.75" customHeight="1" spans="1:10">
      <c r="A18" s="8" t="s">
        <v>844</v>
      </c>
      <c r="B18" s="9" t="s">
        <v>845</v>
      </c>
      <c r="C18" s="9" t="s">
        <v>815</v>
      </c>
      <c r="D18" s="9"/>
      <c r="E18" s="9" t="s">
        <v>846</v>
      </c>
      <c r="F18" s="8" t="s">
        <v>58</v>
      </c>
      <c r="G18" s="10">
        <v>1</v>
      </c>
      <c r="H18" s="10"/>
      <c r="I18" s="10">
        <v>562.27</v>
      </c>
      <c r="J18" s="10">
        <f t="shared" si="0"/>
        <v>562.27</v>
      </c>
    </row>
    <row r="19" ht="117.75" customHeight="1" spans="1:10">
      <c r="A19" s="8" t="s">
        <v>847</v>
      </c>
      <c r="B19" s="9" t="s">
        <v>848</v>
      </c>
      <c r="C19" s="9" t="s">
        <v>815</v>
      </c>
      <c r="D19" s="9"/>
      <c r="E19" s="9" t="s">
        <v>849</v>
      </c>
      <c r="F19" s="8" t="s">
        <v>58</v>
      </c>
      <c r="G19" s="10">
        <v>3</v>
      </c>
      <c r="H19" s="10"/>
      <c r="I19" s="10">
        <v>361.56</v>
      </c>
      <c r="J19" s="10">
        <f t="shared" si="0"/>
        <v>1084.68</v>
      </c>
    </row>
    <row r="20" ht="79.5" customHeight="1" spans="1:10">
      <c r="A20" s="8" t="s">
        <v>850</v>
      </c>
      <c r="B20" s="9" t="s">
        <v>851</v>
      </c>
      <c r="C20" s="9" t="s">
        <v>852</v>
      </c>
      <c r="D20" s="9"/>
      <c r="E20" s="9" t="s">
        <v>853</v>
      </c>
      <c r="F20" s="8" t="s">
        <v>89</v>
      </c>
      <c r="G20" s="10">
        <v>48.87</v>
      </c>
      <c r="H20" s="10"/>
      <c r="I20" s="10">
        <v>14.43</v>
      </c>
      <c r="J20" s="10">
        <f t="shared" si="0"/>
        <v>705.1941</v>
      </c>
    </row>
    <row r="21" ht="79.5" customHeight="1" spans="1:10">
      <c r="A21" s="8" t="s">
        <v>854</v>
      </c>
      <c r="B21" s="9" t="s">
        <v>855</v>
      </c>
      <c r="C21" s="9" t="s">
        <v>856</v>
      </c>
      <c r="D21" s="9"/>
      <c r="E21" s="9" t="s">
        <v>857</v>
      </c>
      <c r="F21" s="8" t="s">
        <v>67</v>
      </c>
      <c r="G21" s="10">
        <v>4</v>
      </c>
      <c r="H21" s="10"/>
      <c r="I21" s="10">
        <v>97.19</v>
      </c>
      <c r="J21" s="10">
        <f t="shared" si="0"/>
        <v>388.76</v>
      </c>
    </row>
    <row r="22" ht="92.25" customHeight="1" spans="1:10">
      <c r="A22" s="8" t="s">
        <v>858</v>
      </c>
      <c r="B22" s="9" t="s">
        <v>859</v>
      </c>
      <c r="C22" s="9" t="s">
        <v>860</v>
      </c>
      <c r="D22" s="9"/>
      <c r="E22" s="9" t="s">
        <v>861</v>
      </c>
      <c r="F22" s="8" t="s">
        <v>89</v>
      </c>
      <c r="G22" s="10">
        <v>6.74</v>
      </c>
      <c r="H22" s="10"/>
      <c r="I22" s="10">
        <v>30.5</v>
      </c>
      <c r="J22" s="10">
        <f t="shared" si="0"/>
        <v>205.57</v>
      </c>
    </row>
    <row r="23" ht="92.25" customHeight="1" spans="1:10">
      <c r="A23" s="8" t="s">
        <v>862</v>
      </c>
      <c r="B23" s="9" t="s">
        <v>863</v>
      </c>
      <c r="C23" s="9" t="s">
        <v>860</v>
      </c>
      <c r="D23" s="9"/>
      <c r="E23" s="9" t="s">
        <v>864</v>
      </c>
      <c r="F23" s="8" t="s">
        <v>89</v>
      </c>
      <c r="G23" s="10">
        <v>48.87</v>
      </c>
      <c r="H23" s="10"/>
      <c r="I23" s="10">
        <v>21.22</v>
      </c>
      <c r="J23" s="10">
        <f t="shared" si="0"/>
        <v>1037.0214</v>
      </c>
    </row>
    <row r="24" ht="66.75" customHeight="1" spans="1:10">
      <c r="A24" s="8" t="s">
        <v>865</v>
      </c>
      <c r="B24" s="9" t="s">
        <v>866</v>
      </c>
      <c r="C24" s="9" t="s">
        <v>860</v>
      </c>
      <c r="D24" s="9"/>
      <c r="E24" s="9" t="s">
        <v>867</v>
      </c>
      <c r="F24" s="8" t="s">
        <v>89</v>
      </c>
      <c r="G24" s="10">
        <v>31.31</v>
      </c>
      <c r="H24" s="10"/>
      <c r="I24" s="10">
        <v>14.47</v>
      </c>
      <c r="J24" s="10">
        <f t="shared" si="0"/>
        <v>453.0557</v>
      </c>
    </row>
    <row r="25" ht="66.75" customHeight="1" spans="1:10">
      <c r="A25" s="8" t="s">
        <v>868</v>
      </c>
      <c r="B25" s="9" t="s">
        <v>869</v>
      </c>
      <c r="C25" s="9" t="s">
        <v>860</v>
      </c>
      <c r="D25" s="9"/>
      <c r="E25" s="9" t="s">
        <v>870</v>
      </c>
      <c r="F25" s="8" t="s">
        <v>89</v>
      </c>
      <c r="G25" s="10">
        <v>30.42</v>
      </c>
      <c r="H25" s="10"/>
      <c r="I25" s="10">
        <v>7.6</v>
      </c>
      <c r="J25" s="10">
        <f t="shared" si="0"/>
        <v>231.192</v>
      </c>
    </row>
    <row r="26" ht="66.75" customHeight="1" spans="1:10">
      <c r="A26" s="8" t="s">
        <v>871</v>
      </c>
      <c r="B26" s="9" t="s">
        <v>872</v>
      </c>
      <c r="C26" s="9" t="s">
        <v>860</v>
      </c>
      <c r="D26" s="9"/>
      <c r="E26" s="9" t="s">
        <v>873</v>
      </c>
      <c r="F26" s="8" t="s">
        <v>89</v>
      </c>
      <c r="G26" s="10">
        <v>380.73</v>
      </c>
      <c r="H26" s="10"/>
      <c r="I26" s="10">
        <v>4.56</v>
      </c>
      <c r="J26" s="10">
        <f t="shared" si="0"/>
        <v>1736.1288</v>
      </c>
    </row>
    <row r="27" ht="66.75" customHeight="1" spans="1:10">
      <c r="A27" s="8" t="s">
        <v>874</v>
      </c>
      <c r="B27" s="9" t="s">
        <v>875</v>
      </c>
      <c r="C27" s="9" t="s">
        <v>860</v>
      </c>
      <c r="D27" s="9"/>
      <c r="E27" s="9" t="s">
        <v>876</v>
      </c>
      <c r="F27" s="8" t="s">
        <v>89</v>
      </c>
      <c r="G27" s="10">
        <v>78.23</v>
      </c>
      <c r="H27" s="10"/>
      <c r="I27" s="10">
        <v>4.56</v>
      </c>
      <c r="J27" s="10">
        <f t="shared" si="0"/>
        <v>356.7288</v>
      </c>
    </row>
    <row r="28" ht="66.75" customHeight="1" spans="1:10">
      <c r="A28" s="8" t="s">
        <v>877</v>
      </c>
      <c r="B28" s="9" t="s">
        <v>878</v>
      </c>
      <c r="C28" s="9" t="s">
        <v>860</v>
      </c>
      <c r="D28" s="9"/>
      <c r="E28" s="9" t="s">
        <v>879</v>
      </c>
      <c r="F28" s="8" t="s">
        <v>89</v>
      </c>
      <c r="G28" s="10">
        <v>98.3</v>
      </c>
      <c r="H28" s="10"/>
      <c r="I28" s="10">
        <v>4.56</v>
      </c>
      <c r="J28" s="10">
        <f t="shared" si="0"/>
        <v>448.248</v>
      </c>
    </row>
    <row r="29" ht="66.75" customHeight="1" spans="1:10">
      <c r="A29" s="8" t="s">
        <v>880</v>
      </c>
      <c r="B29" s="9" t="s">
        <v>881</v>
      </c>
      <c r="C29" s="9" t="s">
        <v>860</v>
      </c>
      <c r="D29" s="9"/>
      <c r="E29" s="9" t="s">
        <v>882</v>
      </c>
      <c r="F29" s="8" t="s">
        <v>89</v>
      </c>
      <c r="G29" s="10">
        <v>245.95</v>
      </c>
      <c r="H29" s="10"/>
      <c r="I29" s="10">
        <v>4.56</v>
      </c>
      <c r="J29" s="10">
        <f t="shared" si="0"/>
        <v>1121.532</v>
      </c>
    </row>
    <row r="30" ht="66.75" customHeight="1" spans="1:10">
      <c r="A30" s="8" t="s">
        <v>883</v>
      </c>
      <c r="B30" s="9" t="s">
        <v>884</v>
      </c>
      <c r="C30" s="9" t="s">
        <v>860</v>
      </c>
      <c r="D30" s="9"/>
      <c r="E30" s="9" t="s">
        <v>885</v>
      </c>
      <c r="F30" s="8" t="s">
        <v>89</v>
      </c>
      <c r="G30" s="10">
        <v>18.75</v>
      </c>
      <c r="H30" s="10"/>
      <c r="I30" s="10">
        <v>3.51</v>
      </c>
      <c r="J30" s="10">
        <f t="shared" si="0"/>
        <v>65.8125</v>
      </c>
    </row>
    <row r="31" ht="79.5" customHeight="1" spans="1:10">
      <c r="A31" s="8" t="s">
        <v>886</v>
      </c>
      <c r="B31" s="9" t="s">
        <v>887</v>
      </c>
      <c r="C31" s="9" t="s">
        <v>860</v>
      </c>
      <c r="D31" s="9"/>
      <c r="E31" s="9" t="s">
        <v>888</v>
      </c>
      <c r="F31" s="8" t="s">
        <v>89</v>
      </c>
      <c r="G31" s="10">
        <v>56.38</v>
      </c>
      <c r="H31" s="10"/>
      <c r="I31" s="10">
        <v>3.51</v>
      </c>
      <c r="J31" s="10">
        <f t="shared" si="0"/>
        <v>197.8938</v>
      </c>
    </row>
    <row r="32" ht="79.5" customHeight="1" spans="1:10">
      <c r="A32" s="8" t="s">
        <v>889</v>
      </c>
      <c r="B32" s="9" t="s">
        <v>890</v>
      </c>
      <c r="C32" s="9" t="s">
        <v>860</v>
      </c>
      <c r="D32" s="9"/>
      <c r="E32" s="9" t="s">
        <v>891</v>
      </c>
      <c r="F32" s="8" t="s">
        <v>89</v>
      </c>
      <c r="G32" s="10">
        <v>6.37</v>
      </c>
      <c r="H32" s="10"/>
      <c r="I32" s="10">
        <v>3.51</v>
      </c>
      <c r="J32" s="10">
        <f t="shared" si="0"/>
        <v>22.3587</v>
      </c>
    </row>
    <row r="33" ht="79.5" customHeight="1" spans="1:10">
      <c r="A33" s="8" t="s">
        <v>892</v>
      </c>
      <c r="B33" s="9" t="s">
        <v>893</v>
      </c>
      <c r="C33" s="9" t="s">
        <v>860</v>
      </c>
      <c r="D33" s="9"/>
      <c r="E33" s="9" t="s">
        <v>894</v>
      </c>
      <c r="F33" s="8" t="s">
        <v>89</v>
      </c>
      <c r="G33" s="10">
        <v>6.12</v>
      </c>
      <c r="H33" s="10"/>
      <c r="I33" s="10">
        <v>3.51</v>
      </c>
      <c r="J33" s="10">
        <f t="shared" si="0"/>
        <v>21.4812</v>
      </c>
    </row>
    <row r="34" ht="79.5" customHeight="1" spans="1:10">
      <c r="A34" s="8" t="s">
        <v>895</v>
      </c>
      <c r="B34" s="9" t="s">
        <v>896</v>
      </c>
      <c r="C34" s="9" t="s">
        <v>897</v>
      </c>
      <c r="D34" s="9"/>
      <c r="E34" s="9" t="s">
        <v>898</v>
      </c>
      <c r="F34" s="8" t="s">
        <v>89</v>
      </c>
      <c r="G34" s="10">
        <v>65.59</v>
      </c>
      <c r="H34" s="10"/>
      <c r="I34" s="10">
        <v>7.49</v>
      </c>
      <c r="J34" s="10">
        <f t="shared" si="0"/>
        <v>491.2691</v>
      </c>
    </row>
    <row r="35" ht="79.5" customHeight="1" spans="1:10">
      <c r="A35" s="8" t="s">
        <v>899</v>
      </c>
      <c r="B35" s="9" t="s">
        <v>900</v>
      </c>
      <c r="C35" s="9" t="s">
        <v>901</v>
      </c>
      <c r="D35" s="9"/>
      <c r="E35" s="9" t="s">
        <v>902</v>
      </c>
      <c r="F35" s="8" t="s">
        <v>67</v>
      </c>
      <c r="G35" s="10">
        <v>2</v>
      </c>
      <c r="H35" s="10"/>
      <c r="I35" s="10">
        <v>276.38</v>
      </c>
      <c r="J35" s="10">
        <f t="shared" si="0"/>
        <v>552.76</v>
      </c>
    </row>
    <row r="36" ht="66.75" customHeight="1" spans="1:10">
      <c r="A36" s="8" t="s">
        <v>903</v>
      </c>
      <c r="B36" s="9" t="s">
        <v>904</v>
      </c>
      <c r="C36" s="9" t="s">
        <v>901</v>
      </c>
      <c r="D36" s="9"/>
      <c r="E36" s="9" t="s">
        <v>905</v>
      </c>
      <c r="F36" s="8" t="s">
        <v>67</v>
      </c>
      <c r="G36" s="10">
        <v>4</v>
      </c>
      <c r="H36" s="10"/>
      <c r="I36" s="10">
        <v>214.27</v>
      </c>
      <c r="J36" s="10">
        <f t="shared" si="0"/>
        <v>857.08</v>
      </c>
    </row>
    <row r="37" ht="66.75" customHeight="1" spans="1:10">
      <c r="A37" s="8" t="s">
        <v>906</v>
      </c>
      <c r="B37" s="9" t="s">
        <v>907</v>
      </c>
      <c r="C37" s="9" t="s">
        <v>901</v>
      </c>
      <c r="D37" s="9"/>
      <c r="E37" s="9" t="s">
        <v>908</v>
      </c>
      <c r="F37" s="8" t="s">
        <v>67</v>
      </c>
      <c r="G37" s="10">
        <v>2</v>
      </c>
      <c r="H37" s="10"/>
      <c r="I37" s="10">
        <v>106.61</v>
      </c>
      <c r="J37" s="10">
        <f t="shared" si="0"/>
        <v>213.22</v>
      </c>
    </row>
    <row r="38" ht="79.5" customHeight="1" spans="1:10">
      <c r="A38" s="8" t="s">
        <v>909</v>
      </c>
      <c r="B38" s="9" t="s">
        <v>910</v>
      </c>
      <c r="C38" s="9" t="s">
        <v>911</v>
      </c>
      <c r="D38" s="9"/>
      <c r="E38" s="9" t="s">
        <v>912</v>
      </c>
      <c r="F38" s="8" t="s">
        <v>89</v>
      </c>
      <c r="G38" s="10">
        <v>1021.25</v>
      </c>
      <c r="H38" s="10"/>
      <c r="I38" s="10">
        <v>9.34</v>
      </c>
      <c r="J38" s="10">
        <f t="shared" si="0"/>
        <v>9538.475</v>
      </c>
    </row>
    <row r="39" ht="54" customHeight="1" spans="1:10">
      <c r="A39" s="8" t="s">
        <v>913</v>
      </c>
      <c r="B39" s="9" t="s">
        <v>914</v>
      </c>
      <c r="C39" s="9" t="s">
        <v>911</v>
      </c>
      <c r="D39" s="9"/>
      <c r="E39" s="9" t="s">
        <v>915</v>
      </c>
      <c r="F39" s="8" t="s">
        <v>89</v>
      </c>
      <c r="G39" s="10">
        <v>16659.21</v>
      </c>
      <c r="H39" s="10"/>
      <c r="I39" s="10">
        <v>4.33</v>
      </c>
      <c r="J39" s="10">
        <f t="shared" si="0"/>
        <v>72134.3793</v>
      </c>
    </row>
    <row r="40" ht="54" customHeight="1" spans="1:10">
      <c r="A40" s="8" t="s">
        <v>916</v>
      </c>
      <c r="B40" s="9" t="s">
        <v>917</v>
      </c>
      <c r="C40" s="9" t="s">
        <v>911</v>
      </c>
      <c r="D40" s="9"/>
      <c r="E40" s="9" t="s">
        <v>918</v>
      </c>
      <c r="F40" s="8" t="s">
        <v>89</v>
      </c>
      <c r="G40" s="10">
        <v>1023.93</v>
      </c>
      <c r="H40" s="10"/>
      <c r="I40" s="10">
        <v>5.09</v>
      </c>
      <c r="J40" s="10">
        <f t="shared" si="0"/>
        <v>5211.8037</v>
      </c>
    </row>
    <row r="41" ht="66.75" customHeight="1" spans="1:10">
      <c r="A41" s="8" t="s">
        <v>919</v>
      </c>
      <c r="B41" s="9" t="s">
        <v>920</v>
      </c>
      <c r="C41" s="9" t="s">
        <v>96</v>
      </c>
      <c r="D41" s="9"/>
      <c r="E41" s="9" t="s">
        <v>921</v>
      </c>
      <c r="F41" s="8" t="s">
        <v>89</v>
      </c>
      <c r="G41" s="10">
        <v>18.69</v>
      </c>
      <c r="H41" s="10"/>
      <c r="I41" s="10">
        <v>15.3</v>
      </c>
      <c r="J41" s="10">
        <f t="shared" si="0"/>
        <v>285.957</v>
      </c>
    </row>
    <row r="42" ht="66.75" customHeight="1" spans="1:10">
      <c r="A42" s="8" t="s">
        <v>922</v>
      </c>
      <c r="B42" s="9" t="s">
        <v>923</v>
      </c>
      <c r="C42" s="9" t="s">
        <v>96</v>
      </c>
      <c r="D42" s="9"/>
      <c r="E42" s="9" t="s">
        <v>924</v>
      </c>
      <c r="F42" s="8" t="s">
        <v>89</v>
      </c>
      <c r="G42" s="10">
        <v>91.72</v>
      </c>
      <c r="H42" s="10"/>
      <c r="I42" s="10">
        <v>13.07</v>
      </c>
      <c r="J42" s="10">
        <f t="shared" si="0"/>
        <v>1198.7804</v>
      </c>
    </row>
    <row r="43" ht="66.75" customHeight="1" spans="1:10">
      <c r="A43" s="8" t="s">
        <v>925</v>
      </c>
      <c r="B43" s="9" t="s">
        <v>926</v>
      </c>
      <c r="C43" s="9" t="s">
        <v>96</v>
      </c>
      <c r="D43" s="9"/>
      <c r="E43" s="9" t="s">
        <v>927</v>
      </c>
      <c r="F43" s="8" t="s">
        <v>89</v>
      </c>
      <c r="G43" s="10">
        <v>3390.42</v>
      </c>
      <c r="H43" s="10"/>
      <c r="I43" s="10">
        <v>9.23</v>
      </c>
      <c r="J43" s="10">
        <f t="shared" si="0"/>
        <v>31293.5766</v>
      </c>
    </row>
    <row r="44" ht="66.75" customHeight="1" spans="1:10">
      <c r="A44" s="8" t="s">
        <v>928</v>
      </c>
      <c r="B44" s="9" t="s">
        <v>929</v>
      </c>
      <c r="C44" s="9" t="s">
        <v>96</v>
      </c>
      <c r="D44" s="9"/>
      <c r="E44" s="9" t="s">
        <v>930</v>
      </c>
      <c r="F44" s="8" t="s">
        <v>89</v>
      </c>
      <c r="G44" s="10">
        <v>21.3</v>
      </c>
      <c r="H44" s="10"/>
      <c r="I44" s="10">
        <v>134.39</v>
      </c>
      <c r="J44" s="10">
        <f t="shared" si="0"/>
        <v>2862.507</v>
      </c>
    </row>
    <row r="45" ht="66.75" customHeight="1" spans="1:10">
      <c r="A45" s="8" t="s">
        <v>931</v>
      </c>
      <c r="B45" s="9" t="s">
        <v>932</v>
      </c>
      <c r="C45" s="9" t="s">
        <v>96</v>
      </c>
      <c r="D45" s="9"/>
      <c r="E45" s="9" t="s">
        <v>933</v>
      </c>
      <c r="F45" s="8" t="s">
        <v>89</v>
      </c>
      <c r="G45" s="10">
        <v>42.6</v>
      </c>
      <c r="H45" s="10"/>
      <c r="I45" s="10">
        <v>22.81</v>
      </c>
      <c r="J45" s="10">
        <f t="shared" si="0"/>
        <v>971.706</v>
      </c>
    </row>
    <row r="46" ht="66.75" customHeight="1" spans="1:10">
      <c r="A46" s="8" t="s">
        <v>934</v>
      </c>
      <c r="B46" s="9" t="s">
        <v>935</v>
      </c>
      <c r="C46" s="9" t="s">
        <v>96</v>
      </c>
      <c r="D46" s="9"/>
      <c r="E46" s="9" t="s">
        <v>936</v>
      </c>
      <c r="F46" s="8" t="s">
        <v>89</v>
      </c>
      <c r="G46" s="10">
        <v>1.15</v>
      </c>
      <c r="H46" s="10"/>
      <c r="I46" s="10">
        <v>29.69</v>
      </c>
      <c r="J46" s="10">
        <f t="shared" si="0"/>
        <v>34.1435</v>
      </c>
    </row>
    <row r="47" ht="66.75" customHeight="1" spans="1:10">
      <c r="A47" s="8" t="s">
        <v>937</v>
      </c>
      <c r="B47" s="9" t="s">
        <v>938</v>
      </c>
      <c r="C47" s="9" t="s">
        <v>96</v>
      </c>
      <c r="D47" s="9"/>
      <c r="E47" s="9" t="s">
        <v>939</v>
      </c>
      <c r="F47" s="8" t="s">
        <v>89</v>
      </c>
      <c r="G47" s="10">
        <v>1402.76</v>
      </c>
      <c r="H47" s="10"/>
      <c r="I47" s="10">
        <v>15.42</v>
      </c>
      <c r="J47" s="10">
        <f t="shared" si="0"/>
        <v>21630.5592</v>
      </c>
    </row>
    <row r="48" ht="54" customHeight="1" spans="1:10">
      <c r="A48" s="8" t="s">
        <v>940</v>
      </c>
      <c r="B48" s="9" t="s">
        <v>941</v>
      </c>
      <c r="C48" s="9" t="s">
        <v>942</v>
      </c>
      <c r="D48" s="9"/>
      <c r="E48" s="9" t="s">
        <v>943</v>
      </c>
      <c r="F48" s="8" t="s">
        <v>89</v>
      </c>
      <c r="G48" s="10">
        <v>30.25</v>
      </c>
      <c r="H48" s="10"/>
      <c r="I48" s="10">
        <v>121.07</v>
      </c>
      <c r="J48" s="10">
        <f t="shared" si="0"/>
        <v>3662.3675</v>
      </c>
    </row>
    <row r="49" ht="54" customHeight="1" spans="1:10">
      <c r="A49" s="8" t="s">
        <v>944</v>
      </c>
      <c r="B49" s="9" t="s">
        <v>945</v>
      </c>
      <c r="C49" s="9" t="s">
        <v>942</v>
      </c>
      <c r="D49" s="9"/>
      <c r="E49" s="9" t="s">
        <v>946</v>
      </c>
      <c r="F49" s="8" t="s">
        <v>89</v>
      </c>
      <c r="G49" s="10">
        <v>414.42</v>
      </c>
      <c r="H49" s="10"/>
      <c r="I49" s="10">
        <v>91.83</v>
      </c>
      <c r="J49" s="10">
        <f t="shared" si="0"/>
        <v>38056.1886</v>
      </c>
    </row>
    <row r="50" ht="79.5" customHeight="1" spans="1:10">
      <c r="A50" s="8" t="s">
        <v>947</v>
      </c>
      <c r="B50" s="9" t="s">
        <v>948</v>
      </c>
      <c r="C50" s="9" t="s">
        <v>949</v>
      </c>
      <c r="D50" s="9"/>
      <c r="E50" s="9" t="s">
        <v>950</v>
      </c>
      <c r="F50" s="8" t="s">
        <v>615</v>
      </c>
      <c r="G50" s="10">
        <v>438.12</v>
      </c>
      <c r="H50" s="10"/>
      <c r="I50" s="10">
        <v>28.75</v>
      </c>
      <c r="J50" s="10">
        <f t="shared" si="0"/>
        <v>12595.95</v>
      </c>
    </row>
    <row r="51" ht="105" customHeight="1" spans="1:10">
      <c r="A51" s="8" t="s">
        <v>951</v>
      </c>
      <c r="B51" s="9" t="s">
        <v>952</v>
      </c>
      <c r="C51" s="9" t="s">
        <v>953</v>
      </c>
      <c r="D51" s="9"/>
      <c r="E51" s="9" t="s">
        <v>954</v>
      </c>
      <c r="F51" s="8" t="s">
        <v>615</v>
      </c>
      <c r="G51" s="10">
        <v>438.12</v>
      </c>
      <c r="H51" s="10"/>
      <c r="I51" s="10">
        <v>3.14</v>
      </c>
      <c r="J51" s="10">
        <f t="shared" si="0"/>
        <v>1375.6968</v>
      </c>
    </row>
    <row r="52" ht="66.75" customHeight="1" spans="1:10">
      <c r="A52" s="8" t="s">
        <v>955</v>
      </c>
      <c r="B52" s="9" t="s">
        <v>956</v>
      </c>
      <c r="C52" s="9" t="s">
        <v>104</v>
      </c>
      <c r="D52" s="9"/>
      <c r="E52" s="9" t="s">
        <v>105</v>
      </c>
      <c r="F52" s="8" t="s">
        <v>89</v>
      </c>
      <c r="G52" s="10">
        <v>751.8</v>
      </c>
      <c r="H52" s="10"/>
      <c r="I52" s="10">
        <v>27.18</v>
      </c>
      <c r="J52" s="10">
        <f t="shared" si="0"/>
        <v>20433.924</v>
      </c>
    </row>
    <row r="53" ht="105" customHeight="1" spans="1:10">
      <c r="A53" s="8" t="s">
        <v>957</v>
      </c>
      <c r="B53" s="9" t="s">
        <v>958</v>
      </c>
      <c r="C53" s="9" t="s">
        <v>959</v>
      </c>
      <c r="D53" s="9"/>
      <c r="E53" s="9" t="s">
        <v>960</v>
      </c>
      <c r="F53" s="8" t="s">
        <v>741</v>
      </c>
      <c r="G53" s="10">
        <v>11</v>
      </c>
      <c r="H53" s="10"/>
      <c r="I53" s="10">
        <v>66.72</v>
      </c>
      <c r="J53" s="10">
        <f t="shared" si="0"/>
        <v>733.92</v>
      </c>
    </row>
    <row r="54" ht="117.75" customHeight="1" spans="1:10">
      <c r="A54" s="8" t="s">
        <v>961</v>
      </c>
      <c r="B54" s="9" t="s">
        <v>962</v>
      </c>
      <c r="C54" s="9" t="s">
        <v>959</v>
      </c>
      <c r="D54" s="9"/>
      <c r="E54" s="9" t="s">
        <v>963</v>
      </c>
      <c r="F54" s="8" t="s">
        <v>741</v>
      </c>
      <c r="G54" s="10">
        <v>8</v>
      </c>
      <c r="H54" s="10"/>
      <c r="I54" s="10">
        <v>76.55</v>
      </c>
      <c r="J54" s="10">
        <f t="shared" si="0"/>
        <v>612.4</v>
      </c>
    </row>
    <row r="55" ht="92.25" customHeight="1" spans="1:10">
      <c r="A55" s="8" t="s">
        <v>964</v>
      </c>
      <c r="B55" s="9" t="s">
        <v>965</v>
      </c>
      <c r="C55" s="9" t="s">
        <v>959</v>
      </c>
      <c r="D55" s="9"/>
      <c r="E55" s="9" t="s">
        <v>966</v>
      </c>
      <c r="F55" s="8" t="s">
        <v>741</v>
      </c>
      <c r="G55" s="10">
        <v>19</v>
      </c>
      <c r="H55" s="10"/>
      <c r="I55" s="10">
        <v>43.96</v>
      </c>
      <c r="J55" s="10">
        <f t="shared" si="0"/>
        <v>835.24</v>
      </c>
    </row>
    <row r="56" ht="105" customHeight="1" spans="1:10">
      <c r="A56" s="8" t="s">
        <v>967</v>
      </c>
      <c r="B56" s="9" t="s">
        <v>968</v>
      </c>
      <c r="C56" s="9" t="s">
        <v>959</v>
      </c>
      <c r="D56" s="9"/>
      <c r="E56" s="9" t="s">
        <v>969</v>
      </c>
      <c r="F56" s="8" t="s">
        <v>741</v>
      </c>
      <c r="G56" s="10">
        <v>14</v>
      </c>
      <c r="H56" s="10"/>
      <c r="I56" s="10">
        <v>63.98</v>
      </c>
      <c r="J56" s="10">
        <f t="shared" si="0"/>
        <v>895.72</v>
      </c>
    </row>
    <row r="57" ht="105" customHeight="1" spans="1:10">
      <c r="A57" s="8" t="s">
        <v>970</v>
      </c>
      <c r="B57" s="9" t="s">
        <v>971</v>
      </c>
      <c r="C57" s="9" t="s">
        <v>959</v>
      </c>
      <c r="D57" s="9"/>
      <c r="E57" s="9" t="s">
        <v>972</v>
      </c>
      <c r="F57" s="8" t="s">
        <v>741</v>
      </c>
      <c r="G57" s="10">
        <v>45</v>
      </c>
      <c r="H57" s="10"/>
      <c r="I57" s="10">
        <v>88.83</v>
      </c>
      <c r="J57" s="10">
        <f t="shared" si="0"/>
        <v>3997.35</v>
      </c>
    </row>
    <row r="58" ht="105" customHeight="1" spans="1:10">
      <c r="A58" s="8" t="s">
        <v>973</v>
      </c>
      <c r="B58" s="9" t="s">
        <v>974</v>
      </c>
      <c r="C58" s="9" t="s">
        <v>959</v>
      </c>
      <c r="D58" s="9"/>
      <c r="E58" s="9" t="s">
        <v>975</v>
      </c>
      <c r="F58" s="8" t="s">
        <v>741</v>
      </c>
      <c r="G58" s="10">
        <v>2</v>
      </c>
      <c r="H58" s="10"/>
      <c r="I58" s="10">
        <v>79.73</v>
      </c>
      <c r="J58" s="10">
        <f t="shared" si="0"/>
        <v>159.46</v>
      </c>
    </row>
    <row r="59" ht="105" customHeight="1" spans="1:10">
      <c r="A59" s="8" t="s">
        <v>976</v>
      </c>
      <c r="B59" s="9" t="s">
        <v>977</v>
      </c>
      <c r="C59" s="9" t="s">
        <v>978</v>
      </c>
      <c r="D59" s="9"/>
      <c r="E59" s="9" t="s">
        <v>979</v>
      </c>
      <c r="F59" s="8" t="s">
        <v>741</v>
      </c>
      <c r="G59" s="10">
        <v>2</v>
      </c>
      <c r="H59" s="10"/>
      <c r="I59" s="10">
        <v>52.31</v>
      </c>
      <c r="J59" s="10">
        <f t="shared" si="0"/>
        <v>104.62</v>
      </c>
    </row>
    <row r="60" ht="105" customHeight="1" spans="1:10">
      <c r="A60" s="8" t="s">
        <v>980</v>
      </c>
      <c r="B60" s="9" t="s">
        <v>981</v>
      </c>
      <c r="C60" s="9" t="s">
        <v>978</v>
      </c>
      <c r="D60" s="9"/>
      <c r="E60" s="9" t="s">
        <v>982</v>
      </c>
      <c r="F60" s="8" t="s">
        <v>741</v>
      </c>
      <c r="G60" s="10">
        <v>59</v>
      </c>
      <c r="H60" s="10"/>
      <c r="I60" s="10">
        <v>148.6</v>
      </c>
      <c r="J60" s="10">
        <f t="shared" si="0"/>
        <v>8767.4</v>
      </c>
    </row>
    <row r="61" ht="105" customHeight="1" spans="1:10">
      <c r="A61" s="8" t="s">
        <v>983</v>
      </c>
      <c r="B61" s="9" t="s">
        <v>984</v>
      </c>
      <c r="C61" s="9" t="s">
        <v>985</v>
      </c>
      <c r="D61" s="9"/>
      <c r="E61" s="9" t="s">
        <v>986</v>
      </c>
      <c r="F61" s="8" t="s">
        <v>741</v>
      </c>
      <c r="G61" s="10">
        <v>89</v>
      </c>
      <c r="H61" s="10"/>
      <c r="I61" s="10">
        <v>423.56</v>
      </c>
      <c r="J61" s="10">
        <f t="shared" si="0"/>
        <v>37696.84</v>
      </c>
    </row>
    <row r="62" ht="105" customHeight="1" spans="1:10">
      <c r="A62" s="8" t="s">
        <v>987</v>
      </c>
      <c r="B62" s="9" t="s">
        <v>988</v>
      </c>
      <c r="C62" s="9" t="s">
        <v>985</v>
      </c>
      <c r="D62" s="9"/>
      <c r="E62" s="9" t="s">
        <v>989</v>
      </c>
      <c r="F62" s="8" t="s">
        <v>741</v>
      </c>
      <c r="G62" s="10">
        <v>8</v>
      </c>
      <c r="H62" s="10"/>
      <c r="I62" s="10">
        <v>587.18</v>
      </c>
      <c r="J62" s="10">
        <f t="shared" si="0"/>
        <v>4697.44</v>
      </c>
    </row>
    <row r="63" ht="105" customHeight="1" spans="1:10">
      <c r="A63" s="8" t="s">
        <v>990</v>
      </c>
      <c r="B63" s="9" t="s">
        <v>991</v>
      </c>
      <c r="C63" s="9" t="s">
        <v>985</v>
      </c>
      <c r="D63" s="9"/>
      <c r="E63" s="9" t="s">
        <v>992</v>
      </c>
      <c r="F63" s="8" t="s">
        <v>741</v>
      </c>
      <c r="G63" s="10">
        <v>36</v>
      </c>
      <c r="H63" s="10"/>
      <c r="I63" s="10">
        <v>708.38</v>
      </c>
      <c r="J63" s="10">
        <f t="shared" si="0"/>
        <v>25501.68</v>
      </c>
    </row>
    <row r="64" ht="92.25" customHeight="1" spans="1:10">
      <c r="A64" s="8" t="s">
        <v>993</v>
      </c>
      <c r="B64" s="9" t="s">
        <v>994</v>
      </c>
      <c r="C64" s="9" t="s">
        <v>985</v>
      </c>
      <c r="D64" s="9"/>
      <c r="E64" s="9" t="s">
        <v>995</v>
      </c>
      <c r="F64" s="8" t="s">
        <v>741</v>
      </c>
      <c r="G64" s="10">
        <v>69</v>
      </c>
      <c r="H64" s="10"/>
      <c r="I64" s="10">
        <v>507.11</v>
      </c>
      <c r="J64" s="10">
        <f t="shared" si="0"/>
        <v>34990.59</v>
      </c>
    </row>
    <row r="65" ht="92.25" customHeight="1" spans="1:10">
      <c r="A65" s="8" t="s">
        <v>996</v>
      </c>
      <c r="B65" s="9" t="s">
        <v>997</v>
      </c>
      <c r="C65" s="9" t="s">
        <v>985</v>
      </c>
      <c r="D65" s="9"/>
      <c r="E65" s="9" t="s">
        <v>998</v>
      </c>
      <c r="F65" s="8" t="s">
        <v>741</v>
      </c>
      <c r="G65" s="10">
        <v>4</v>
      </c>
      <c r="H65" s="10"/>
      <c r="I65" s="10">
        <v>352.61</v>
      </c>
      <c r="J65" s="10">
        <f t="shared" si="0"/>
        <v>1410.44</v>
      </c>
    </row>
    <row r="66" ht="79.5" customHeight="1" spans="1:10">
      <c r="A66" s="8" t="s">
        <v>999</v>
      </c>
      <c r="B66" s="9" t="s">
        <v>1000</v>
      </c>
      <c r="C66" s="9" t="s">
        <v>1001</v>
      </c>
      <c r="D66" s="9"/>
      <c r="E66" s="9" t="s">
        <v>1002</v>
      </c>
      <c r="F66" s="8" t="s">
        <v>741</v>
      </c>
      <c r="G66" s="10">
        <v>16</v>
      </c>
      <c r="H66" s="10"/>
      <c r="I66" s="10">
        <v>114.01</v>
      </c>
      <c r="J66" s="10">
        <f t="shared" si="0"/>
        <v>1824.16</v>
      </c>
    </row>
    <row r="67" ht="79.5" customHeight="1" spans="1:10">
      <c r="A67" s="8" t="s">
        <v>1003</v>
      </c>
      <c r="B67" s="9" t="s">
        <v>1004</v>
      </c>
      <c r="C67" s="9" t="s">
        <v>1001</v>
      </c>
      <c r="D67" s="9"/>
      <c r="E67" s="9" t="s">
        <v>1005</v>
      </c>
      <c r="F67" s="8" t="s">
        <v>741</v>
      </c>
      <c r="G67" s="10">
        <v>5</v>
      </c>
      <c r="H67" s="10"/>
      <c r="I67" s="10">
        <v>114.01</v>
      </c>
      <c r="J67" s="10">
        <f t="shared" si="0"/>
        <v>570.05</v>
      </c>
    </row>
    <row r="68" ht="79.5" customHeight="1" spans="1:10">
      <c r="A68" s="8" t="s">
        <v>1006</v>
      </c>
      <c r="B68" s="9" t="s">
        <v>1007</v>
      </c>
      <c r="C68" s="9" t="s">
        <v>1001</v>
      </c>
      <c r="D68" s="9"/>
      <c r="E68" s="9" t="s">
        <v>1008</v>
      </c>
      <c r="F68" s="8" t="s">
        <v>741</v>
      </c>
      <c r="G68" s="10">
        <v>1</v>
      </c>
      <c r="H68" s="10"/>
      <c r="I68" s="10">
        <v>88.2</v>
      </c>
      <c r="J68" s="10">
        <f t="shared" si="0"/>
        <v>88.2</v>
      </c>
    </row>
    <row r="69" ht="79.5" customHeight="1" spans="1:10">
      <c r="A69" s="8" t="s">
        <v>1009</v>
      </c>
      <c r="B69" s="9" t="s">
        <v>1010</v>
      </c>
      <c r="C69" s="9" t="s">
        <v>1001</v>
      </c>
      <c r="D69" s="9"/>
      <c r="E69" s="9" t="s">
        <v>1011</v>
      </c>
      <c r="F69" s="8" t="s">
        <v>741</v>
      </c>
      <c r="G69" s="10">
        <v>8</v>
      </c>
      <c r="H69" s="10"/>
      <c r="I69" s="10">
        <v>112.66</v>
      </c>
      <c r="J69" s="10">
        <f t="shared" si="0"/>
        <v>901.28</v>
      </c>
    </row>
    <row r="70" ht="79.5" customHeight="1" spans="1:10">
      <c r="A70" s="8" t="s">
        <v>1012</v>
      </c>
      <c r="B70" s="9" t="s">
        <v>1013</v>
      </c>
      <c r="C70" s="9" t="s">
        <v>1001</v>
      </c>
      <c r="D70" s="9"/>
      <c r="E70" s="9" t="s">
        <v>1014</v>
      </c>
      <c r="F70" s="8" t="s">
        <v>741</v>
      </c>
      <c r="G70" s="10">
        <v>1</v>
      </c>
      <c r="H70" s="10"/>
      <c r="I70" s="10">
        <v>182.05</v>
      </c>
      <c r="J70" s="10">
        <f t="shared" si="0"/>
        <v>182.05</v>
      </c>
    </row>
    <row r="71" ht="92.25" customHeight="1" spans="1:10">
      <c r="A71" s="8" t="s">
        <v>1015</v>
      </c>
      <c r="B71" s="9" t="s">
        <v>1016</v>
      </c>
      <c r="C71" s="9" t="s">
        <v>985</v>
      </c>
      <c r="D71" s="9"/>
      <c r="E71" s="9" t="s">
        <v>1017</v>
      </c>
      <c r="F71" s="8" t="s">
        <v>741</v>
      </c>
      <c r="G71" s="10">
        <v>12</v>
      </c>
      <c r="H71" s="10"/>
      <c r="I71" s="10">
        <v>176.17</v>
      </c>
      <c r="J71" s="10">
        <f t="shared" si="0"/>
        <v>2114.04</v>
      </c>
    </row>
    <row r="72" ht="105" customHeight="1" spans="1:10">
      <c r="A72" s="8" t="s">
        <v>1018</v>
      </c>
      <c r="B72" s="9" t="s">
        <v>1019</v>
      </c>
      <c r="C72" s="9" t="s">
        <v>985</v>
      </c>
      <c r="D72" s="9"/>
      <c r="E72" s="9" t="s">
        <v>1020</v>
      </c>
      <c r="F72" s="8" t="s">
        <v>741</v>
      </c>
      <c r="G72" s="10">
        <v>21</v>
      </c>
      <c r="H72" s="10"/>
      <c r="I72" s="10">
        <v>176.17</v>
      </c>
      <c r="J72" s="10">
        <f t="shared" ref="J72:J135" si="1">G72*I72</f>
        <v>3699.57</v>
      </c>
    </row>
    <row r="73" ht="105" customHeight="1" spans="1:10">
      <c r="A73" s="8" t="s">
        <v>1021</v>
      </c>
      <c r="B73" s="9" t="s">
        <v>1022</v>
      </c>
      <c r="C73" s="9" t="s">
        <v>985</v>
      </c>
      <c r="D73" s="9"/>
      <c r="E73" s="9" t="s">
        <v>1023</v>
      </c>
      <c r="F73" s="8" t="s">
        <v>741</v>
      </c>
      <c r="G73" s="10">
        <v>17</v>
      </c>
      <c r="H73" s="10"/>
      <c r="I73" s="10">
        <v>176.17</v>
      </c>
      <c r="J73" s="10">
        <f t="shared" si="1"/>
        <v>2994.89</v>
      </c>
    </row>
    <row r="74" ht="79.5" customHeight="1" spans="1:10">
      <c r="A74" s="8" t="s">
        <v>1024</v>
      </c>
      <c r="B74" s="9" t="s">
        <v>1025</v>
      </c>
      <c r="C74" s="9" t="s">
        <v>1026</v>
      </c>
      <c r="D74" s="9"/>
      <c r="E74" s="9" t="s">
        <v>1027</v>
      </c>
      <c r="F74" s="8" t="s">
        <v>741</v>
      </c>
      <c r="G74" s="10">
        <v>1</v>
      </c>
      <c r="H74" s="10"/>
      <c r="I74" s="10">
        <v>35.49</v>
      </c>
      <c r="J74" s="10">
        <f t="shared" si="1"/>
        <v>35.49</v>
      </c>
    </row>
    <row r="75" ht="79.5" customHeight="1" spans="1:10">
      <c r="A75" s="8" t="s">
        <v>1028</v>
      </c>
      <c r="B75" s="9" t="s">
        <v>1029</v>
      </c>
      <c r="C75" s="9" t="s">
        <v>1026</v>
      </c>
      <c r="D75" s="9"/>
      <c r="E75" s="9" t="s">
        <v>1030</v>
      </c>
      <c r="F75" s="8" t="s">
        <v>741</v>
      </c>
      <c r="G75" s="10">
        <v>21</v>
      </c>
      <c r="H75" s="10"/>
      <c r="I75" s="10">
        <v>37.63</v>
      </c>
      <c r="J75" s="10">
        <f t="shared" si="1"/>
        <v>790.23</v>
      </c>
    </row>
    <row r="76" ht="79.5" customHeight="1" spans="1:10">
      <c r="A76" s="8" t="s">
        <v>1031</v>
      </c>
      <c r="B76" s="9" t="s">
        <v>1032</v>
      </c>
      <c r="C76" s="9" t="s">
        <v>1026</v>
      </c>
      <c r="D76" s="9"/>
      <c r="E76" s="9" t="s">
        <v>1033</v>
      </c>
      <c r="F76" s="8" t="s">
        <v>741</v>
      </c>
      <c r="G76" s="10">
        <v>4</v>
      </c>
      <c r="H76" s="10"/>
      <c r="I76" s="10">
        <v>40.61</v>
      </c>
      <c r="J76" s="10">
        <f t="shared" si="1"/>
        <v>162.44</v>
      </c>
    </row>
    <row r="77" ht="79.5" customHeight="1" spans="1:10">
      <c r="A77" s="8" t="s">
        <v>1034</v>
      </c>
      <c r="B77" s="9" t="s">
        <v>1035</v>
      </c>
      <c r="C77" s="9" t="s">
        <v>1026</v>
      </c>
      <c r="D77" s="9"/>
      <c r="E77" s="9" t="s">
        <v>1036</v>
      </c>
      <c r="F77" s="8" t="s">
        <v>741</v>
      </c>
      <c r="G77" s="10">
        <v>36</v>
      </c>
      <c r="H77" s="10"/>
      <c r="I77" s="10">
        <v>43.16</v>
      </c>
      <c r="J77" s="10">
        <f t="shared" si="1"/>
        <v>1553.76</v>
      </c>
    </row>
    <row r="78" ht="79.5" customHeight="1" spans="1:10">
      <c r="A78" s="8" t="s">
        <v>1037</v>
      </c>
      <c r="B78" s="9" t="s">
        <v>1038</v>
      </c>
      <c r="C78" s="9" t="s">
        <v>1026</v>
      </c>
      <c r="D78" s="9"/>
      <c r="E78" s="9" t="s">
        <v>1039</v>
      </c>
      <c r="F78" s="8" t="s">
        <v>741</v>
      </c>
      <c r="G78" s="10">
        <v>9</v>
      </c>
      <c r="H78" s="10"/>
      <c r="I78" s="10">
        <v>48.12</v>
      </c>
      <c r="J78" s="10">
        <f t="shared" si="1"/>
        <v>433.08</v>
      </c>
    </row>
    <row r="79" ht="79.5" customHeight="1" spans="1:10">
      <c r="A79" s="8" t="s">
        <v>1040</v>
      </c>
      <c r="B79" s="9" t="s">
        <v>1041</v>
      </c>
      <c r="C79" s="9" t="s">
        <v>1026</v>
      </c>
      <c r="D79" s="9"/>
      <c r="E79" s="9" t="s">
        <v>1042</v>
      </c>
      <c r="F79" s="8" t="s">
        <v>741</v>
      </c>
      <c r="G79" s="10">
        <v>1</v>
      </c>
      <c r="H79" s="10"/>
      <c r="I79" s="10">
        <v>51.38</v>
      </c>
      <c r="J79" s="10">
        <f t="shared" si="1"/>
        <v>51.38</v>
      </c>
    </row>
    <row r="80" ht="79.5" customHeight="1" spans="1:10">
      <c r="A80" s="8" t="s">
        <v>1043</v>
      </c>
      <c r="B80" s="9" t="s">
        <v>1044</v>
      </c>
      <c r="C80" s="9" t="s">
        <v>1026</v>
      </c>
      <c r="D80" s="9"/>
      <c r="E80" s="9" t="s">
        <v>1045</v>
      </c>
      <c r="F80" s="8" t="s">
        <v>741</v>
      </c>
      <c r="G80" s="10">
        <v>1</v>
      </c>
      <c r="H80" s="10"/>
      <c r="I80" s="10">
        <v>52.12</v>
      </c>
      <c r="J80" s="10">
        <f t="shared" si="1"/>
        <v>52.12</v>
      </c>
    </row>
    <row r="81" ht="79.5" customHeight="1" spans="1:10">
      <c r="A81" s="8" t="s">
        <v>1046</v>
      </c>
      <c r="B81" s="9" t="s">
        <v>1047</v>
      </c>
      <c r="C81" s="9" t="s">
        <v>1026</v>
      </c>
      <c r="D81" s="9"/>
      <c r="E81" s="9" t="s">
        <v>1048</v>
      </c>
      <c r="F81" s="8" t="s">
        <v>741</v>
      </c>
      <c r="G81" s="10">
        <v>1</v>
      </c>
      <c r="H81" s="10"/>
      <c r="I81" s="10">
        <v>55.78</v>
      </c>
      <c r="J81" s="10">
        <f t="shared" si="1"/>
        <v>55.78</v>
      </c>
    </row>
    <row r="82" ht="79.5" customHeight="1" spans="1:10">
      <c r="A82" s="8" t="s">
        <v>1049</v>
      </c>
      <c r="B82" s="9" t="s">
        <v>1050</v>
      </c>
      <c r="C82" s="9" t="s">
        <v>1026</v>
      </c>
      <c r="D82" s="9"/>
      <c r="E82" s="9" t="s">
        <v>1051</v>
      </c>
      <c r="F82" s="8" t="s">
        <v>741</v>
      </c>
      <c r="G82" s="10">
        <v>2</v>
      </c>
      <c r="H82" s="10"/>
      <c r="I82" s="10">
        <v>160.44</v>
      </c>
      <c r="J82" s="10">
        <f t="shared" si="1"/>
        <v>320.88</v>
      </c>
    </row>
    <row r="83" ht="92.25" customHeight="1" spans="1:10">
      <c r="A83" s="8" t="s">
        <v>1052</v>
      </c>
      <c r="B83" s="9" t="s">
        <v>1053</v>
      </c>
      <c r="C83" s="9" t="s">
        <v>1054</v>
      </c>
      <c r="D83" s="9"/>
      <c r="E83" s="9" t="s">
        <v>1055</v>
      </c>
      <c r="F83" s="8" t="s">
        <v>741</v>
      </c>
      <c r="G83" s="10">
        <v>6</v>
      </c>
      <c r="H83" s="10"/>
      <c r="I83" s="10">
        <v>24.42</v>
      </c>
      <c r="J83" s="10">
        <f t="shared" si="1"/>
        <v>146.52</v>
      </c>
    </row>
    <row r="84" ht="92.25" customHeight="1" spans="1:10">
      <c r="A84" s="8" t="s">
        <v>1056</v>
      </c>
      <c r="B84" s="9" t="s">
        <v>1057</v>
      </c>
      <c r="C84" s="9" t="s">
        <v>1054</v>
      </c>
      <c r="D84" s="9"/>
      <c r="E84" s="9" t="s">
        <v>1058</v>
      </c>
      <c r="F84" s="8" t="s">
        <v>741</v>
      </c>
      <c r="G84" s="10">
        <v>27</v>
      </c>
      <c r="H84" s="10"/>
      <c r="I84" s="10">
        <v>26.77</v>
      </c>
      <c r="J84" s="10">
        <f t="shared" si="1"/>
        <v>722.79</v>
      </c>
    </row>
    <row r="85" ht="79.5" customHeight="1" spans="1:10">
      <c r="A85" s="8" t="s">
        <v>1059</v>
      </c>
      <c r="B85" s="9" t="s">
        <v>1060</v>
      </c>
      <c r="C85" s="9" t="s">
        <v>1054</v>
      </c>
      <c r="D85" s="9"/>
      <c r="E85" s="9" t="s">
        <v>1061</v>
      </c>
      <c r="F85" s="8" t="s">
        <v>741</v>
      </c>
      <c r="G85" s="10">
        <v>1</v>
      </c>
      <c r="H85" s="10"/>
      <c r="I85" s="10">
        <v>34.26</v>
      </c>
      <c r="J85" s="10">
        <f t="shared" si="1"/>
        <v>34.26</v>
      </c>
    </row>
    <row r="86" ht="41.25" customHeight="1" spans="1:10">
      <c r="A86" s="8" t="s">
        <v>1062</v>
      </c>
      <c r="B86" s="9" t="s">
        <v>1063</v>
      </c>
      <c r="C86" s="9" t="s">
        <v>100</v>
      </c>
      <c r="D86" s="9"/>
      <c r="E86" s="9" t="s">
        <v>101</v>
      </c>
      <c r="F86" s="8" t="s">
        <v>67</v>
      </c>
      <c r="G86" s="10">
        <v>624</v>
      </c>
      <c r="H86" s="10"/>
      <c r="I86" s="10">
        <v>9.69</v>
      </c>
      <c r="J86" s="10">
        <f t="shared" si="1"/>
        <v>6046.56</v>
      </c>
    </row>
    <row r="87" ht="54" customHeight="1" spans="1:10">
      <c r="A87" s="8" t="s">
        <v>1064</v>
      </c>
      <c r="B87" s="9" t="s">
        <v>1065</v>
      </c>
      <c r="C87" s="9" t="s">
        <v>1066</v>
      </c>
      <c r="D87" s="9"/>
      <c r="E87" s="9" t="s">
        <v>1067</v>
      </c>
      <c r="F87" s="8" t="s">
        <v>222</v>
      </c>
      <c r="G87" s="10">
        <v>1</v>
      </c>
      <c r="H87" s="10"/>
      <c r="I87" s="10">
        <v>1029.38</v>
      </c>
      <c r="J87" s="10">
        <f t="shared" si="1"/>
        <v>1029.38</v>
      </c>
    </row>
    <row r="88" ht="41.25" customHeight="1" spans="1:10">
      <c r="A88" s="8" t="s">
        <v>1068</v>
      </c>
      <c r="B88" s="9" t="s">
        <v>1069</v>
      </c>
      <c r="C88" s="9" t="s">
        <v>1070</v>
      </c>
      <c r="D88" s="9"/>
      <c r="E88" s="9" t="s">
        <v>1071</v>
      </c>
      <c r="F88" s="8" t="s">
        <v>222</v>
      </c>
      <c r="G88" s="10">
        <v>1</v>
      </c>
      <c r="H88" s="10"/>
      <c r="I88" s="10">
        <v>1735.66</v>
      </c>
      <c r="J88" s="10">
        <f t="shared" si="1"/>
        <v>1735.66</v>
      </c>
    </row>
    <row r="89" ht="18" customHeight="1" spans="1:10">
      <c r="A89" s="8" t="s">
        <v>1072</v>
      </c>
      <c r="B89" s="9" t="s">
        <v>1073</v>
      </c>
      <c r="C89" s="9" t="s">
        <v>1074</v>
      </c>
      <c r="D89" s="9"/>
      <c r="E89" s="9"/>
      <c r="F89" s="8" t="s">
        <v>1075</v>
      </c>
      <c r="G89" s="10">
        <v>1</v>
      </c>
      <c r="H89" s="10"/>
      <c r="I89" s="10">
        <v>6189.43</v>
      </c>
      <c r="J89" s="10">
        <f t="shared" si="1"/>
        <v>6189.43</v>
      </c>
    </row>
    <row r="90" ht="18" customHeight="1" spans="1:10">
      <c r="A90" s="8"/>
      <c r="B90" s="9"/>
      <c r="C90" s="9" t="s">
        <v>1076</v>
      </c>
      <c r="D90" s="9"/>
      <c r="E90" s="9"/>
      <c r="F90" s="8"/>
      <c r="G90" s="10"/>
      <c r="H90" s="10"/>
      <c r="I90" s="10"/>
      <c r="J90" s="10">
        <f t="shared" si="1"/>
        <v>0</v>
      </c>
    </row>
    <row r="91" ht="92.25" customHeight="1" spans="1:10">
      <c r="A91" s="8" t="s">
        <v>1077</v>
      </c>
      <c r="B91" s="9" t="s">
        <v>1078</v>
      </c>
      <c r="C91" s="9" t="s">
        <v>1079</v>
      </c>
      <c r="D91" s="9"/>
      <c r="E91" s="9" t="s">
        <v>1080</v>
      </c>
      <c r="F91" s="8" t="s">
        <v>89</v>
      </c>
      <c r="G91" s="10">
        <v>1302.91</v>
      </c>
      <c r="H91" s="10"/>
      <c r="I91" s="10">
        <v>20.09</v>
      </c>
      <c r="J91" s="10">
        <f t="shared" si="1"/>
        <v>26175.4619</v>
      </c>
    </row>
    <row r="92" ht="66.75" customHeight="1" spans="1:10">
      <c r="A92" s="8" t="s">
        <v>1081</v>
      </c>
      <c r="B92" s="9" t="s">
        <v>1082</v>
      </c>
      <c r="C92" s="9" t="s">
        <v>1083</v>
      </c>
      <c r="D92" s="9"/>
      <c r="E92" s="9" t="s">
        <v>1084</v>
      </c>
      <c r="F92" s="8" t="s">
        <v>89</v>
      </c>
      <c r="G92" s="10">
        <v>950.28</v>
      </c>
      <c r="H92" s="10"/>
      <c r="I92" s="10">
        <v>24.84</v>
      </c>
      <c r="J92" s="10">
        <f t="shared" si="1"/>
        <v>23604.9552</v>
      </c>
    </row>
    <row r="93" ht="66.75" customHeight="1" spans="1:10">
      <c r="A93" s="8" t="s">
        <v>1085</v>
      </c>
      <c r="B93" s="9" t="s">
        <v>1086</v>
      </c>
      <c r="C93" s="9" t="s">
        <v>1087</v>
      </c>
      <c r="D93" s="9"/>
      <c r="E93" s="9" t="s">
        <v>1084</v>
      </c>
      <c r="F93" s="8" t="s">
        <v>89</v>
      </c>
      <c r="G93" s="10">
        <v>291.74</v>
      </c>
      <c r="H93" s="10"/>
      <c r="I93" s="10">
        <v>8.71</v>
      </c>
      <c r="J93" s="10">
        <f t="shared" si="1"/>
        <v>2541.0554</v>
      </c>
    </row>
    <row r="94" ht="79.5" customHeight="1" spans="1:10">
      <c r="A94" s="8" t="s">
        <v>1088</v>
      </c>
      <c r="B94" s="9" t="s">
        <v>1089</v>
      </c>
      <c r="C94" s="9" t="s">
        <v>1083</v>
      </c>
      <c r="D94" s="9"/>
      <c r="E94" s="9" t="s">
        <v>1090</v>
      </c>
      <c r="F94" s="8" t="s">
        <v>89</v>
      </c>
      <c r="G94" s="10">
        <v>106.68</v>
      </c>
      <c r="H94" s="10"/>
      <c r="I94" s="10">
        <v>29.48</v>
      </c>
      <c r="J94" s="10">
        <f t="shared" si="1"/>
        <v>3144.9264</v>
      </c>
    </row>
    <row r="95" ht="79.5" customHeight="1" spans="1:10">
      <c r="A95" s="8" t="s">
        <v>1091</v>
      </c>
      <c r="B95" s="9" t="s">
        <v>1092</v>
      </c>
      <c r="C95" s="9" t="s">
        <v>1083</v>
      </c>
      <c r="D95" s="9"/>
      <c r="E95" s="9" t="s">
        <v>1093</v>
      </c>
      <c r="F95" s="8" t="s">
        <v>89</v>
      </c>
      <c r="G95" s="10">
        <v>568.67</v>
      </c>
      <c r="H95" s="10"/>
      <c r="I95" s="10">
        <v>29.48</v>
      </c>
      <c r="J95" s="10">
        <f t="shared" si="1"/>
        <v>16764.3916</v>
      </c>
    </row>
    <row r="96" ht="92.25" customHeight="1" spans="1:10">
      <c r="A96" s="8" t="s">
        <v>1094</v>
      </c>
      <c r="B96" s="9" t="s">
        <v>1095</v>
      </c>
      <c r="C96" s="9" t="s">
        <v>1083</v>
      </c>
      <c r="D96" s="9"/>
      <c r="E96" s="9" t="s">
        <v>1096</v>
      </c>
      <c r="F96" s="8" t="s">
        <v>89</v>
      </c>
      <c r="G96" s="10">
        <v>37.37</v>
      </c>
      <c r="H96" s="10"/>
      <c r="I96" s="10">
        <v>49.17</v>
      </c>
      <c r="J96" s="10">
        <f t="shared" si="1"/>
        <v>1837.4829</v>
      </c>
    </row>
    <row r="97" ht="54" customHeight="1" spans="1:10">
      <c r="A97" s="8" t="s">
        <v>1097</v>
      </c>
      <c r="B97" s="9" t="s">
        <v>1098</v>
      </c>
      <c r="C97" s="9" t="s">
        <v>1099</v>
      </c>
      <c r="D97" s="9"/>
      <c r="E97" s="9" t="s">
        <v>1100</v>
      </c>
      <c r="F97" s="8" t="s">
        <v>58</v>
      </c>
      <c r="G97" s="10">
        <v>1</v>
      </c>
      <c r="H97" s="10"/>
      <c r="I97" s="10">
        <v>174.28</v>
      </c>
      <c r="J97" s="10">
        <f t="shared" si="1"/>
        <v>174.28</v>
      </c>
    </row>
    <row r="98" ht="54" customHeight="1" spans="1:10">
      <c r="A98" s="8" t="s">
        <v>1101</v>
      </c>
      <c r="B98" s="9" t="s">
        <v>1102</v>
      </c>
      <c r="C98" s="9" t="s">
        <v>1099</v>
      </c>
      <c r="D98" s="9"/>
      <c r="E98" s="9" t="s">
        <v>1103</v>
      </c>
      <c r="F98" s="8" t="s">
        <v>58</v>
      </c>
      <c r="G98" s="10">
        <v>1</v>
      </c>
      <c r="H98" s="10"/>
      <c r="I98" s="10">
        <v>174.28</v>
      </c>
      <c r="J98" s="10">
        <f t="shared" si="1"/>
        <v>174.28</v>
      </c>
    </row>
    <row r="99" ht="54" customHeight="1" spans="1:10">
      <c r="A99" s="8" t="s">
        <v>1104</v>
      </c>
      <c r="B99" s="9" t="s">
        <v>1105</v>
      </c>
      <c r="C99" s="9" t="s">
        <v>1106</v>
      </c>
      <c r="D99" s="9"/>
      <c r="E99" s="9" t="s">
        <v>1107</v>
      </c>
      <c r="F99" s="8" t="s">
        <v>67</v>
      </c>
      <c r="G99" s="10">
        <v>4</v>
      </c>
      <c r="H99" s="10"/>
      <c r="I99" s="10">
        <v>130.16</v>
      </c>
      <c r="J99" s="10">
        <f t="shared" si="1"/>
        <v>520.64</v>
      </c>
    </row>
    <row r="100" ht="41.25" customHeight="1" spans="1:10">
      <c r="A100" s="8" t="s">
        <v>1108</v>
      </c>
      <c r="B100" s="9" t="s">
        <v>1109</v>
      </c>
      <c r="C100" s="9" t="s">
        <v>1106</v>
      </c>
      <c r="D100" s="9"/>
      <c r="E100" s="9" t="s">
        <v>1110</v>
      </c>
      <c r="F100" s="8" t="s">
        <v>67</v>
      </c>
      <c r="G100" s="10">
        <v>46</v>
      </c>
      <c r="H100" s="10"/>
      <c r="I100" s="10">
        <v>130.16</v>
      </c>
      <c r="J100" s="10">
        <f t="shared" si="1"/>
        <v>5987.36</v>
      </c>
    </row>
    <row r="101" ht="41.25" customHeight="1" spans="1:10">
      <c r="A101" s="8" t="s">
        <v>1111</v>
      </c>
      <c r="B101" s="9" t="s">
        <v>1112</v>
      </c>
      <c r="C101" s="9" t="s">
        <v>1113</v>
      </c>
      <c r="D101" s="9"/>
      <c r="E101" s="9" t="s">
        <v>1114</v>
      </c>
      <c r="F101" s="8" t="s">
        <v>1115</v>
      </c>
      <c r="G101" s="10">
        <v>66</v>
      </c>
      <c r="H101" s="10"/>
      <c r="I101" s="10">
        <v>207.43</v>
      </c>
      <c r="J101" s="10">
        <f t="shared" si="1"/>
        <v>13690.38</v>
      </c>
    </row>
    <row r="102" ht="54" customHeight="1" spans="1:10">
      <c r="A102" s="8" t="s">
        <v>1116</v>
      </c>
      <c r="B102" s="9" t="s">
        <v>1117</v>
      </c>
      <c r="C102" s="9" t="s">
        <v>1118</v>
      </c>
      <c r="D102" s="9"/>
      <c r="E102" s="9" t="s">
        <v>1119</v>
      </c>
      <c r="F102" s="8" t="s">
        <v>222</v>
      </c>
      <c r="G102" s="10">
        <v>1</v>
      </c>
      <c r="H102" s="10"/>
      <c r="I102" s="10">
        <v>1958.28</v>
      </c>
      <c r="J102" s="10">
        <f t="shared" si="1"/>
        <v>1958.28</v>
      </c>
    </row>
    <row r="103" ht="18" customHeight="1" spans="1:10">
      <c r="A103" s="8" t="s">
        <v>1120</v>
      </c>
      <c r="B103" s="9" t="s">
        <v>1121</v>
      </c>
      <c r="C103" s="9" t="s">
        <v>1074</v>
      </c>
      <c r="D103" s="9"/>
      <c r="E103" s="9"/>
      <c r="F103" s="8" t="s">
        <v>1075</v>
      </c>
      <c r="G103" s="10">
        <v>1</v>
      </c>
      <c r="H103" s="10"/>
      <c r="I103" s="10">
        <v>3001.28</v>
      </c>
      <c r="J103" s="10">
        <f t="shared" si="1"/>
        <v>3001.28</v>
      </c>
    </row>
    <row r="104" ht="28.5" customHeight="1" spans="1:10">
      <c r="A104" s="9"/>
      <c r="B104" s="9"/>
      <c r="C104" s="9" t="s">
        <v>1122</v>
      </c>
      <c r="D104" s="9"/>
      <c r="E104" s="9"/>
      <c r="F104" s="9"/>
      <c r="G104" s="9"/>
      <c r="H104" s="9"/>
      <c r="I104" s="9"/>
      <c r="J104" s="10">
        <f t="shared" si="1"/>
        <v>0</v>
      </c>
    </row>
    <row r="105" ht="18" customHeight="1" spans="1:10">
      <c r="A105" s="8"/>
      <c r="B105" s="9"/>
      <c r="C105" s="9" t="s">
        <v>812</v>
      </c>
      <c r="D105" s="9"/>
      <c r="E105" s="9"/>
      <c r="F105" s="8"/>
      <c r="G105" s="10"/>
      <c r="H105" s="10"/>
      <c r="I105" s="10"/>
      <c r="J105" s="10">
        <f t="shared" si="1"/>
        <v>0</v>
      </c>
    </row>
    <row r="106" ht="92.25" customHeight="1" spans="1:10">
      <c r="A106" s="8" t="s">
        <v>1123</v>
      </c>
      <c r="B106" s="9" t="s">
        <v>1124</v>
      </c>
      <c r="C106" s="9" t="s">
        <v>815</v>
      </c>
      <c r="D106" s="9"/>
      <c r="E106" s="9" t="s">
        <v>1125</v>
      </c>
      <c r="F106" s="8" t="s">
        <v>58</v>
      </c>
      <c r="G106" s="10">
        <v>1</v>
      </c>
      <c r="H106" s="10"/>
      <c r="I106" s="10">
        <v>2181.19</v>
      </c>
      <c r="J106" s="10">
        <f t="shared" si="1"/>
        <v>2181.19</v>
      </c>
    </row>
    <row r="107" ht="54" customHeight="1" spans="1:10">
      <c r="A107" s="8" t="s">
        <v>1126</v>
      </c>
      <c r="B107" s="9" t="s">
        <v>1127</v>
      </c>
      <c r="C107" s="9" t="s">
        <v>911</v>
      </c>
      <c r="D107" s="9"/>
      <c r="E107" s="9" t="s">
        <v>1128</v>
      </c>
      <c r="F107" s="8" t="s">
        <v>89</v>
      </c>
      <c r="G107" s="10">
        <v>93.87</v>
      </c>
      <c r="H107" s="10"/>
      <c r="I107" s="10">
        <v>4.27</v>
      </c>
      <c r="J107" s="10">
        <f t="shared" si="1"/>
        <v>400.8249</v>
      </c>
    </row>
    <row r="108" ht="66.75" customHeight="1" spans="1:10">
      <c r="A108" s="8" t="s">
        <v>1129</v>
      </c>
      <c r="B108" s="9" t="s">
        <v>1130</v>
      </c>
      <c r="C108" s="9" t="s">
        <v>96</v>
      </c>
      <c r="D108" s="9"/>
      <c r="E108" s="9" t="s">
        <v>927</v>
      </c>
      <c r="F108" s="8" t="s">
        <v>89</v>
      </c>
      <c r="G108" s="10">
        <v>30.19</v>
      </c>
      <c r="H108" s="10"/>
      <c r="I108" s="10">
        <v>9.23</v>
      </c>
      <c r="J108" s="10">
        <f t="shared" si="1"/>
        <v>278.6537</v>
      </c>
    </row>
    <row r="109" ht="66.75" customHeight="1" spans="1:10">
      <c r="A109" s="8" t="s">
        <v>1131</v>
      </c>
      <c r="B109" s="9" t="s">
        <v>1132</v>
      </c>
      <c r="C109" s="9" t="s">
        <v>104</v>
      </c>
      <c r="D109" s="9"/>
      <c r="E109" s="9" t="s">
        <v>105</v>
      </c>
      <c r="F109" s="8" t="s">
        <v>89</v>
      </c>
      <c r="G109" s="10">
        <v>4.7</v>
      </c>
      <c r="H109" s="10"/>
      <c r="I109" s="10">
        <v>27.18</v>
      </c>
      <c r="J109" s="10">
        <f t="shared" si="1"/>
        <v>127.746</v>
      </c>
    </row>
    <row r="110" ht="117.75" customHeight="1" spans="1:10">
      <c r="A110" s="8" t="s">
        <v>1133</v>
      </c>
      <c r="B110" s="9" t="s">
        <v>1134</v>
      </c>
      <c r="C110" s="9" t="s">
        <v>985</v>
      </c>
      <c r="D110" s="9"/>
      <c r="E110" s="9" t="s">
        <v>1135</v>
      </c>
      <c r="F110" s="8" t="s">
        <v>741</v>
      </c>
      <c r="G110" s="10">
        <v>4</v>
      </c>
      <c r="H110" s="10"/>
      <c r="I110" s="10">
        <v>690.28</v>
      </c>
      <c r="J110" s="10">
        <f t="shared" si="1"/>
        <v>2761.12</v>
      </c>
    </row>
    <row r="111" ht="79.5" customHeight="1" spans="1:10">
      <c r="A111" s="8" t="s">
        <v>1136</v>
      </c>
      <c r="B111" s="9" t="s">
        <v>1137</v>
      </c>
      <c r="C111" s="9" t="s">
        <v>1026</v>
      </c>
      <c r="D111" s="9"/>
      <c r="E111" s="9" t="s">
        <v>1138</v>
      </c>
      <c r="F111" s="8" t="s">
        <v>741</v>
      </c>
      <c r="G111" s="10">
        <v>1</v>
      </c>
      <c r="H111" s="10"/>
      <c r="I111" s="10">
        <v>43.16</v>
      </c>
      <c r="J111" s="10">
        <f t="shared" si="1"/>
        <v>43.16</v>
      </c>
    </row>
    <row r="112" ht="41.25" customHeight="1" spans="1:10">
      <c r="A112" s="8" t="s">
        <v>1139</v>
      </c>
      <c r="B112" s="9" t="s">
        <v>1140</v>
      </c>
      <c r="C112" s="9" t="s">
        <v>100</v>
      </c>
      <c r="D112" s="9"/>
      <c r="E112" s="9" t="s">
        <v>101</v>
      </c>
      <c r="F112" s="8" t="s">
        <v>67</v>
      </c>
      <c r="G112" s="10">
        <v>5</v>
      </c>
      <c r="H112" s="10"/>
      <c r="I112" s="10">
        <v>9.69</v>
      </c>
      <c r="J112" s="10">
        <f t="shared" si="1"/>
        <v>48.45</v>
      </c>
    </row>
    <row r="113" ht="54" customHeight="1" spans="1:10">
      <c r="A113" s="8" t="s">
        <v>1141</v>
      </c>
      <c r="B113" s="9" t="s">
        <v>1142</v>
      </c>
      <c r="C113" s="9" t="s">
        <v>1066</v>
      </c>
      <c r="D113" s="9"/>
      <c r="E113" s="9" t="s">
        <v>1067</v>
      </c>
      <c r="F113" s="8" t="s">
        <v>222</v>
      </c>
      <c r="G113" s="10">
        <v>1</v>
      </c>
      <c r="H113" s="10"/>
      <c r="I113" s="10">
        <v>1029.38</v>
      </c>
      <c r="J113" s="10">
        <f t="shared" si="1"/>
        <v>1029.38</v>
      </c>
    </row>
    <row r="114" ht="18" customHeight="1" spans="1:10">
      <c r="A114" s="8" t="s">
        <v>1143</v>
      </c>
      <c r="B114" s="9" t="s">
        <v>1144</v>
      </c>
      <c r="C114" s="9" t="s">
        <v>1074</v>
      </c>
      <c r="D114" s="9"/>
      <c r="E114" s="9"/>
      <c r="F114" s="8" t="s">
        <v>1075</v>
      </c>
      <c r="G114" s="10">
        <v>1</v>
      </c>
      <c r="H114" s="10"/>
      <c r="I114" s="10">
        <v>77.88</v>
      </c>
      <c r="J114" s="10">
        <f t="shared" si="1"/>
        <v>77.88</v>
      </c>
    </row>
    <row r="115" ht="18" customHeight="1" spans="1:10">
      <c r="A115" s="8"/>
      <c r="B115" s="9"/>
      <c r="C115" s="9" t="s">
        <v>1076</v>
      </c>
      <c r="D115" s="9"/>
      <c r="E115" s="9"/>
      <c r="F115" s="8"/>
      <c r="G115" s="10"/>
      <c r="H115" s="10"/>
      <c r="I115" s="10"/>
      <c r="J115" s="10">
        <f t="shared" si="1"/>
        <v>0</v>
      </c>
    </row>
    <row r="116" ht="92.25" customHeight="1" spans="1:10">
      <c r="A116" s="8" t="s">
        <v>1145</v>
      </c>
      <c r="B116" s="9" t="s">
        <v>1146</v>
      </c>
      <c r="C116" s="9" t="s">
        <v>1079</v>
      </c>
      <c r="D116" s="9"/>
      <c r="E116" s="9" t="s">
        <v>1080</v>
      </c>
      <c r="F116" s="8" t="s">
        <v>89</v>
      </c>
      <c r="G116" s="10">
        <v>51.95</v>
      </c>
      <c r="H116" s="10"/>
      <c r="I116" s="10">
        <v>20.09</v>
      </c>
      <c r="J116" s="10">
        <f t="shared" si="1"/>
        <v>1043.6755</v>
      </c>
    </row>
    <row r="117" ht="66.75" customHeight="1" spans="1:10">
      <c r="A117" s="8" t="s">
        <v>1147</v>
      </c>
      <c r="B117" s="9" t="s">
        <v>1148</v>
      </c>
      <c r="C117" s="9" t="s">
        <v>1083</v>
      </c>
      <c r="D117" s="9"/>
      <c r="E117" s="9" t="s">
        <v>1084</v>
      </c>
      <c r="F117" s="8" t="s">
        <v>89</v>
      </c>
      <c r="G117" s="10">
        <v>62.13</v>
      </c>
      <c r="H117" s="10"/>
      <c r="I117" s="10">
        <v>8.71</v>
      </c>
      <c r="J117" s="10">
        <f t="shared" si="1"/>
        <v>541.1523</v>
      </c>
    </row>
    <row r="118" ht="79.5" customHeight="1" spans="1:10">
      <c r="A118" s="8" t="s">
        <v>1149</v>
      </c>
      <c r="B118" s="9" t="s">
        <v>1150</v>
      </c>
      <c r="C118" s="9" t="s">
        <v>1083</v>
      </c>
      <c r="D118" s="9"/>
      <c r="E118" s="9" t="s">
        <v>1151</v>
      </c>
      <c r="F118" s="8" t="s">
        <v>89</v>
      </c>
      <c r="G118" s="10">
        <v>894.78</v>
      </c>
      <c r="H118" s="10"/>
      <c r="I118" s="10">
        <v>28.95</v>
      </c>
      <c r="J118" s="10">
        <f t="shared" si="1"/>
        <v>25903.881</v>
      </c>
    </row>
    <row r="119" ht="92.25" customHeight="1" spans="1:10">
      <c r="A119" s="8" t="s">
        <v>1152</v>
      </c>
      <c r="B119" s="9" t="s">
        <v>1153</v>
      </c>
      <c r="C119" s="9" t="s">
        <v>1083</v>
      </c>
      <c r="D119" s="9"/>
      <c r="E119" s="9" t="s">
        <v>1154</v>
      </c>
      <c r="F119" s="8" t="s">
        <v>89</v>
      </c>
      <c r="G119" s="10">
        <v>38.32</v>
      </c>
      <c r="H119" s="10"/>
      <c r="I119" s="10">
        <v>29.6</v>
      </c>
      <c r="J119" s="10">
        <f t="shared" si="1"/>
        <v>1134.272</v>
      </c>
    </row>
    <row r="120" ht="92.25" customHeight="1" spans="1:10">
      <c r="A120" s="8" t="s">
        <v>1155</v>
      </c>
      <c r="B120" s="9" t="s">
        <v>1156</v>
      </c>
      <c r="C120" s="9" t="s">
        <v>1083</v>
      </c>
      <c r="D120" s="9"/>
      <c r="E120" s="9" t="s">
        <v>1157</v>
      </c>
      <c r="F120" s="8" t="s">
        <v>89</v>
      </c>
      <c r="G120" s="10">
        <v>9.04</v>
      </c>
      <c r="H120" s="10"/>
      <c r="I120" s="10">
        <v>90.76</v>
      </c>
      <c r="J120" s="10">
        <f t="shared" si="1"/>
        <v>820.4704</v>
      </c>
    </row>
    <row r="121" ht="54" customHeight="1" spans="1:10">
      <c r="A121" s="8" t="s">
        <v>1158</v>
      </c>
      <c r="B121" s="9" t="s">
        <v>1159</v>
      </c>
      <c r="C121" s="9" t="s">
        <v>1099</v>
      </c>
      <c r="D121" s="9"/>
      <c r="E121" s="9" t="s">
        <v>1100</v>
      </c>
      <c r="F121" s="8" t="s">
        <v>58</v>
      </c>
      <c r="G121" s="10">
        <v>1</v>
      </c>
      <c r="H121" s="10"/>
      <c r="I121" s="10">
        <v>174.28</v>
      </c>
      <c r="J121" s="10">
        <f t="shared" si="1"/>
        <v>174.28</v>
      </c>
    </row>
    <row r="122" ht="54" customHeight="1" spans="1:10">
      <c r="A122" s="8" t="s">
        <v>1160</v>
      </c>
      <c r="B122" s="9" t="s">
        <v>1161</v>
      </c>
      <c r="C122" s="9" t="s">
        <v>1106</v>
      </c>
      <c r="D122" s="9"/>
      <c r="E122" s="9" t="s">
        <v>1107</v>
      </c>
      <c r="F122" s="8" t="s">
        <v>67</v>
      </c>
      <c r="G122" s="10">
        <v>1</v>
      </c>
      <c r="H122" s="10"/>
      <c r="I122" s="10">
        <v>130.16</v>
      </c>
      <c r="J122" s="10">
        <f t="shared" si="1"/>
        <v>130.16</v>
      </c>
    </row>
    <row r="123" ht="41.25" customHeight="1" spans="1:10">
      <c r="A123" s="8" t="s">
        <v>1162</v>
      </c>
      <c r="B123" s="9" t="s">
        <v>1163</v>
      </c>
      <c r="C123" s="9" t="s">
        <v>1106</v>
      </c>
      <c r="D123" s="9"/>
      <c r="E123" s="9" t="s">
        <v>1110</v>
      </c>
      <c r="F123" s="8" t="s">
        <v>67</v>
      </c>
      <c r="G123" s="10">
        <v>1</v>
      </c>
      <c r="H123" s="10"/>
      <c r="I123" s="10">
        <v>130.16</v>
      </c>
      <c r="J123" s="10">
        <f t="shared" si="1"/>
        <v>130.16</v>
      </c>
    </row>
    <row r="124" ht="41.25" customHeight="1" spans="1:10">
      <c r="A124" s="8" t="s">
        <v>1164</v>
      </c>
      <c r="B124" s="9" t="s">
        <v>1165</v>
      </c>
      <c r="C124" s="9" t="s">
        <v>1113</v>
      </c>
      <c r="D124" s="9"/>
      <c r="E124" s="9" t="s">
        <v>1114</v>
      </c>
      <c r="F124" s="8" t="s">
        <v>1115</v>
      </c>
      <c r="G124" s="10">
        <v>10</v>
      </c>
      <c r="H124" s="10"/>
      <c r="I124" s="10">
        <v>207.43</v>
      </c>
      <c r="J124" s="10">
        <f t="shared" si="1"/>
        <v>2074.3</v>
      </c>
    </row>
    <row r="125" ht="117.75" customHeight="1" spans="1:10">
      <c r="A125" s="8" t="s">
        <v>1166</v>
      </c>
      <c r="B125" s="9" t="s">
        <v>1167</v>
      </c>
      <c r="C125" s="9" t="s">
        <v>1168</v>
      </c>
      <c r="D125" s="9"/>
      <c r="E125" s="9" t="s">
        <v>1169</v>
      </c>
      <c r="F125" s="8" t="s">
        <v>533</v>
      </c>
      <c r="G125" s="10">
        <v>4</v>
      </c>
      <c r="H125" s="10"/>
      <c r="I125" s="10">
        <v>78.68</v>
      </c>
      <c r="J125" s="10">
        <f t="shared" si="1"/>
        <v>314.72</v>
      </c>
    </row>
    <row r="126" ht="54" customHeight="1" spans="1:10">
      <c r="A126" s="8" t="s">
        <v>1170</v>
      </c>
      <c r="B126" s="9" t="s">
        <v>1171</v>
      </c>
      <c r="C126" s="9" t="s">
        <v>1118</v>
      </c>
      <c r="D126" s="9"/>
      <c r="E126" s="9" t="s">
        <v>1119</v>
      </c>
      <c r="F126" s="8" t="s">
        <v>222</v>
      </c>
      <c r="G126" s="10">
        <v>1</v>
      </c>
      <c r="H126" s="10"/>
      <c r="I126" s="10">
        <v>1958.28</v>
      </c>
      <c r="J126" s="10">
        <f t="shared" si="1"/>
        <v>1958.28</v>
      </c>
    </row>
    <row r="127" ht="18" customHeight="1" spans="1:10">
      <c r="A127" s="8" t="s">
        <v>1172</v>
      </c>
      <c r="B127" s="9" t="s">
        <v>1173</v>
      </c>
      <c r="C127" s="9" t="s">
        <v>1074</v>
      </c>
      <c r="D127" s="9"/>
      <c r="E127" s="9"/>
      <c r="F127" s="8" t="s">
        <v>1075</v>
      </c>
      <c r="G127" s="10">
        <v>1</v>
      </c>
      <c r="H127" s="10"/>
      <c r="I127" s="10">
        <v>1045.01</v>
      </c>
      <c r="J127" s="10">
        <f t="shared" si="1"/>
        <v>1045.01</v>
      </c>
    </row>
    <row r="128" ht="18" customHeight="1" spans="1:10">
      <c r="A128" s="9"/>
      <c r="B128" s="9"/>
      <c r="C128" s="9" t="s">
        <v>1174</v>
      </c>
      <c r="D128" s="9"/>
      <c r="E128" s="9"/>
      <c r="F128" s="9"/>
      <c r="G128" s="9"/>
      <c r="H128" s="9"/>
      <c r="I128" s="9"/>
      <c r="J128" s="10">
        <f t="shared" si="1"/>
        <v>0</v>
      </c>
    </row>
    <row r="129" ht="18" customHeight="1" spans="1:10">
      <c r="A129" s="8"/>
      <c r="B129" s="9"/>
      <c r="C129" s="9" t="s">
        <v>812</v>
      </c>
      <c r="D129" s="9"/>
      <c r="E129" s="9"/>
      <c r="F129" s="8"/>
      <c r="G129" s="10"/>
      <c r="H129" s="10"/>
      <c r="I129" s="10"/>
      <c r="J129" s="10">
        <f t="shared" si="1"/>
        <v>0</v>
      </c>
    </row>
    <row r="130" ht="92.25" customHeight="1" spans="1:10">
      <c r="A130" s="8" t="s">
        <v>1175</v>
      </c>
      <c r="B130" s="9" t="s">
        <v>1176</v>
      </c>
      <c r="C130" s="9" t="s">
        <v>815</v>
      </c>
      <c r="D130" s="9"/>
      <c r="E130" s="9" t="s">
        <v>1177</v>
      </c>
      <c r="F130" s="8" t="s">
        <v>58</v>
      </c>
      <c r="G130" s="10">
        <v>1</v>
      </c>
      <c r="H130" s="10"/>
      <c r="I130" s="10">
        <v>2560.26</v>
      </c>
      <c r="J130" s="10">
        <f t="shared" si="1"/>
        <v>2560.26</v>
      </c>
    </row>
    <row r="131" ht="105" customHeight="1" spans="1:10">
      <c r="A131" s="8" t="s">
        <v>1178</v>
      </c>
      <c r="B131" s="9" t="s">
        <v>1179</v>
      </c>
      <c r="C131" s="9" t="s">
        <v>815</v>
      </c>
      <c r="D131" s="9"/>
      <c r="E131" s="9" t="s">
        <v>1180</v>
      </c>
      <c r="F131" s="8" t="s">
        <v>58</v>
      </c>
      <c r="G131" s="10">
        <v>1</v>
      </c>
      <c r="H131" s="10"/>
      <c r="I131" s="10">
        <v>4400.2</v>
      </c>
      <c r="J131" s="10">
        <f t="shared" si="1"/>
        <v>4400.2</v>
      </c>
    </row>
    <row r="132" ht="105" customHeight="1" spans="1:10">
      <c r="A132" s="8" t="s">
        <v>1181</v>
      </c>
      <c r="B132" s="9" t="s">
        <v>1182</v>
      </c>
      <c r="C132" s="9" t="s">
        <v>815</v>
      </c>
      <c r="D132" s="9"/>
      <c r="E132" s="9" t="s">
        <v>1183</v>
      </c>
      <c r="F132" s="8" t="s">
        <v>58</v>
      </c>
      <c r="G132" s="10">
        <v>75</v>
      </c>
      <c r="H132" s="10"/>
      <c r="I132" s="10">
        <v>1905.07</v>
      </c>
      <c r="J132" s="10">
        <f t="shared" si="1"/>
        <v>142880.25</v>
      </c>
    </row>
    <row r="133" ht="105" customHeight="1" spans="1:10">
      <c r="A133" s="8" t="s">
        <v>1184</v>
      </c>
      <c r="B133" s="9" t="s">
        <v>1185</v>
      </c>
      <c r="C133" s="9" t="s">
        <v>815</v>
      </c>
      <c r="D133" s="9"/>
      <c r="E133" s="9" t="s">
        <v>1186</v>
      </c>
      <c r="F133" s="8" t="s">
        <v>58</v>
      </c>
      <c r="G133" s="10">
        <v>1</v>
      </c>
      <c r="H133" s="10"/>
      <c r="I133" s="10">
        <v>2750.2</v>
      </c>
      <c r="J133" s="10">
        <f t="shared" si="1"/>
        <v>2750.2</v>
      </c>
    </row>
    <row r="134" ht="66.75" customHeight="1" spans="1:10">
      <c r="A134" s="8" t="s">
        <v>1187</v>
      </c>
      <c r="B134" s="9" t="s">
        <v>1188</v>
      </c>
      <c r="C134" s="9" t="s">
        <v>860</v>
      </c>
      <c r="D134" s="9"/>
      <c r="E134" s="9" t="s">
        <v>1189</v>
      </c>
      <c r="F134" s="8" t="s">
        <v>89</v>
      </c>
      <c r="G134" s="10">
        <v>120.89</v>
      </c>
      <c r="H134" s="10"/>
      <c r="I134" s="10">
        <v>4.56</v>
      </c>
      <c r="J134" s="10">
        <f t="shared" si="1"/>
        <v>551.2584</v>
      </c>
    </row>
    <row r="135" ht="66.75" customHeight="1" spans="1:10">
      <c r="A135" s="8" t="s">
        <v>1190</v>
      </c>
      <c r="B135" s="9" t="s">
        <v>1191</v>
      </c>
      <c r="C135" s="9" t="s">
        <v>860</v>
      </c>
      <c r="D135" s="9"/>
      <c r="E135" s="9" t="s">
        <v>1192</v>
      </c>
      <c r="F135" s="8" t="s">
        <v>89</v>
      </c>
      <c r="G135" s="10">
        <v>138.51</v>
      </c>
      <c r="H135" s="10"/>
      <c r="I135" s="10">
        <v>4.56</v>
      </c>
      <c r="J135" s="10">
        <f t="shared" si="1"/>
        <v>631.6056</v>
      </c>
    </row>
    <row r="136" ht="79.5" customHeight="1" spans="1:10">
      <c r="A136" s="8" t="s">
        <v>1193</v>
      </c>
      <c r="B136" s="9" t="s">
        <v>1194</v>
      </c>
      <c r="C136" s="9" t="s">
        <v>860</v>
      </c>
      <c r="D136" s="9"/>
      <c r="E136" s="9" t="s">
        <v>1195</v>
      </c>
      <c r="F136" s="8" t="s">
        <v>89</v>
      </c>
      <c r="G136" s="10">
        <v>39.39</v>
      </c>
      <c r="H136" s="10"/>
      <c r="I136" s="10">
        <v>3.51</v>
      </c>
      <c r="J136" s="10">
        <f t="shared" ref="J136:J199" si="2">G136*I136</f>
        <v>138.2589</v>
      </c>
    </row>
    <row r="137" ht="66.75" customHeight="1" spans="1:10">
      <c r="A137" s="8" t="s">
        <v>1196</v>
      </c>
      <c r="B137" s="9" t="s">
        <v>1197</v>
      </c>
      <c r="C137" s="9" t="s">
        <v>860</v>
      </c>
      <c r="D137" s="9"/>
      <c r="E137" s="9" t="s">
        <v>1198</v>
      </c>
      <c r="F137" s="8" t="s">
        <v>89</v>
      </c>
      <c r="G137" s="10">
        <v>92.33</v>
      </c>
      <c r="H137" s="10"/>
      <c r="I137" s="10">
        <v>3.51</v>
      </c>
      <c r="J137" s="10">
        <f t="shared" si="2"/>
        <v>324.0783</v>
      </c>
    </row>
    <row r="138" ht="79.5" customHeight="1" spans="1:10">
      <c r="A138" s="8" t="s">
        <v>1199</v>
      </c>
      <c r="B138" s="9" t="s">
        <v>1200</v>
      </c>
      <c r="C138" s="9" t="s">
        <v>897</v>
      </c>
      <c r="D138" s="9"/>
      <c r="E138" s="9" t="s">
        <v>898</v>
      </c>
      <c r="F138" s="8" t="s">
        <v>89</v>
      </c>
      <c r="G138" s="10">
        <v>379.8</v>
      </c>
      <c r="H138" s="10"/>
      <c r="I138" s="10">
        <v>7.49</v>
      </c>
      <c r="J138" s="10">
        <f t="shared" si="2"/>
        <v>2844.702</v>
      </c>
    </row>
    <row r="139" ht="79.5" customHeight="1" spans="1:10">
      <c r="A139" s="8" t="s">
        <v>1201</v>
      </c>
      <c r="B139" s="9" t="s">
        <v>1202</v>
      </c>
      <c r="C139" s="9" t="s">
        <v>911</v>
      </c>
      <c r="D139" s="9"/>
      <c r="E139" s="9" t="s">
        <v>1203</v>
      </c>
      <c r="F139" s="8" t="s">
        <v>89</v>
      </c>
      <c r="G139" s="10">
        <v>283.14</v>
      </c>
      <c r="H139" s="10"/>
      <c r="I139" s="10">
        <v>9.57</v>
      </c>
      <c r="J139" s="10">
        <f t="shared" si="2"/>
        <v>2709.6498</v>
      </c>
    </row>
    <row r="140" ht="54" customHeight="1" spans="1:10">
      <c r="A140" s="8" t="s">
        <v>1204</v>
      </c>
      <c r="B140" s="9" t="s">
        <v>1205</v>
      </c>
      <c r="C140" s="9" t="s">
        <v>911</v>
      </c>
      <c r="D140" s="9"/>
      <c r="E140" s="9" t="s">
        <v>1128</v>
      </c>
      <c r="F140" s="8" t="s">
        <v>89</v>
      </c>
      <c r="G140" s="10">
        <v>1367</v>
      </c>
      <c r="H140" s="10"/>
      <c r="I140" s="10">
        <v>4.27</v>
      </c>
      <c r="J140" s="10">
        <f t="shared" si="2"/>
        <v>5837.09</v>
      </c>
    </row>
    <row r="141" ht="66.75" customHeight="1" spans="1:10">
      <c r="A141" s="8" t="s">
        <v>1206</v>
      </c>
      <c r="B141" s="9" t="s">
        <v>1207</v>
      </c>
      <c r="C141" s="9" t="s">
        <v>96</v>
      </c>
      <c r="D141" s="9"/>
      <c r="E141" s="9" t="s">
        <v>921</v>
      </c>
      <c r="F141" s="8" t="s">
        <v>89</v>
      </c>
      <c r="G141" s="10">
        <v>205.76</v>
      </c>
      <c r="H141" s="10"/>
      <c r="I141" s="10">
        <v>15.3</v>
      </c>
      <c r="J141" s="10">
        <f t="shared" si="2"/>
        <v>3148.128</v>
      </c>
    </row>
    <row r="142" ht="66.75" customHeight="1" spans="1:10">
      <c r="A142" s="8" t="s">
        <v>1208</v>
      </c>
      <c r="B142" s="9" t="s">
        <v>1209</v>
      </c>
      <c r="C142" s="9" t="s">
        <v>96</v>
      </c>
      <c r="D142" s="9"/>
      <c r="E142" s="9" t="s">
        <v>924</v>
      </c>
      <c r="F142" s="8" t="s">
        <v>89</v>
      </c>
      <c r="G142" s="10">
        <v>302.63</v>
      </c>
      <c r="H142" s="10"/>
      <c r="I142" s="10">
        <v>13.07</v>
      </c>
      <c r="J142" s="10">
        <f t="shared" si="2"/>
        <v>3955.3741</v>
      </c>
    </row>
    <row r="143" ht="66.75" customHeight="1" spans="1:10">
      <c r="A143" s="8" t="s">
        <v>1210</v>
      </c>
      <c r="B143" s="9" t="s">
        <v>1211</v>
      </c>
      <c r="C143" s="9" t="s">
        <v>96</v>
      </c>
      <c r="D143" s="9"/>
      <c r="E143" s="9" t="s">
        <v>927</v>
      </c>
      <c r="F143" s="8" t="s">
        <v>89</v>
      </c>
      <c r="G143" s="10">
        <v>527.14</v>
      </c>
      <c r="H143" s="10"/>
      <c r="I143" s="10">
        <v>9.23</v>
      </c>
      <c r="J143" s="10">
        <f t="shared" si="2"/>
        <v>4865.5022</v>
      </c>
    </row>
    <row r="144" ht="66.75" customHeight="1" spans="1:10">
      <c r="A144" s="8" t="s">
        <v>1212</v>
      </c>
      <c r="B144" s="9" t="s">
        <v>1213</v>
      </c>
      <c r="C144" s="9" t="s">
        <v>96</v>
      </c>
      <c r="D144" s="9"/>
      <c r="E144" s="9" t="s">
        <v>936</v>
      </c>
      <c r="F144" s="8" t="s">
        <v>89</v>
      </c>
      <c r="G144" s="10">
        <v>25.75</v>
      </c>
      <c r="H144" s="10"/>
      <c r="I144" s="10">
        <v>19.36</v>
      </c>
      <c r="J144" s="10">
        <f t="shared" si="2"/>
        <v>498.52</v>
      </c>
    </row>
    <row r="145" ht="66.75" customHeight="1" spans="1:10">
      <c r="A145" s="8" t="s">
        <v>1214</v>
      </c>
      <c r="B145" s="9" t="s">
        <v>1215</v>
      </c>
      <c r="C145" s="9" t="s">
        <v>96</v>
      </c>
      <c r="D145" s="9"/>
      <c r="E145" s="9" t="s">
        <v>939</v>
      </c>
      <c r="F145" s="8" t="s">
        <v>89</v>
      </c>
      <c r="G145" s="10">
        <v>277.64</v>
      </c>
      <c r="H145" s="10"/>
      <c r="I145" s="10">
        <v>15.42</v>
      </c>
      <c r="J145" s="10">
        <f t="shared" si="2"/>
        <v>4281.2088</v>
      </c>
    </row>
    <row r="146" ht="66.75" customHeight="1" spans="1:10">
      <c r="A146" s="8" t="s">
        <v>1216</v>
      </c>
      <c r="B146" s="9" t="s">
        <v>1217</v>
      </c>
      <c r="C146" s="9" t="s">
        <v>104</v>
      </c>
      <c r="D146" s="9"/>
      <c r="E146" s="9" t="s">
        <v>105</v>
      </c>
      <c r="F146" s="8" t="s">
        <v>89</v>
      </c>
      <c r="G146" s="10">
        <v>323.1</v>
      </c>
      <c r="H146" s="10"/>
      <c r="I146" s="10">
        <v>27.18</v>
      </c>
      <c r="J146" s="10">
        <f t="shared" si="2"/>
        <v>8781.858</v>
      </c>
    </row>
    <row r="147" ht="105" customHeight="1" spans="1:10">
      <c r="A147" s="8" t="s">
        <v>1218</v>
      </c>
      <c r="B147" s="9" t="s">
        <v>1219</v>
      </c>
      <c r="C147" s="9" t="s">
        <v>959</v>
      </c>
      <c r="D147" s="9"/>
      <c r="E147" s="9" t="s">
        <v>1220</v>
      </c>
      <c r="F147" s="8" t="s">
        <v>741</v>
      </c>
      <c r="G147" s="10">
        <v>5</v>
      </c>
      <c r="H147" s="10"/>
      <c r="I147" s="10">
        <v>355.95</v>
      </c>
      <c r="J147" s="10">
        <f t="shared" si="2"/>
        <v>1779.75</v>
      </c>
    </row>
    <row r="148" ht="92.25" customHeight="1" spans="1:10">
      <c r="A148" s="8" t="s">
        <v>1221</v>
      </c>
      <c r="B148" s="9" t="s">
        <v>1222</v>
      </c>
      <c r="C148" s="9" t="s">
        <v>959</v>
      </c>
      <c r="D148" s="9"/>
      <c r="E148" s="9" t="s">
        <v>1223</v>
      </c>
      <c r="F148" s="8" t="s">
        <v>741</v>
      </c>
      <c r="G148" s="10">
        <v>2</v>
      </c>
      <c r="H148" s="10"/>
      <c r="I148" s="10">
        <v>71.64</v>
      </c>
      <c r="J148" s="10">
        <f t="shared" si="2"/>
        <v>143.28</v>
      </c>
    </row>
    <row r="149" ht="92.25" customHeight="1" spans="1:10">
      <c r="A149" s="8" t="s">
        <v>1224</v>
      </c>
      <c r="B149" s="9" t="s">
        <v>1225</v>
      </c>
      <c r="C149" s="9" t="s">
        <v>959</v>
      </c>
      <c r="D149" s="9"/>
      <c r="E149" s="9" t="s">
        <v>1226</v>
      </c>
      <c r="F149" s="8" t="s">
        <v>741</v>
      </c>
      <c r="G149" s="10">
        <v>5</v>
      </c>
      <c r="H149" s="10"/>
      <c r="I149" s="10">
        <v>71.64</v>
      </c>
      <c r="J149" s="10">
        <f t="shared" si="2"/>
        <v>358.2</v>
      </c>
    </row>
    <row r="150" ht="79.5" customHeight="1" spans="1:10">
      <c r="A150" s="8" t="s">
        <v>1227</v>
      </c>
      <c r="B150" s="9" t="s">
        <v>1228</v>
      </c>
      <c r="C150" s="9" t="s">
        <v>959</v>
      </c>
      <c r="D150" s="9"/>
      <c r="E150" s="9" t="s">
        <v>1229</v>
      </c>
      <c r="F150" s="8" t="s">
        <v>741</v>
      </c>
      <c r="G150" s="10">
        <v>2</v>
      </c>
      <c r="H150" s="10"/>
      <c r="I150" s="10">
        <v>70.86</v>
      </c>
      <c r="J150" s="10">
        <f t="shared" si="2"/>
        <v>141.72</v>
      </c>
    </row>
    <row r="151" ht="105" customHeight="1" spans="1:10">
      <c r="A151" s="8" t="s">
        <v>1230</v>
      </c>
      <c r="B151" s="9" t="s">
        <v>1231</v>
      </c>
      <c r="C151" s="9" t="s">
        <v>978</v>
      </c>
      <c r="D151" s="9"/>
      <c r="E151" s="9" t="s">
        <v>1232</v>
      </c>
      <c r="F151" s="8" t="s">
        <v>741</v>
      </c>
      <c r="G151" s="10">
        <v>6</v>
      </c>
      <c r="H151" s="10"/>
      <c r="I151" s="10">
        <v>96.09</v>
      </c>
      <c r="J151" s="10">
        <f t="shared" si="2"/>
        <v>576.54</v>
      </c>
    </row>
    <row r="152" ht="92.25" customHeight="1" spans="1:10">
      <c r="A152" s="8" t="s">
        <v>1233</v>
      </c>
      <c r="B152" s="9" t="s">
        <v>1234</v>
      </c>
      <c r="C152" s="9" t="s">
        <v>978</v>
      </c>
      <c r="D152" s="9"/>
      <c r="E152" s="9" t="s">
        <v>1235</v>
      </c>
      <c r="F152" s="8" t="s">
        <v>741</v>
      </c>
      <c r="G152" s="10">
        <v>2</v>
      </c>
      <c r="H152" s="10"/>
      <c r="I152" s="10">
        <v>96.09</v>
      </c>
      <c r="J152" s="10">
        <f t="shared" si="2"/>
        <v>192.18</v>
      </c>
    </row>
    <row r="153" ht="92.25" customHeight="1" spans="1:10">
      <c r="A153" s="8" t="s">
        <v>1236</v>
      </c>
      <c r="B153" s="9" t="s">
        <v>1237</v>
      </c>
      <c r="C153" s="9" t="s">
        <v>978</v>
      </c>
      <c r="D153" s="9"/>
      <c r="E153" s="9" t="s">
        <v>1238</v>
      </c>
      <c r="F153" s="8" t="s">
        <v>741</v>
      </c>
      <c r="G153" s="10">
        <v>8</v>
      </c>
      <c r="H153" s="10"/>
      <c r="I153" s="10">
        <v>132.58</v>
      </c>
      <c r="J153" s="10">
        <f t="shared" si="2"/>
        <v>1060.64</v>
      </c>
    </row>
    <row r="154" ht="92.25" customHeight="1" spans="1:10">
      <c r="A154" s="8" t="s">
        <v>1239</v>
      </c>
      <c r="B154" s="9" t="s">
        <v>1240</v>
      </c>
      <c r="C154" s="9" t="s">
        <v>985</v>
      </c>
      <c r="D154" s="9"/>
      <c r="E154" s="9" t="s">
        <v>1241</v>
      </c>
      <c r="F154" s="8" t="s">
        <v>741</v>
      </c>
      <c r="G154" s="10">
        <v>6</v>
      </c>
      <c r="H154" s="10"/>
      <c r="I154" s="10">
        <v>567.76</v>
      </c>
      <c r="J154" s="10">
        <f t="shared" si="2"/>
        <v>3406.56</v>
      </c>
    </row>
    <row r="155" ht="79.5" customHeight="1" spans="1:10">
      <c r="A155" s="8" t="s">
        <v>1242</v>
      </c>
      <c r="B155" s="9" t="s">
        <v>1243</v>
      </c>
      <c r="C155" s="9" t="s">
        <v>1001</v>
      </c>
      <c r="D155" s="9"/>
      <c r="E155" s="9" t="s">
        <v>1002</v>
      </c>
      <c r="F155" s="8" t="s">
        <v>741</v>
      </c>
      <c r="G155" s="10">
        <v>8</v>
      </c>
      <c r="H155" s="10"/>
      <c r="I155" s="10">
        <v>114.01</v>
      </c>
      <c r="J155" s="10">
        <f t="shared" si="2"/>
        <v>912.08</v>
      </c>
    </row>
    <row r="156" ht="79.5" customHeight="1" spans="1:10">
      <c r="A156" s="8" t="s">
        <v>1244</v>
      </c>
      <c r="B156" s="9" t="s">
        <v>1245</v>
      </c>
      <c r="C156" s="9" t="s">
        <v>1001</v>
      </c>
      <c r="D156" s="9"/>
      <c r="E156" s="9" t="s">
        <v>1005</v>
      </c>
      <c r="F156" s="8" t="s">
        <v>741</v>
      </c>
      <c r="G156" s="10">
        <v>2</v>
      </c>
      <c r="H156" s="10"/>
      <c r="I156" s="10">
        <v>114.01</v>
      </c>
      <c r="J156" s="10">
        <f t="shared" si="2"/>
        <v>228.02</v>
      </c>
    </row>
    <row r="157" ht="79.5" customHeight="1" spans="1:10">
      <c r="A157" s="8" t="s">
        <v>1246</v>
      </c>
      <c r="B157" s="9" t="s">
        <v>1247</v>
      </c>
      <c r="C157" s="9" t="s">
        <v>1001</v>
      </c>
      <c r="D157" s="9"/>
      <c r="E157" s="9" t="s">
        <v>1011</v>
      </c>
      <c r="F157" s="8" t="s">
        <v>741</v>
      </c>
      <c r="G157" s="10">
        <v>6</v>
      </c>
      <c r="H157" s="10"/>
      <c r="I157" s="10">
        <v>112.66</v>
      </c>
      <c r="J157" s="10">
        <f t="shared" si="2"/>
        <v>675.96</v>
      </c>
    </row>
    <row r="158" ht="92.25" customHeight="1" spans="1:10">
      <c r="A158" s="8" t="s">
        <v>1248</v>
      </c>
      <c r="B158" s="9" t="s">
        <v>1249</v>
      </c>
      <c r="C158" s="9" t="s">
        <v>985</v>
      </c>
      <c r="D158" s="9"/>
      <c r="E158" s="9" t="s">
        <v>1017</v>
      </c>
      <c r="F158" s="8" t="s">
        <v>741</v>
      </c>
      <c r="G158" s="10">
        <v>16</v>
      </c>
      <c r="H158" s="10"/>
      <c r="I158" s="10">
        <v>176.17</v>
      </c>
      <c r="J158" s="10">
        <f t="shared" si="2"/>
        <v>2818.72</v>
      </c>
    </row>
    <row r="159" ht="79.5" customHeight="1" spans="1:10">
      <c r="A159" s="8" t="s">
        <v>1250</v>
      </c>
      <c r="B159" s="9" t="s">
        <v>1251</v>
      </c>
      <c r="C159" s="9" t="s">
        <v>985</v>
      </c>
      <c r="D159" s="9"/>
      <c r="E159" s="9" t="s">
        <v>1252</v>
      </c>
      <c r="F159" s="8" t="s">
        <v>741</v>
      </c>
      <c r="G159" s="10">
        <v>3</v>
      </c>
      <c r="H159" s="10"/>
      <c r="I159" s="10">
        <v>176.17</v>
      </c>
      <c r="J159" s="10">
        <f t="shared" si="2"/>
        <v>528.51</v>
      </c>
    </row>
    <row r="160" ht="79.5" customHeight="1" spans="1:10">
      <c r="A160" s="8" t="s">
        <v>1253</v>
      </c>
      <c r="B160" s="9" t="s">
        <v>1254</v>
      </c>
      <c r="C160" s="9" t="s">
        <v>1026</v>
      </c>
      <c r="D160" s="9"/>
      <c r="E160" s="9" t="s">
        <v>1255</v>
      </c>
      <c r="F160" s="8" t="s">
        <v>741</v>
      </c>
      <c r="G160" s="10">
        <v>5</v>
      </c>
      <c r="H160" s="10"/>
      <c r="I160" s="10">
        <v>37.63</v>
      </c>
      <c r="J160" s="10">
        <f t="shared" si="2"/>
        <v>188.15</v>
      </c>
    </row>
    <row r="161" ht="79.5" customHeight="1" spans="1:10">
      <c r="A161" s="8" t="s">
        <v>1256</v>
      </c>
      <c r="B161" s="9" t="s">
        <v>1257</v>
      </c>
      <c r="C161" s="9" t="s">
        <v>1026</v>
      </c>
      <c r="D161" s="9"/>
      <c r="E161" s="9" t="s">
        <v>1033</v>
      </c>
      <c r="F161" s="8" t="s">
        <v>741</v>
      </c>
      <c r="G161" s="10">
        <v>4</v>
      </c>
      <c r="H161" s="10"/>
      <c r="I161" s="10">
        <v>40.61</v>
      </c>
      <c r="J161" s="10">
        <f t="shared" si="2"/>
        <v>162.44</v>
      </c>
    </row>
    <row r="162" ht="79.5" customHeight="1" spans="1:10">
      <c r="A162" s="8" t="s">
        <v>1258</v>
      </c>
      <c r="B162" s="9" t="s">
        <v>1259</v>
      </c>
      <c r="C162" s="9" t="s">
        <v>1026</v>
      </c>
      <c r="D162" s="9"/>
      <c r="E162" s="9" t="s">
        <v>1138</v>
      </c>
      <c r="F162" s="8" t="s">
        <v>741</v>
      </c>
      <c r="G162" s="10">
        <v>3</v>
      </c>
      <c r="H162" s="10"/>
      <c r="I162" s="10">
        <v>43.16</v>
      </c>
      <c r="J162" s="10">
        <f t="shared" si="2"/>
        <v>129.48</v>
      </c>
    </row>
    <row r="163" ht="79.5" customHeight="1" spans="1:10">
      <c r="A163" s="8" t="s">
        <v>1260</v>
      </c>
      <c r="B163" s="9" t="s">
        <v>1261</v>
      </c>
      <c r="C163" s="9" t="s">
        <v>1026</v>
      </c>
      <c r="D163" s="9"/>
      <c r="E163" s="9" t="s">
        <v>1262</v>
      </c>
      <c r="F163" s="8" t="s">
        <v>741</v>
      </c>
      <c r="G163" s="10">
        <v>1</v>
      </c>
      <c r="H163" s="10"/>
      <c r="I163" s="10">
        <v>43.16</v>
      </c>
      <c r="J163" s="10">
        <f t="shared" si="2"/>
        <v>43.16</v>
      </c>
    </row>
    <row r="164" ht="79.5" customHeight="1" spans="1:10">
      <c r="A164" s="8" t="s">
        <v>1263</v>
      </c>
      <c r="B164" s="9" t="s">
        <v>1264</v>
      </c>
      <c r="C164" s="9" t="s">
        <v>1026</v>
      </c>
      <c r="D164" s="9"/>
      <c r="E164" s="9" t="s">
        <v>1039</v>
      </c>
      <c r="F164" s="8" t="s">
        <v>741</v>
      </c>
      <c r="G164" s="10">
        <v>1</v>
      </c>
      <c r="H164" s="10"/>
      <c r="I164" s="10">
        <v>48.12</v>
      </c>
      <c r="J164" s="10">
        <f t="shared" si="2"/>
        <v>48.12</v>
      </c>
    </row>
    <row r="165" ht="79.5" customHeight="1" spans="1:10">
      <c r="A165" s="8" t="s">
        <v>1265</v>
      </c>
      <c r="B165" s="9" t="s">
        <v>1266</v>
      </c>
      <c r="C165" s="9" t="s">
        <v>1026</v>
      </c>
      <c r="D165" s="9"/>
      <c r="E165" s="9" t="s">
        <v>1267</v>
      </c>
      <c r="F165" s="8" t="s">
        <v>741</v>
      </c>
      <c r="G165" s="10">
        <v>6</v>
      </c>
      <c r="H165" s="10"/>
      <c r="I165" s="10">
        <v>239.85</v>
      </c>
      <c r="J165" s="10">
        <f t="shared" si="2"/>
        <v>1439.1</v>
      </c>
    </row>
    <row r="166" ht="79.5" customHeight="1" spans="1:10">
      <c r="A166" s="8" t="s">
        <v>1268</v>
      </c>
      <c r="B166" s="9" t="s">
        <v>1269</v>
      </c>
      <c r="C166" s="9" t="s">
        <v>1054</v>
      </c>
      <c r="D166" s="9"/>
      <c r="E166" s="9" t="s">
        <v>1270</v>
      </c>
      <c r="F166" s="8" t="s">
        <v>741</v>
      </c>
      <c r="G166" s="10">
        <v>1</v>
      </c>
      <c r="H166" s="10"/>
      <c r="I166" s="10">
        <v>26.77</v>
      </c>
      <c r="J166" s="10">
        <f t="shared" si="2"/>
        <v>26.77</v>
      </c>
    </row>
    <row r="167" ht="92.25" customHeight="1" spans="1:10">
      <c r="A167" s="8" t="s">
        <v>1271</v>
      </c>
      <c r="B167" s="9" t="s">
        <v>1272</v>
      </c>
      <c r="C167" s="9" t="s">
        <v>1054</v>
      </c>
      <c r="D167" s="9"/>
      <c r="E167" s="9" t="s">
        <v>1273</v>
      </c>
      <c r="F167" s="8" t="s">
        <v>741</v>
      </c>
      <c r="G167" s="10">
        <v>2</v>
      </c>
      <c r="H167" s="10"/>
      <c r="I167" s="10">
        <v>33.25</v>
      </c>
      <c r="J167" s="10">
        <f t="shared" si="2"/>
        <v>66.5</v>
      </c>
    </row>
    <row r="168" ht="79.5" customHeight="1" spans="1:10">
      <c r="A168" s="8" t="s">
        <v>1274</v>
      </c>
      <c r="B168" s="9" t="s">
        <v>1275</v>
      </c>
      <c r="C168" s="9" t="s">
        <v>1054</v>
      </c>
      <c r="D168" s="9"/>
      <c r="E168" s="9" t="s">
        <v>1276</v>
      </c>
      <c r="F168" s="8" t="s">
        <v>741</v>
      </c>
      <c r="G168" s="10">
        <v>12</v>
      </c>
      <c r="H168" s="10"/>
      <c r="I168" s="10">
        <v>47.92</v>
      </c>
      <c r="J168" s="10">
        <f t="shared" si="2"/>
        <v>575.04</v>
      </c>
    </row>
    <row r="169" ht="41.25" customHeight="1" spans="1:10">
      <c r="A169" s="8" t="s">
        <v>1277</v>
      </c>
      <c r="B169" s="9" t="s">
        <v>1278</v>
      </c>
      <c r="C169" s="9" t="s">
        <v>100</v>
      </c>
      <c r="D169" s="9"/>
      <c r="E169" s="9" t="s">
        <v>101</v>
      </c>
      <c r="F169" s="8" t="s">
        <v>67</v>
      </c>
      <c r="G169" s="10">
        <v>138</v>
      </c>
      <c r="H169" s="10"/>
      <c r="I169" s="10">
        <v>9.69</v>
      </c>
      <c r="J169" s="10">
        <f t="shared" si="2"/>
        <v>1337.22</v>
      </c>
    </row>
    <row r="170" ht="54" customHeight="1" spans="1:10">
      <c r="A170" s="8" t="s">
        <v>1279</v>
      </c>
      <c r="B170" s="9" t="s">
        <v>1280</v>
      </c>
      <c r="C170" s="9" t="s">
        <v>1066</v>
      </c>
      <c r="D170" s="9"/>
      <c r="E170" s="9" t="s">
        <v>1067</v>
      </c>
      <c r="F170" s="8" t="s">
        <v>222</v>
      </c>
      <c r="G170" s="10">
        <v>1</v>
      </c>
      <c r="H170" s="10"/>
      <c r="I170" s="10">
        <v>1029.38</v>
      </c>
      <c r="J170" s="10">
        <f t="shared" si="2"/>
        <v>1029.38</v>
      </c>
    </row>
    <row r="171" ht="41.25" customHeight="1" spans="1:10">
      <c r="A171" s="8" t="s">
        <v>1281</v>
      </c>
      <c r="B171" s="9" t="s">
        <v>1282</v>
      </c>
      <c r="C171" s="9" t="s">
        <v>1070</v>
      </c>
      <c r="D171" s="9"/>
      <c r="E171" s="9" t="s">
        <v>1071</v>
      </c>
      <c r="F171" s="8" t="s">
        <v>222</v>
      </c>
      <c r="G171" s="10">
        <v>1</v>
      </c>
      <c r="H171" s="10"/>
      <c r="I171" s="10">
        <v>1735.66</v>
      </c>
      <c r="J171" s="10">
        <f t="shared" si="2"/>
        <v>1735.66</v>
      </c>
    </row>
    <row r="172" ht="18" customHeight="1" spans="1:10">
      <c r="A172" s="8" t="s">
        <v>1283</v>
      </c>
      <c r="B172" s="9" t="s">
        <v>1284</v>
      </c>
      <c r="C172" s="9" t="s">
        <v>1074</v>
      </c>
      <c r="D172" s="9"/>
      <c r="E172" s="9"/>
      <c r="F172" s="8" t="s">
        <v>1075</v>
      </c>
      <c r="G172" s="10">
        <v>1</v>
      </c>
      <c r="H172" s="10"/>
      <c r="I172" s="10">
        <v>2482.05</v>
      </c>
      <c r="J172" s="10">
        <f t="shared" si="2"/>
        <v>2482.05</v>
      </c>
    </row>
    <row r="173" ht="18" customHeight="1" spans="1:10">
      <c r="A173" s="8"/>
      <c r="B173" s="9"/>
      <c r="C173" s="9" t="s">
        <v>1076</v>
      </c>
      <c r="D173" s="9"/>
      <c r="E173" s="9"/>
      <c r="F173" s="8"/>
      <c r="G173" s="10"/>
      <c r="H173" s="10"/>
      <c r="I173" s="10"/>
      <c r="J173" s="10">
        <f t="shared" si="2"/>
        <v>0</v>
      </c>
    </row>
    <row r="174" ht="92.25" customHeight="1" spans="1:10">
      <c r="A174" s="8" t="s">
        <v>1285</v>
      </c>
      <c r="B174" s="9" t="s">
        <v>1286</v>
      </c>
      <c r="C174" s="9" t="s">
        <v>1079</v>
      </c>
      <c r="D174" s="9"/>
      <c r="E174" s="9" t="s">
        <v>1080</v>
      </c>
      <c r="F174" s="8" t="s">
        <v>89</v>
      </c>
      <c r="G174" s="10">
        <v>189.1</v>
      </c>
      <c r="H174" s="10"/>
      <c r="I174" s="10">
        <v>20.09</v>
      </c>
      <c r="J174" s="10">
        <f t="shared" si="2"/>
        <v>3799.019</v>
      </c>
    </row>
    <row r="175" ht="79.5" customHeight="1" spans="1:10">
      <c r="A175" s="8" t="s">
        <v>1287</v>
      </c>
      <c r="B175" s="9" t="s">
        <v>1288</v>
      </c>
      <c r="C175" s="9" t="s">
        <v>1083</v>
      </c>
      <c r="D175" s="9"/>
      <c r="E175" s="9" t="s">
        <v>1289</v>
      </c>
      <c r="F175" s="8" t="s">
        <v>89</v>
      </c>
      <c r="G175" s="10">
        <v>17.35</v>
      </c>
      <c r="H175" s="10"/>
      <c r="I175" s="10">
        <v>28.95</v>
      </c>
      <c r="J175" s="10">
        <f t="shared" si="2"/>
        <v>502.2825</v>
      </c>
    </row>
    <row r="176" ht="66.75" customHeight="1" spans="1:10">
      <c r="A176" s="8" t="s">
        <v>1290</v>
      </c>
      <c r="B176" s="9" t="s">
        <v>1291</v>
      </c>
      <c r="C176" s="9" t="s">
        <v>1083</v>
      </c>
      <c r="D176" s="9"/>
      <c r="E176" s="9" t="s">
        <v>1084</v>
      </c>
      <c r="F176" s="8" t="s">
        <v>89</v>
      </c>
      <c r="G176" s="10">
        <v>112.29</v>
      </c>
      <c r="H176" s="10"/>
      <c r="I176" s="10">
        <v>8.71</v>
      </c>
      <c r="J176" s="10">
        <f t="shared" si="2"/>
        <v>978.0459</v>
      </c>
    </row>
    <row r="177" ht="79.5" customHeight="1" spans="1:10">
      <c r="A177" s="8" t="s">
        <v>1292</v>
      </c>
      <c r="B177" s="9" t="s">
        <v>1293</v>
      </c>
      <c r="C177" s="9" t="s">
        <v>1083</v>
      </c>
      <c r="D177" s="9"/>
      <c r="E177" s="9" t="s">
        <v>1090</v>
      </c>
      <c r="F177" s="8" t="s">
        <v>89</v>
      </c>
      <c r="G177" s="10">
        <v>10.32</v>
      </c>
      <c r="H177" s="10"/>
      <c r="I177" s="10">
        <v>29.48</v>
      </c>
      <c r="J177" s="10">
        <f t="shared" si="2"/>
        <v>304.2336</v>
      </c>
    </row>
    <row r="178" ht="92.25" customHeight="1" spans="1:10">
      <c r="A178" s="8" t="s">
        <v>1294</v>
      </c>
      <c r="B178" s="9" t="s">
        <v>1295</v>
      </c>
      <c r="C178" s="9" t="s">
        <v>1083</v>
      </c>
      <c r="D178" s="9"/>
      <c r="E178" s="9" t="s">
        <v>1157</v>
      </c>
      <c r="F178" s="8" t="s">
        <v>89</v>
      </c>
      <c r="G178" s="10">
        <v>18.51</v>
      </c>
      <c r="H178" s="10"/>
      <c r="I178" s="10">
        <v>90.76</v>
      </c>
      <c r="J178" s="10">
        <f t="shared" si="2"/>
        <v>1679.9676</v>
      </c>
    </row>
    <row r="179" ht="54" customHeight="1" spans="1:10">
      <c r="A179" s="8" t="s">
        <v>1296</v>
      </c>
      <c r="B179" s="9" t="s">
        <v>1297</v>
      </c>
      <c r="C179" s="9" t="s">
        <v>1099</v>
      </c>
      <c r="D179" s="9"/>
      <c r="E179" s="9" t="s">
        <v>1100</v>
      </c>
      <c r="F179" s="8" t="s">
        <v>58</v>
      </c>
      <c r="G179" s="10">
        <v>1</v>
      </c>
      <c r="H179" s="10"/>
      <c r="I179" s="10">
        <v>174.28</v>
      </c>
      <c r="J179" s="10">
        <f t="shared" si="2"/>
        <v>174.28</v>
      </c>
    </row>
    <row r="180" ht="54" customHeight="1" spans="1:10">
      <c r="A180" s="8" t="s">
        <v>1298</v>
      </c>
      <c r="B180" s="9" t="s">
        <v>1299</v>
      </c>
      <c r="C180" s="9" t="s">
        <v>1106</v>
      </c>
      <c r="D180" s="9"/>
      <c r="E180" s="9" t="s">
        <v>1107</v>
      </c>
      <c r="F180" s="8" t="s">
        <v>67</v>
      </c>
      <c r="G180" s="10">
        <v>1</v>
      </c>
      <c r="H180" s="10"/>
      <c r="I180" s="10">
        <v>130.16</v>
      </c>
      <c r="J180" s="10">
        <f t="shared" si="2"/>
        <v>130.16</v>
      </c>
    </row>
    <row r="181" ht="41.25" customHeight="1" spans="1:10">
      <c r="A181" s="8" t="s">
        <v>1300</v>
      </c>
      <c r="B181" s="9" t="s">
        <v>1301</v>
      </c>
      <c r="C181" s="9" t="s">
        <v>1106</v>
      </c>
      <c r="D181" s="9"/>
      <c r="E181" s="9" t="s">
        <v>1110</v>
      </c>
      <c r="F181" s="8" t="s">
        <v>67</v>
      </c>
      <c r="G181" s="10">
        <v>10</v>
      </c>
      <c r="H181" s="10"/>
      <c r="I181" s="10">
        <v>130.16</v>
      </c>
      <c r="J181" s="10">
        <f t="shared" si="2"/>
        <v>1301.6</v>
      </c>
    </row>
    <row r="182" ht="41.25" customHeight="1" spans="1:10">
      <c r="A182" s="8" t="s">
        <v>1302</v>
      </c>
      <c r="B182" s="9" t="s">
        <v>1303</v>
      </c>
      <c r="C182" s="9" t="s">
        <v>1113</v>
      </c>
      <c r="D182" s="9"/>
      <c r="E182" s="9" t="s">
        <v>1114</v>
      </c>
      <c r="F182" s="8" t="s">
        <v>1115</v>
      </c>
      <c r="G182" s="10">
        <v>13</v>
      </c>
      <c r="H182" s="10"/>
      <c r="I182" s="10">
        <v>207.43</v>
      </c>
      <c r="J182" s="10">
        <f t="shared" si="2"/>
        <v>2696.59</v>
      </c>
    </row>
    <row r="183" ht="117.75" customHeight="1" spans="1:10">
      <c r="A183" s="8" t="s">
        <v>1304</v>
      </c>
      <c r="B183" s="9" t="s">
        <v>1305</v>
      </c>
      <c r="C183" s="9" t="s">
        <v>1168</v>
      </c>
      <c r="D183" s="9"/>
      <c r="E183" s="9" t="s">
        <v>1169</v>
      </c>
      <c r="F183" s="8" t="s">
        <v>533</v>
      </c>
      <c r="G183" s="10">
        <v>2</v>
      </c>
      <c r="H183" s="10"/>
      <c r="I183" s="10">
        <v>78.68</v>
      </c>
      <c r="J183" s="10">
        <f t="shared" si="2"/>
        <v>157.36</v>
      </c>
    </row>
    <row r="184" ht="54" customHeight="1" spans="1:10">
      <c r="A184" s="8" t="s">
        <v>1306</v>
      </c>
      <c r="B184" s="9" t="s">
        <v>1307</v>
      </c>
      <c r="C184" s="9" t="s">
        <v>1118</v>
      </c>
      <c r="D184" s="9"/>
      <c r="E184" s="9" t="s">
        <v>1119</v>
      </c>
      <c r="F184" s="8" t="s">
        <v>222</v>
      </c>
      <c r="G184" s="10">
        <v>1</v>
      </c>
      <c r="H184" s="10"/>
      <c r="I184" s="10">
        <v>1958.28</v>
      </c>
      <c r="J184" s="10">
        <f t="shared" si="2"/>
        <v>1958.28</v>
      </c>
    </row>
    <row r="185" ht="18" customHeight="1" spans="1:10">
      <c r="A185" s="8" t="s">
        <v>1308</v>
      </c>
      <c r="B185" s="9" t="s">
        <v>1309</v>
      </c>
      <c r="C185" s="9" t="s">
        <v>1074</v>
      </c>
      <c r="D185" s="9"/>
      <c r="E185" s="9"/>
      <c r="F185" s="8" t="s">
        <v>1075</v>
      </c>
      <c r="G185" s="10">
        <v>1</v>
      </c>
      <c r="H185" s="10"/>
      <c r="I185" s="10">
        <v>409.98</v>
      </c>
      <c r="J185" s="10">
        <f t="shared" si="2"/>
        <v>409.98</v>
      </c>
    </row>
    <row r="186" ht="28.5" customHeight="1" spans="1:10">
      <c r="A186" s="9"/>
      <c r="B186" s="9"/>
      <c r="C186" s="9" t="s">
        <v>1310</v>
      </c>
      <c r="D186" s="9"/>
      <c r="E186" s="9"/>
      <c r="F186" s="9"/>
      <c r="G186" s="9"/>
      <c r="H186" s="9"/>
      <c r="I186" s="9"/>
      <c r="J186" s="10">
        <f t="shared" si="2"/>
        <v>0</v>
      </c>
    </row>
    <row r="187" ht="18" customHeight="1" spans="1:10">
      <c r="A187" s="8"/>
      <c r="B187" s="9"/>
      <c r="C187" s="9" t="s">
        <v>812</v>
      </c>
      <c r="D187" s="9"/>
      <c r="E187" s="9"/>
      <c r="F187" s="8"/>
      <c r="G187" s="10"/>
      <c r="H187" s="10"/>
      <c r="I187" s="10"/>
      <c r="J187" s="10">
        <f t="shared" si="2"/>
        <v>0</v>
      </c>
    </row>
    <row r="188" ht="105" customHeight="1" spans="1:10">
      <c r="A188" s="8" t="s">
        <v>1311</v>
      </c>
      <c r="B188" s="9" t="s">
        <v>1312</v>
      </c>
      <c r="C188" s="9" t="s">
        <v>815</v>
      </c>
      <c r="D188" s="9"/>
      <c r="E188" s="9" t="s">
        <v>1313</v>
      </c>
      <c r="F188" s="8" t="s">
        <v>58</v>
      </c>
      <c r="G188" s="10">
        <v>1</v>
      </c>
      <c r="H188" s="10"/>
      <c r="I188" s="10">
        <v>2066.74</v>
      </c>
      <c r="J188" s="10">
        <f t="shared" si="2"/>
        <v>2066.74</v>
      </c>
    </row>
    <row r="189" ht="117.75" customHeight="1" spans="1:10">
      <c r="A189" s="8" t="s">
        <v>1314</v>
      </c>
      <c r="B189" s="9" t="s">
        <v>1315</v>
      </c>
      <c r="C189" s="9" t="s">
        <v>1316</v>
      </c>
      <c r="D189" s="9"/>
      <c r="E189" s="9" t="s">
        <v>1317</v>
      </c>
      <c r="F189" s="8" t="s">
        <v>58</v>
      </c>
      <c r="G189" s="10">
        <v>1</v>
      </c>
      <c r="H189" s="10"/>
      <c r="I189" s="10">
        <v>1679</v>
      </c>
      <c r="J189" s="10">
        <f t="shared" si="2"/>
        <v>1679</v>
      </c>
    </row>
    <row r="190" ht="117.75" customHeight="1" spans="1:10">
      <c r="A190" s="8" t="s">
        <v>1318</v>
      </c>
      <c r="B190" s="9" t="s">
        <v>1319</v>
      </c>
      <c r="C190" s="9" t="s">
        <v>1316</v>
      </c>
      <c r="D190" s="9"/>
      <c r="E190" s="9" t="s">
        <v>1320</v>
      </c>
      <c r="F190" s="8" t="s">
        <v>58</v>
      </c>
      <c r="G190" s="10">
        <v>1</v>
      </c>
      <c r="H190" s="10"/>
      <c r="I190" s="10">
        <v>1679</v>
      </c>
      <c r="J190" s="10">
        <f t="shared" si="2"/>
        <v>1679</v>
      </c>
    </row>
    <row r="191" ht="117.75" customHeight="1" spans="1:10">
      <c r="A191" s="8" t="s">
        <v>1321</v>
      </c>
      <c r="B191" s="9" t="s">
        <v>1322</v>
      </c>
      <c r="C191" s="9" t="s">
        <v>1316</v>
      </c>
      <c r="D191" s="9"/>
      <c r="E191" s="9" t="s">
        <v>1323</v>
      </c>
      <c r="F191" s="8" t="s">
        <v>58</v>
      </c>
      <c r="G191" s="10">
        <v>1</v>
      </c>
      <c r="H191" s="10"/>
      <c r="I191" s="10">
        <v>1679</v>
      </c>
      <c r="J191" s="10">
        <f t="shared" si="2"/>
        <v>1679</v>
      </c>
    </row>
    <row r="192" ht="117.75" customHeight="1" spans="1:10">
      <c r="A192" s="8" t="s">
        <v>1324</v>
      </c>
      <c r="B192" s="9" t="s">
        <v>1325</v>
      </c>
      <c r="C192" s="9" t="s">
        <v>1316</v>
      </c>
      <c r="D192" s="9"/>
      <c r="E192" s="9" t="s">
        <v>1326</v>
      </c>
      <c r="F192" s="8" t="s">
        <v>58</v>
      </c>
      <c r="G192" s="10">
        <v>1</v>
      </c>
      <c r="H192" s="10"/>
      <c r="I192" s="10">
        <v>1679</v>
      </c>
      <c r="J192" s="10">
        <f t="shared" si="2"/>
        <v>1679</v>
      </c>
    </row>
    <row r="193" ht="117.75" customHeight="1" spans="1:10">
      <c r="A193" s="8" t="s">
        <v>1327</v>
      </c>
      <c r="B193" s="9" t="s">
        <v>1328</v>
      </c>
      <c r="C193" s="9" t="s">
        <v>1316</v>
      </c>
      <c r="D193" s="9"/>
      <c r="E193" s="9" t="s">
        <v>1329</v>
      </c>
      <c r="F193" s="8" t="s">
        <v>58</v>
      </c>
      <c r="G193" s="10">
        <v>1</v>
      </c>
      <c r="H193" s="10"/>
      <c r="I193" s="10">
        <v>1679</v>
      </c>
      <c r="J193" s="10">
        <f t="shared" si="2"/>
        <v>1679</v>
      </c>
    </row>
    <row r="194" ht="66.75" customHeight="1" spans="1:10">
      <c r="A194" s="8" t="s">
        <v>1330</v>
      </c>
      <c r="B194" s="9" t="s">
        <v>1331</v>
      </c>
      <c r="C194" s="9" t="s">
        <v>860</v>
      </c>
      <c r="D194" s="9"/>
      <c r="E194" s="9" t="s">
        <v>876</v>
      </c>
      <c r="F194" s="8" t="s">
        <v>89</v>
      </c>
      <c r="G194" s="10">
        <v>25.03</v>
      </c>
      <c r="H194" s="10"/>
      <c r="I194" s="10">
        <v>4.56</v>
      </c>
      <c r="J194" s="10">
        <f t="shared" si="2"/>
        <v>114.1368</v>
      </c>
    </row>
    <row r="195" ht="66.75" customHeight="1" spans="1:10">
      <c r="A195" s="8" t="s">
        <v>1332</v>
      </c>
      <c r="B195" s="9" t="s">
        <v>1333</v>
      </c>
      <c r="C195" s="9" t="s">
        <v>860</v>
      </c>
      <c r="D195" s="9"/>
      <c r="E195" s="9" t="s">
        <v>879</v>
      </c>
      <c r="F195" s="8" t="s">
        <v>89</v>
      </c>
      <c r="G195" s="10">
        <v>57.48</v>
      </c>
      <c r="H195" s="10"/>
      <c r="I195" s="10">
        <v>4.56</v>
      </c>
      <c r="J195" s="10">
        <f t="shared" si="2"/>
        <v>262.1088</v>
      </c>
    </row>
    <row r="196" ht="66.75" customHeight="1" spans="1:10">
      <c r="A196" s="8" t="s">
        <v>1334</v>
      </c>
      <c r="B196" s="9" t="s">
        <v>1335</v>
      </c>
      <c r="C196" s="9" t="s">
        <v>96</v>
      </c>
      <c r="D196" s="9"/>
      <c r="E196" s="9" t="s">
        <v>1336</v>
      </c>
      <c r="F196" s="8" t="s">
        <v>89</v>
      </c>
      <c r="G196" s="10">
        <v>55.12</v>
      </c>
      <c r="H196" s="10"/>
      <c r="I196" s="10">
        <v>26.07</v>
      </c>
      <c r="J196" s="10">
        <f t="shared" si="2"/>
        <v>1436.9784</v>
      </c>
    </row>
    <row r="197" ht="41.25" customHeight="1" spans="1:10">
      <c r="A197" s="8" t="s">
        <v>1337</v>
      </c>
      <c r="B197" s="9" t="s">
        <v>1338</v>
      </c>
      <c r="C197" s="9" t="s">
        <v>100</v>
      </c>
      <c r="D197" s="9"/>
      <c r="E197" s="9" t="s">
        <v>101</v>
      </c>
      <c r="F197" s="8" t="s">
        <v>67</v>
      </c>
      <c r="G197" s="10">
        <v>1</v>
      </c>
      <c r="H197" s="10"/>
      <c r="I197" s="10">
        <v>9.69</v>
      </c>
      <c r="J197" s="10">
        <f t="shared" si="2"/>
        <v>9.69</v>
      </c>
    </row>
    <row r="198" ht="54" customHeight="1" spans="1:10">
      <c r="A198" s="8" t="s">
        <v>1339</v>
      </c>
      <c r="B198" s="9" t="s">
        <v>1340</v>
      </c>
      <c r="C198" s="9" t="s">
        <v>1066</v>
      </c>
      <c r="D198" s="9"/>
      <c r="E198" s="9" t="s">
        <v>1067</v>
      </c>
      <c r="F198" s="8" t="s">
        <v>222</v>
      </c>
      <c r="G198" s="10">
        <v>1</v>
      </c>
      <c r="H198" s="10"/>
      <c r="I198" s="10">
        <v>1029.38</v>
      </c>
      <c r="J198" s="10">
        <f t="shared" si="2"/>
        <v>1029.38</v>
      </c>
    </row>
    <row r="199" ht="18" customHeight="1" spans="1:10">
      <c r="A199" s="8" t="s">
        <v>1341</v>
      </c>
      <c r="B199" s="9" t="s">
        <v>1342</v>
      </c>
      <c r="C199" s="9" t="s">
        <v>1074</v>
      </c>
      <c r="D199" s="9"/>
      <c r="E199" s="9"/>
      <c r="F199" s="8" t="s">
        <v>1075</v>
      </c>
      <c r="G199" s="10">
        <v>1</v>
      </c>
      <c r="H199" s="10"/>
      <c r="I199" s="10">
        <v>140.17</v>
      </c>
      <c r="J199" s="10">
        <f t="shared" si="2"/>
        <v>140.17</v>
      </c>
    </row>
    <row r="200" ht="18" customHeight="1" spans="1:10">
      <c r="A200" s="8"/>
      <c r="B200" s="9"/>
      <c r="C200" s="9" t="s">
        <v>1076</v>
      </c>
      <c r="D200" s="9"/>
      <c r="E200" s="9"/>
      <c r="F200" s="8"/>
      <c r="G200" s="10"/>
      <c r="H200" s="10"/>
      <c r="I200" s="10"/>
      <c r="J200" s="10">
        <f t="shared" ref="J200:J245" si="3">G200*I200</f>
        <v>0</v>
      </c>
    </row>
    <row r="201" ht="66.75" customHeight="1" spans="1:10">
      <c r="A201" s="8" t="s">
        <v>1343</v>
      </c>
      <c r="B201" s="9" t="s">
        <v>1344</v>
      </c>
      <c r="C201" s="9" t="s">
        <v>1083</v>
      </c>
      <c r="D201" s="9"/>
      <c r="E201" s="9" t="s">
        <v>1084</v>
      </c>
      <c r="F201" s="8" t="s">
        <v>89</v>
      </c>
      <c r="G201" s="10">
        <v>115.46</v>
      </c>
      <c r="H201" s="10"/>
      <c r="I201" s="10">
        <v>8.71</v>
      </c>
      <c r="J201" s="10">
        <f t="shared" si="3"/>
        <v>1005.6566</v>
      </c>
    </row>
    <row r="202" ht="92.25" customHeight="1" spans="1:10">
      <c r="A202" s="8" t="s">
        <v>1345</v>
      </c>
      <c r="B202" s="9" t="s">
        <v>1346</v>
      </c>
      <c r="C202" s="9" t="s">
        <v>1083</v>
      </c>
      <c r="D202" s="9"/>
      <c r="E202" s="9" t="s">
        <v>1157</v>
      </c>
      <c r="F202" s="8" t="s">
        <v>89</v>
      </c>
      <c r="G202" s="10">
        <v>12.4</v>
      </c>
      <c r="H202" s="10"/>
      <c r="I202" s="10">
        <v>90.76</v>
      </c>
      <c r="J202" s="10">
        <f t="shared" si="3"/>
        <v>1125.424</v>
      </c>
    </row>
    <row r="203" ht="41.25" customHeight="1" spans="1:10">
      <c r="A203" s="8" t="s">
        <v>1347</v>
      </c>
      <c r="B203" s="9" t="s">
        <v>1348</v>
      </c>
      <c r="C203" s="9" t="s">
        <v>1106</v>
      </c>
      <c r="D203" s="9"/>
      <c r="E203" s="9" t="s">
        <v>1110</v>
      </c>
      <c r="F203" s="8" t="s">
        <v>67</v>
      </c>
      <c r="G203" s="10">
        <v>1</v>
      </c>
      <c r="H203" s="10"/>
      <c r="I203" s="10">
        <v>130.16</v>
      </c>
      <c r="J203" s="10">
        <f t="shared" si="3"/>
        <v>130.16</v>
      </c>
    </row>
    <row r="204" ht="54" customHeight="1" spans="1:10">
      <c r="A204" s="8" t="s">
        <v>1349</v>
      </c>
      <c r="B204" s="9" t="s">
        <v>1350</v>
      </c>
      <c r="C204" s="9" t="s">
        <v>1118</v>
      </c>
      <c r="D204" s="9"/>
      <c r="E204" s="9" t="s">
        <v>1119</v>
      </c>
      <c r="F204" s="8" t="s">
        <v>222</v>
      </c>
      <c r="G204" s="10">
        <v>1</v>
      </c>
      <c r="H204" s="10"/>
      <c r="I204" s="10">
        <v>1958.28</v>
      </c>
      <c r="J204" s="10">
        <f t="shared" si="3"/>
        <v>1958.28</v>
      </c>
    </row>
    <row r="205" ht="18" customHeight="1" spans="1:10">
      <c r="A205" s="8" t="s">
        <v>1351</v>
      </c>
      <c r="B205" s="9" t="s">
        <v>1352</v>
      </c>
      <c r="C205" s="9" t="s">
        <v>1074</v>
      </c>
      <c r="D205" s="9"/>
      <c r="E205" s="9"/>
      <c r="F205" s="8" t="s">
        <v>1075</v>
      </c>
      <c r="G205" s="10">
        <v>1</v>
      </c>
      <c r="H205" s="10"/>
      <c r="I205" s="10">
        <v>127.31</v>
      </c>
      <c r="J205" s="10">
        <f t="shared" si="3"/>
        <v>127.31</v>
      </c>
    </row>
    <row r="206" ht="18" customHeight="1" spans="1:10">
      <c r="A206" s="9"/>
      <c r="B206" s="9"/>
      <c r="C206" s="9" t="s">
        <v>1353</v>
      </c>
      <c r="D206" s="9"/>
      <c r="E206" s="9"/>
      <c r="F206" s="9"/>
      <c r="G206" s="9"/>
      <c r="H206" s="9"/>
      <c r="I206" s="9"/>
      <c r="J206" s="10">
        <f t="shared" si="3"/>
        <v>0</v>
      </c>
    </row>
    <row r="207" ht="18" customHeight="1" spans="1:10">
      <c r="A207" s="8"/>
      <c r="B207" s="9"/>
      <c r="C207" s="9" t="s">
        <v>1354</v>
      </c>
      <c r="D207" s="9"/>
      <c r="E207" s="9"/>
      <c r="F207" s="8"/>
      <c r="G207" s="10"/>
      <c r="H207" s="10"/>
      <c r="I207" s="10"/>
      <c r="J207" s="10">
        <f t="shared" si="3"/>
        <v>0</v>
      </c>
    </row>
    <row r="208" ht="54" customHeight="1" spans="1:10">
      <c r="A208" s="8" t="s">
        <v>1355</v>
      </c>
      <c r="B208" s="9" t="s">
        <v>1356</v>
      </c>
      <c r="C208" s="9" t="s">
        <v>815</v>
      </c>
      <c r="D208" s="9"/>
      <c r="E208" s="9" t="s">
        <v>1357</v>
      </c>
      <c r="F208" s="8" t="s">
        <v>58</v>
      </c>
      <c r="G208" s="10">
        <v>1</v>
      </c>
      <c r="H208" s="10"/>
      <c r="I208" s="10">
        <v>2590</v>
      </c>
      <c r="J208" s="10">
        <f t="shared" si="3"/>
        <v>2590</v>
      </c>
    </row>
    <row r="209" ht="130.5" customHeight="1" spans="1:10">
      <c r="A209" s="8" t="s">
        <v>1358</v>
      </c>
      <c r="B209" s="9" t="s">
        <v>1359</v>
      </c>
      <c r="C209" s="9" t="s">
        <v>1360</v>
      </c>
      <c r="D209" s="9"/>
      <c r="E209" s="9" t="s">
        <v>1361</v>
      </c>
      <c r="F209" s="8" t="s">
        <v>741</v>
      </c>
      <c r="G209" s="10">
        <v>19</v>
      </c>
      <c r="H209" s="10"/>
      <c r="I209" s="10">
        <v>2272.74</v>
      </c>
      <c r="J209" s="10">
        <f t="shared" si="3"/>
        <v>43182.06</v>
      </c>
    </row>
    <row r="210" ht="92.25" customHeight="1" spans="1:10">
      <c r="A210" s="8" t="s">
        <v>1362</v>
      </c>
      <c r="B210" s="9" t="s">
        <v>1363</v>
      </c>
      <c r="C210" s="9" t="s">
        <v>985</v>
      </c>
      <c r="D210" s="9"/>
      <c r="E210" s="9" t="s">
        <v>995</v>
      </c>
      <c r="F210" s="8" t="s">
        <v>741</v>
      </c>
      <c r="G210" s="10">
        <v>7</v>
      </c>
      <c r="H210" s="10"/>
      <c r="I210" s="10">
        <v>507.11</v>
      </c>
      <c r="J210" s="10">
        <f t="shared" si="3"/>
        <v>3549.77</v>
      </c>
    </row>
    <row r="211" ht="79.5" customHeight="1" spans="1:10">
      <c r="A211" s="8" t="s">
        <v>1364</v>
      </c>
      <c r="B211" s="9" t="s">
        <v>1365</v>
      </c>
      <c r="C211" s="9" t="s">
        <v>1026</v>
      </c>
      <c r="D211" s="9"/>
      <c r="E211" s="9" t="s">
        <v>1036</v>
      </c>
      <c r="F211" s="8" t="s">
        <v>741</v>
      </c>
      <c r="G211" s="10">
        <v>2</v>
      </c>
      <c r="H211" s="10"/>
      <c r="I211" s="10">
        <v>43.16</v>
      </c>
      <c r="J211" s="10">
        <f t="shared" si="3"/>
        <v>86.32</v>
      </c>
    </row>
    <row r="212" ht="79.5" customHeight="1" spans="1:10">
      <c r="A212" s="8" t="s">
        <v>1366</v>
      </c>
      <c r="B212" s="9" t="s">
        <v>1367</v>
      </c>
      <c r="C212" s="9" t="s">
        <v>1368</v>
      </c>
      <c r="D212" s="9"/>
      <c r="E212" s="9" t="s">
        <v>1369</v>
      </c>
      <c r="F212" s="8" t="s">
        <v>89</v>
      </c>
      <c r="G212" s="10">
        <v>131.28</v>
      </c>
      <c r="H212" s="10"/>
      <c r="I212" s="10">
        <v>63</v>
      </c>
      <c r="J212" s="10">
        <f t="shared" si="3"/>
        <v>8270.64</v>
      </c>
    </row>
    <row r="213" ht="92.25" customHeight="1" spans="1:10">
      <c r="A213" s="8" t="s">
        <v>1370</v>
      </c>
      <c r="B213" s="9" t="s">
        <v>1371</v>
      </c>
      <c r="C213" s="9" t="s">
        <v>1368</v>
      </c>
      <c r="D213" s="9"/>
      <c r="E213" s="9" t="s">
        <v>1372</v>
      </c>
      <c r="F213" s="8" t="s">
        <v>89</v>
      </c>
      <c r="G213" s="10">
        <v>534.92</v>
      </c>
      <c r="H213" s="10"/>
      <c r="I213" s="10">
        <v>22.46</v>
      </c>
      <c r="J213" s="10">
        <f t="shared" si="3"/>
        <v>12014.3032</v>
      </c>
    </row>
    <row r="214" ht="66.75" customHeight="1" spans="1:10">
      <c r="A214" s="8" t="s">
        <v>1373</v>
      </c>
      <c r="B214" s="9" t="s">
        <v>1374</v>
      </c>
      <c r="C214" s="9" t="s">
        <v>96</v>
      </c>
      <c r="D214" s="9"/>
      <c r="E214" s="9" t="s">
        <v>927</v>
      </c>
      <c r="F214" s="8" t="s">
        <v>89</v>
      </c>
      <c r="G214" s="10">
        <v>123.66</v>
      </c>
      <c r="H214" s="10"/>
      <c r="I214" s="10">
        <v>9.23</v>
      </c>
      <c r="J214" s="10">
        <f t="shared" si="3"/>
        <v>1141.3818</v>
      </c>
    </row>
    <row r="215" ht="54" customHeight="1" spans="1:10">
      <c r="A215" s="8" t="s">
        <v>1375</v>
      </c>
      <c r="B215" s="9" t="s">
        <v>1376</v>
      </c>
      <c r="C215" s="9" t="s">
        <v>911</v>
      </c>
      <c r="D215" s="9"/>
      <c r="E215" s="9" t="s">
        <v>915</v>
      </c>
      <c r="F215" s="8" t="s">
        <v>89</v>
      </c>
      <c r="G215" s="10">
        <v>343.4</v>
      </c>
      <c r="H215" s="10"/>
      <c r="I215" s="10">
        <v>4.33</v>
      </c>
      <c r="J215" s="10">
        <f t="shared" si="3"/>
        <v>1486.922</v>
      </c>
    </row>
    <row r="216" ht="54" customHeight="1" spans="1:10">
      <c r="A216" s="8" t="s">
        <v>1377</v>
      </c>
      <c r="B216" s="9" t="s">
        <v>1378</v>
      </c>
      <c r="C216" s="9" t="s">
        <v>911</v>
      </c>
      <c r="D216" s="9"/>
      <c r="E216" s="9" t="s">
        <v>1128</v>
      </c>
      <c r="F216" s="8" t="s">
        <v>89</v>
      </c>
      <c r="G216" s="10">
        <v>27.58</v>
      </c>
      <c r="H216" s="10"/>
      <c r="I216" s="10">
        <v>4.27</v>
      </c>
      <c r="J216" s="10">
        <f t="shared" si="3"/>
        <v>117.7666</v>
      </c>
    </row>
    <row r="217" ht="92.25" customHeight="1" spans="1:10">
      <c r="A217" s="8" t="s">
        <v>1379</v>
      </c>
      <c r="B217" s="9" t="s">
        <v>1380</v>
      </c>
      <c r="C217" s="9" t="s">
        <v>860</v>
      </c>
      <c r="D217" s="9"/>
      <c r="E217" s="9" t="s">
        <v>1381</v>
      </c>
      <c r="F217" s="8" t="s">
        <v>89</v>
      </c>
      <c r="G217" s="10">
        <v>553.49</v>
      </c>
      <c r="H217" s="10"/>
      <c r="I217" s="10">
        <v>4.56</v>
      </c>
      <c r="J217" s="10">
        <f t="shared" si="3"/>
        <v>2523.9144</v>
      </c>
    </row>
    <row r="218" ht="79.5" customHeight="1" spans="1:10">
      <c r="A218" s="8" t="s">
        <v>1382</v>
      </c>
      <c r="B218" s="9" t="s">
        <v>1383</v>
      </c>
      <c r="C218" s="9" t="s">
        <v>501</v>
      </c>
      <c r="D218" s="9"/>
      <c r="E218" s="9" t="s">
        <v>1384</v>
      </c>
      <c r="F218" s="8" t="s">
        <v>498</v>
      </c>
      <c r="G218" s="10">
        <v>184.92</v>
      </c>
      <c r="H218" s="10"/>
      <c r="I218" s="10">
        <v>10.67</v>
      </c>
      <c r="J218" s="10">
        <f t="shared" si="3"/>
        <v>1973.0964</v>
      </c>
    </row>
    <row r="219" ht="79.5" customHeight="1" spans="1:10">
      <c r="A219" s="8" t="s">
        <v>1385</v>
      </c>
      <c r="B219" s="9" t="s">
        <v>1386</v>
      </c>
      <c r="C219" s="9" t="s">
        <v>1387</v>
      </c>
      <c r="D219" s="9"/>
      <c r="E219" s="9" t="s">
        <v>1388</v>
      </c>
      <c r="F219" s="8" t="s">
        <v>498</v>
      </c>
      <c r="G219" s="10">
        <v>177.87</v>
      </c>
      <c r="H219" s="10"/>
      <c r="I219" s="10">
        <v>22.03</v>
      </c>
      <c r="J219" s="10">
        <f t="shared" si="3"/>
        <v>3918.4761</v>
      </c>
    </row>
    <row r="220" ht="18" customHeight="1" spans="1:10">
      <c r="A220" s="8"/>
      <c r="B220" s="9"/>
      <c r="C220" s="9" t="s">
        <v>1389</v>
      </c>
      <c r="D220" s="9"/>
      <c r="E220" s="9"/>
      <c r="F220" s="8"/>
      <c r="G220" s="10"/>
      <c r="H220" s="10"/>
      <c r="I220" s="10"/>
      <c r="J220" s="10">
        <f t="shared" si="3"/>
        <v>0</v>
      </c>
    </row>
    <row r="221" ht="79.5" customHeight="1" spans="1:10">
      <c r="A221" s="8" t="s">
        <v>1390</v>
      </c>
      <c r="B221" s="9" t="s">
        <v>1391</v>
      </c>
      <c r="C221" s="9" t="s">
        <v>1368</v>
      </c>
      <c r="D221" s="9"/>
      <c r="E221" s="9" t="s">
        <v>1392</v>
      </c>
      <c r="F221" s="8" t="s">
        <v>89</v>
      </c>
      <c r="G221" s="10">
        <v>328</v>
      </c>
      <c r="H221" s="10"/>
      <c r="I221" s="10">
        <v>101.79</v>
      </c>
      <c r="J221" s="10">
        <f t="shared" si="3"/>
        <v>33387.12</v>
      </c>
    </row>
    <row r="222" ht="232.5" customHeight="1" spans="1:10">
      <c r="A222" s="8" t="s">
        <v>1393</v>
      </c>
      <c r="B222" s="9" t="s">
        <v>1394</v>
      </c>
      <c r="C222" s="9" t="s">
        <v>1395</v>
      </c>
      <c r="D222" s="9"/>
      <c r="E222" s="9" t="s">
        <v>1396</v>
      </c>
      <c r="F222" s="8" t="s">
        <v>481</v>
      </c>
      <c r="G222" s="10">
        <v>5</v>
      </c>
      <c r="H222" s="10"/>
      <c r="I222" s="10">
        <v>1493.52</v>
      </c>
      <c r="J222" s="10">
        <f t="shared" si="3"/>
        <v>7467.6</v>
      </c>
    </row>
    <row r="223" ht="79.5" customHeight="1" spans="1:10">
      <c r="A223" s="8" t="s">
        <v>1397</v>
      </c>
      <c r="B223" s="9" t="s">
        <v>1398</v>
      </c>
      <c r="C223" s="9" t="s">
        <v>501</v>
      </c>
      <c r="D223" s="9"/>
      <c r="E223" s="9" t="s">
        <v>1384</v>
      </c>
      <c r="F223" s="8" t="s">
        <v>498</v>
      </c>
      <c r="G223" s="10">
        <v>126.11</v>
      </c>
      <c r="H223" s="10"/>
      <c r="I223" s="10">
        <v>10.67</v>
      </c>
      <c r="J223" s="10">
        <f t="shared" si="3"/>
        <v>1345.5937</v>
      </c>
    </row>
    <row r="224" ht="66.75" customHeight="1" spans="1:10">
      <c r="A224" s="8" t="s">
        <v>1399</v>
      </c>
      <c r="B224" s="9" t="s">
        <v>1400</v>
      </c>
      <c r="C224" s="9" t="s">
        <v>1401</v>
      </c>
      <c r="D224" s="9"/>
      <c r="E224" s="9" t="s">
        <v>1402</v>
      </c>
      <c r="F224" s="8" t="s">
        <v>498</v>
      </c>
      <c r="G224" s="10">
        <v>8.53</v>
      </c>
      <c r="H224" s="10"/>
      <c r="I224" s="10">
        <v>513.2</v>
      </c>
      <c r="J224" s="10">
        <f t="shared" si="3"/>
        <v>4377.596</v>
      </c>
    </row>
    <row r="225" ht="79.5" customHeight="1" spans="1:10">
      <c r="A225" s="8" t="s">
        <v>1403</v>
      </c>
      <c r="B225" s="9" t="s">
        <v>1404</v>
      </c>
      <c r="C225" s="9" t="s">
        <v>1387</v>
      </c>
      <c r="D225" s="9"/>
      <c r="E225" s="9" t="s">
        <v>1388</v>
      </c>
      <c r="F225" s="8" t="s">
        <v>498</v>
      </c>
      <c r="G225" s="10">
        <v>101.89</v>
      </c>
      <c r="H225" s="10"/>
      <c r="I225" s="10">
        <v>22.03</v>
      </c>
      <c r="J225" s="10">
        <f t="shared" si="3"/>
        <v>2244.6367</v>
      </c>
    </row>
    <row r="226" ht="54" customHeight="1" spans="1:10">
      <c r="A226" s="8" t="s">
        <v>1405</v>
      </c>
      <c r="B226" s="9" t="s">
        <v>1406</v>
      </c>
      <c r="C226" s="9" t="s">
        <v>512</v>
      </c>
      <c r="D226" s="9"/>
      <c r="E226" s="9" t="s">
        <v>1407</v>
      </c>
      <c r="F226" s="8" t="s">
        <v>498</v>
      </c>
      <c r="G226" s="10">
        <v>8.94</v>
      </c>
      <c r="H226" s="10"/>
      <c r="I226" s="10">
        <v>14.36</v>
      </c>
      <c r="J226" s="10">
        <f t="shared" si="3"/>
        <v>128.3784</v>
      </c>
    </row>
    <row r="227" ht="18" customHeight="1" spans="1:10">
      <c r="A227" s="8"/>
      <c r="B227" s="9"/>
      <c r="C227" s="9" t="s">
        <v>1408</v>
      </c>
      <c r="D227" s="9"/>
      <c r="E227" s="9"/>
      <c r="F227" s="8"/>
      <c r="G227" s="10"/>
      <c r="H227" s="10"/>
      <c r="I227" s="10"/>
      <c r="J227" s="10">
        <f t="shared" si="3"/>
        <v>0</v>
      </c>
    </row>
    <row r="228" ht="79.5" customHeight="1" spans="1:10">
      <c r="A228" s="8" t="s">
        <v>1409</v>
      </c>
      <c r="B228" s="9" t="s">
        <v>1410</v>
      </c>
      <c r="C228" s="9" t="s">
        <v>1368</v>
      </c>
      <c r="D228" s="9"/>
      <c r="E228" s="9" t="s">
        <v>1392</v>
      </c>
      <c r="F228" s="8" t="s">
        <v>89</v>
      </c>
      <c r="G228" s="10">
        <v>1238.66</v>
      </c>
      <c r="H228" s="10"/>
      <c r="I228" s="10">
        <v>101.79</v>
      </c>
      <c r="J228" s="10">
        <f t="shared" si="3"/>
        <v>126083.2014</v>
      </c>
    </row>
    <row r="229" ht="232.5" customHeight="1" spans="1:10">
      <c r="A229" s="8" t="s">
        <v>1411</v>
      </c>
      <c r="B229" s="9" t="s">
        <v>1412</v>
      </c>
      <c r="C229" s="9" t="s">
        <v>1395</v>
      </c>
      <c r="D229" s="9"/>
      <c r="E229" s="9" t="s">
        <v>1396</v>
      </c>
      <c r="F229" s="8" t="s">
        <v>481</v>
      </c>
      <c r="G229" s="10">
        <v>7</v>
      </c>
      <c r="H229" s="10"/>
      <c r="I229" s="10">
        <v>1493.52</v>
      </c>
      <c r="J229" s="10">
        <f t="shared" si="3"/>
        <v>10454.64</v>
      </c>
    </row>
    <row r="230" ht="79.5" customHeight="1" spans="1:10">
      <c r="A230" s="8" t="s">
        <v>1413</v>
      </c>
      <c r="B230" s="9" t="s">
        <v>1414</v>
      </c>
      <c r="C230" s="9" t="s">
        <v>852</v>
      </c>
      <c r="D230" s="9"/>
      <c r="E230" s="9" t="s">
        <v>1415</v>
      </c>
      <c r="F230" s="8" t="s">
        <v>89</v>
      </c>
      <c r="G230" s="10">
        <v>328.37</v>
      </c>
      <c r="H230" s="10"/>
      <c r="I230" s="10">
        <v>14.43</v>
      </c>
      <c r="J230" s="10">
        <f t="shared" si="3"/>
        <v>4738.3791</v>
      </c>
    </row>
    <row r="231" ht="79.5" customHeight="1" spans="1:10">
      <c r="A231" s="8" t="s">
        <v>1416</v>
      </c>
      <c r="B231" s="9" t="s">
        <v>1417</v>
      </c>
      <c r="C231" s="9" t="s">
        <v>856</v>
      </c>
      <c r="D231" s="9"/>
      <c r="E231" s="9" t="s">
        <v>1418</v>
      </c>
      <c r="F231" s="8" t="s">
        <v>67</v>
      </c>
      <c r="G231" s="10">
        <v>4</v>
      </c>
      <c r="H231" s="10"/>
      <c r="I231" s="10">
        <v>100.9</v>
      </c>
      <c r="J231" s="10">
        <f t="shared" si="3"/>
        <v>403.6</v>
      </c>
    </row>
    <row r="232" ht="92.25" customHeight="1" spans="1:10">
      <c r="A232" s="8" t="s">
        <v>1419</v>
      </c>
      <c r="B232" s="9" t="s">
        <v>1420</v>
      </c>
      <c r="C232" s="9" t="s">
        <v>860</v>
      </c>
      <c r="D232" s="9"/>
      <c r="E232" s="9" t="s">
        <v>1421</v>
      </c>
      <c r="F232" s="8" t="s">
        <v>89</v>
      </c>
      <c r="G232" s="10">
        <v>296.64</v>
      </c>
      <c r="H232" s="10"/>
      <c r="I232" s="10">
        <v>11.13</v>
      </c>
      <c r="J232" s="10">
        <f t="shared" si="3"/>
        <v>3301.6032</v>
      </c>
    </row>
    <row r="233" ht="92.25" customHeight="1" spans="1:10">
      <c r="A233" s="8" t="s">
        <v>1422</v>
      </c>
      <c r="B233" s="9" t="s">
        <v>1423</v>
      </c>
      <c r="C233" s="9" t="s">
        <v>860</v>
      </c>
      <c r="D233" s="9"/>
      <c r="E233" s="9" t="s">
        <v>1424</v>
      </c>
      <c r="F233" s="8" t="s">
        <v>89</v>
      </c>
      <c r="G233" s="10">
        <v>55.93</v>
      </c>
      <c r="H233" s="10"/>
      <c r="I233" s="10">
        <v>4.56</v>
      </c>
      <c r="J233" s="10">
        <f t="shared" si="3"/>
        <v>255.0408</v>
      </c>
    </row>
    <row r="234" ht="92.25" customHeight="1" spans="1:10">
      <c r="A234" s="8" t="s">
        <v>1425</v>
      </c>
      <c r="B234" s="9" t="s">
        <v>1426</v>
      </c>
      <c r="C234" s="9" t="s">
        <v>860</v>
      </c>
      <c r="D234" s="9"/>
      <c r="E234" s="9" t="s">
        <v>1427</v>
      </c>
      <c r="F234" s="8" t="s">
        <v>89</v>
      </c>
      <c r="G234" s="10">
        <v>37.16</v>
      </c>
      <c r="H234" s="10"/>
      <c r="I234" s="10">
        <v>4.56</v>
      </c>
      <c r="J234" s="10">
        <f t="shared" si="3"/>
        <v>169.4496</v>
      </c>
    </row>
    <row r="235" ht="54" customHeight="1" spans="1:10">
      <c r="A235" s="8" t="s">
        <v>1428</v>
      </c>
      <c r="B235" s="9" t="s">
        <v>1429</v>
      </c>
      <c r="C235" s="9" t="s">
        <v>901</v>
      </c>
      <c r="D235" s="9"/>
      <c r="E235" s="9" t="s">
        <v>1430</v>
      </c>
      <c r="F235" s="8" t="s">
        <v>67</v>
      </c>
      <c r="G235" s="10">
        <v>4</v>
      </c>
      <c r="H235" s="10"/>
      <c r="I235" s="10">
        <v>168.89</v>
      </c>
      <c r="J235" s="10">
        <f t="shared" si="3"/>
        <v>675.56</v>
      </c>
    </row>
    <row r="236" ht="79.5" customHeight="1" spans="1:10">
      <c r="A236" s="8" t="s">
        <v>1431</v>
      </c>
      <c r="B236" s="9" t="s">
        <v>1432</v>
      </c>
      <c r="C236" s="9" t="s">
        <v>501</v>
      </c>
      <c r="D236" s="9"/>
      <c r="E236" s="9" t="s">
        <v>1384</v>
      </c>
      <c r="F236" s="8" t="s">
        <v>498</v>
      </c>
      <c r="G236" s="10">
        <v>173.85</v>
      </c>
      <c r="H236" s="10"/>
      <c r="I236" s="10">
        <v>10.67</v>
      </c>
      <c r="J236" s="10">
        <f t="shared" si="3"/>
        <v>1854.9795</v>
      </c>
    </row>
    <row r="237" ht="66.75" customHeight="1" spans="1:10">
      <c r="A237" s="8" t="s">
        <v>1433</v>
      </c>
      <c r="B237" s="9" t="s">
        <v>1434</v>
      </c>
      <c r="C237" s="9" t="s">
        <v>1401</v>
      </c>
      <c r="D237" s="9"/>
      <c r="E237" s="9" t="s">
        <v>1402</v>
      </c>
      <c r="F237" s="8" t="s">
        <v>498</v>
      </c>
      <c r="G237" s="10">
        <v>9.64</v>
      </c>
      <c r="H237" s="10"/>
      <c r="I237" s="10">
        <v>513.2</v>
      </c>
      <c r="J237" s="10">
        <f t="shared" si="3"/>
        <v>4947.248</v>
      </c>
    </row>
    <row r="238" ht="54" customHeight="1" spans="1:10">
      <c r="A238" s="8" t="s">
        <v>1435</v>
      </c>
      <c r="B238" s="9" t="s">
        <v>1436</v>
      </c>
      <c r="C238" s="9" t="s">
        <v>1437</v>
      </c>
      <c r="D238" s="9"/>
      <c r="E238" s="9" t="s">
        <v>1438</v>
      </c>
      <c r="F238" s="8" t="s">
        <v>1439</v>
      </c>
      <c r="G238" s="10">
        <v>0.06</v>
      </c>
      <c r="H238" s="10"/>
      <c r="I238" s="10">
        <v>5167.2</v>
      </c>
      <c r="J238" s="10">
        <f t="shared" si="3"/>
        <v>310.032</v>
      </c>
    </row>
    <row r="239" ht="66.75" customHeight="1" spans="1:10">
      <c r="A239" s="8" t="s">
        <v>1440</v>
      </c>
      <c r="B239" s="9" t="s">
        <v>1441</v>
      </c>
      <c r="C239" s="9" t="s">
        <v>1442</v>
      </c>
      <c r="D239" s="9"/>
      <c r="E239" s="9" t="s">
        <v>1443</v>
      </c>
      <c r="F239" s="8" t="s">
        <v>498</v>
      </c>
      <c r="G239" s="10">
        <v>2</v>
      </c>
      <c r="H239" s="10"/>
      <c r="I239" s="10">
        <v>735.5</v>
      </c>
      <c r="J239" s="10">
        <f t="shared" si="3"/>
        <v>1471</v>
      </c>
    </row>
    <row r="240" ht="79.5" customHeight="1" spans="1:10">
      <c r="A240" s="8" t="s">
        <v>1444</v>
      </c>
      <c r="B240" s="9" t="s">
        <v>1445</v>
      </c>
      <c r="C240" s="9" t="s">
        <v>1387</v>
      </c>
      <c r="D240" s="9"/>
      <c r="E240" s="9" t="s">
        <v>1388</v>
      </c>
      <c r="F240" s="8" t="s">
        <v>498</v>
      </c>
      <c r="G240" s="10">
        <v>134.91</v>
      </c>
      <c r="H240" s="10"/>
      <c r="I240" s="10">
        <v>22.03</v>
      </c>
      <c r="J240" s="10">
        <f t="shared" si="3"/>
        <v>2972.0673</v>
      </c>
    </row>
    <row r="241" ht="54" customHeight="1" spans="1:10">
      <c r="A241" s="8" t="s">
        <v>1446</v>
      </c>
      <c r="B241" s="9" t="s">
        <v>1447</v>
      </c>
      <c r="C241" s="9" t="s">
        <v>512</v>
      </c>
      <c r="D241" s="9"/>
      <c r="E241" s="9" t="s">
        <v>1407</v>
      </c>
      <c r="F241" s="8" t="s">
        <v>498</v>
      </c>
      <c r="G241" s="10">
        <v>18.7</v>
      </c>
      <c r="H241" s="10"/>
      <c r="I241" s="10">
        <v>14.36</v>
      </c>
      <c r="J241" s="10">
        <f t="shared" si="3"/>
        <v>268.532</v>
      </c>
    </row>
    <row r="242" ht="18" customHeight="1" spans="1:10">
      <c r="A242" s="8"/>
      <c r="B242" s="9"/>
      <c r="C242" s="9" t="s">
        <v>1076</v>
      </c>
      <c r="D242" s="9"/>
      <c r="E242" s="9"/>
      <c r="F242" s="8"/>
      <c r="G242" s="10"/>
      <c r="H242" s="10"/>
      <c r="I242" s="10"/>
      <c r="J242" s="10">
        <f t="shared" si="3"/>
        <v>0</v>
      </c>
    </row>
    <row r="243" ht="92.25" customHeight="1" spans="1:10">
      <c r="A243" s="8" t="s">
        <v>1448</v>
      </c>
      <c r="B243" s="9" t="s">
        <v>1449</v>
      </c>
      <c r="C243" s="9" t="s">
        <v>1083</v>
      </c>
      <c r="D243" s="9"/>
      <c r="E243" s="9" t="s">
        <v>1157</v>
      </c>
      <c r="F243" s="8" t="s">
        <v>89</v>
      </c>
      <c r="G243" s="10">
        <v>415.46</v>
      </c>
      <c r="H243" s="10"/>
      <c r="I243" s="10">
        <v>90.76</v>
      </c>
      <c r="J243" s="10">
        <f t="shared" si="3"/>
        <v>37707.1496</v>
      </c>
    </row>
    <row r="244" ht="79.5" customHeight="1" spans="1:10">
      <c r="A244" s="8" t="s">
        <v>1450</v>
      </c>
      <c r="B244" s="9" t="s">
        <v>1451</v>
      </c>
      <c r="C244" s="9" t="s">
        <v>1083</v>
      </c>
      <c r="D244" s="9"/>
      <c r="E244" s="9" t="s">
        <v>1151</v>
      </c>
      <c r="F244" s="8" t="s">
        <v>89</v>
      </c>
      <c r="G244" s="10">
        <v>473.38</v>
      </c>
      <c r="H244" s="10"/>
      <c r="I244" s="10">
        <v>28.95</v>
      </c>
      <c r="J244" s="10">
        <f t="shared" si="3"/>
        <v>13704.351</v>
      </c>
    </row>
    <row r="245" ht="54" customHeight="1" spans="1:10">
      <c r="A245" s="8" t="s">
        <v>1452</v>
      </c>
      <c r="B245" s="9" t="s">
        <v>1453</v>
      </c>
      <c r="C245" s="9" t="s">
        <v>1118</v>
      </c>
      <c r="D245" s="9"/>
      <c r="E245" s="9" t="s">
        <v>1119</v>
      </c>
      <c r="F245" s="8" t="s">
        <v>222</v>
      </c>
      <c r="G245" s="10">
        <v>1</v>
      </c>
      <c r="H245" s="10"/>
      <c r="I245" s="10">
        <v>1958.28</v>
      </c>
      <c r="J245" s="10">
        <f t="shared" si="3"/>
        <v>1958.28</v>
      </c>
    </row>
    <row r="246" s="1" customFormat="1" ht="21" customHeight="1" spans="1:10">
      <c r="A246" s="11" t="s">
        <v>147</v>
      </c>
      <c r="B246" s="11"/>
      <c r="C246" s="11"/>
      <c r="D246" s="11"/>
      <c r="E246" s="11"/>
      <c r="F246" s="11"/>
      <c r="G246" s="12"/>
      <c r="H246" s="12"/>
      <c r="I246" s="12"/>
      <c r="J246" s="13">
        <f>SUM(J8:J245)</f>
        <v>1140903.916</v>
      </c>
    </row>
  </sheetData>
  <mergeCells count="494">
    <mergeCell ref="A1:J1"/>
    <mergeCell ref="A2:C2"/>
    <mergeCell ref="D2:G2"/>
    <mergeCell ref="H2:J2"/>
    <mergeCell ref="I3:J3"/>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C44:D44"/>
    <mergeCell ref="G44:H44"/>
    <mergeCell ref="C45:D45"/>
    <mergeCell ref="G45:H45"/>
    <mergeCell ref="C46:D46"/>
    <mergeCell ref="G46:H46"/>
    <mergeCell ref="C47:D47"/>
    <mergeCell ref="G47:H47"/>
    <mergeCell ref="C48:D48"/>
    <mergeCell ref="G48:H48"/>
    <mergeCell ref="C49:D49"/>
    <mergeCell ref="G49:H49"/>
    <mergeCell ref="C50:D50"/>
    <mergeCell ref="G50:H50"/>
    <mergeCell ref="C51:D51"/>
    <mergeCell ref="G51:H51"/>
    <mergeCell ref="C52:D52"/>
    <mergeCell ref="G52:H52"/>
    <mergeCell ref="C53:D53"/>
    <mergeCell ref="G53:H53"/>
    <mergeCell ref="C54:D54"/>
    <mergeCell ref="G54:H54"/>
    <mergeCell ref="C55:D55"/>
    <mergeCell ref="G55:H55"/>
    <mergeCell ref="C56:D56"/>
    <mergeCell ref="G56:H56"/>
    <mergeCell ref="C57:D57"/>
    <mergeCell ref="G57:H57"/>
    <mergeCell ref="C58:D58"/>
    <mergeCell ref="G58:H58"/>
    <mergeCell ref="C59:D59"/>
    <mergeCell ref="G59:H59"/>
    <mergeCell ref="C60:D60"/>
    <mergeCell ref="G60:H60"/>
    <mergeCell ref="C61:D61"/>
    <mergeCell ref="G61:H61"/>
    <mergeCell ref="C62:D62"/>
    <mergeCell ref="G62:H62"/>
    <mergeCell ref="C63:D63"/>
    <mergeCell ref="G63:H63"/>
    <mergeCell ref="C64:D64"/>
    <mergeCell ref="G64:H64"/>
    <mergeCell ref="C65:D65"/>
    <mergeCell ref="G65:H65"/>
    <mergeCell ref="C66:D66"/>
    <mergeCell ref="G66:H66"/>
    <mergeCell ref="C67:D67"/>
    <mergeCell ref="G67:H67"/>
    <mergeCell ref="C68:D68"/>
    <mergeCell ref="G68:H68"/>
    <mergeCell ref="C69:D69"/>
    <mergeCell ref="G69:H69"/>
    <mergeCell ref="C70:D70"/>
    <mergeCell ref="G70:H70"/>
    <mergeCell ref="C71:D71"/>
    <mergeCell ref="G71:H71"/>
    <mergeCell ref="C72:D72"/>
    <mergeCell ref="G72:H72"/>
    <mergeCell ref="C73:D73"/>
    <mergeCell ref="G73:H73"/>
    <mergeCell ref="C74:D74"/>
    <mergeCell ref="G74:H74"/>
    <mergeCell ref="C75:D75"/>
    <mergeCell ref="G75:H75"/>
    <mergeCell ref="C76:D76"/>
    <mergeCell ref="G76:H76"/>
    <mergeCell ref="C77:D77"/>
    <mergeCell ref="G77:H77"/>
    <mergeCell ref="C78:D78"/>
    <mergeCell ref="G78:H78"/>
    <mergeCell ref="C79:D79"/>
    <mergeCell ref="G79:H79"/>
    <mergeCell ref="C80:D80"/>
    <mergeCell ref="G80:H80"/>
    <mergeCell ref="C81:D81"/>
    <mergeCell ref="G81:H81"/>
    <mergeCell ref="C82:D82"/>
    <mergeCell ref="G82:H82"/>
    <mergeCell ref="C83:D83"/>
    <mergeCell ref="G83:H83"/>
    <mergeCell ref="C84:D84"/>
    <mergeCell ref="G84:H84"/>
    <mergeCell ref="C85:D85"/>
    <mergeCell ref="G85:H85"/>
    <mergeCell ref="C86:D86"/>
    <mergeCell ref="G86:H86"/>
    <mergeCell ref="C87:D87"/>
    <mergeCell ref="G87:H87"/>
    <mergeCell ref="C88:D88"/>
    <mergeCell ref="G88:H88"/>
    <mergeCell ref="C89:D89"/>
    <mergeCell ref="G89:H89"/>
    <mergeCell ref="C90:D90"/>
    <mergeCell ref="G90:H90"/>
    <mergeCell ref="C91:D91"/>
    <mergeCell ref="G91:H91"/>
    <mergeCell ref="C92:D92"/>
    <mergeCell ref="G92:H92"/>
    <mergeCell ref="C93:D93"/>
    <mergeCell ref="G93:H93"/>
    <mergeCell ref="C94:D94"/>
    <mergeCell ref="G94:H94"/>
    <mergeCell ref="C95:D95"/>
    <mergeCell ref="G95:H95"/>
    <mergeCell ref="C96:D96"/>
    <mergeCell ref="G96:H96"/>
    <mergeCell ref="C97:D97"/>
    <mergeCell ref="G97:H97"/>
    <mergeCell ref="C98:D98"/>
    <mergeCell ref="G98:H98"/>
    <mergeCell ref="C99:D99"/>
    <mergeCell ref="G99:H99"/>
    <mergeCell ref="C100:D100"/>
    <mergeCell ref="G100:H100"/>
    <mergeCell ref="C101:D101"/>
    <mergeCell ref="G101:H101"/>
    <mergeCell ref="C102:D102"/>
    <mergeCell ref="G102:H102"/>
    <mergeCell ref="C103:D103"/>
    <mergeCell ref="G103:H103"/>
    <mergeCell ref="C104:D104"/>
    <mergeCell ref="G104:H104"/>
    <mergeCell ref="C105:D105"/>
    <mergeCell ref="G105:H105"/>
    <mergeCell ref="C106:D106"/>
    <mergeCell ref="G106:H106"/>
    <mergeCell ref="C107:D107"/>
    <mergeCell ref="G107:H107"/>
    <mergeCell ref="C108:D108"/>
    <mergeCell ref="G108:H108"/>
    <mergeCell ref="C109:D109"/>
    <mergeCell ref="G109:H109"/>
    <mergeCell ref="C110:D110"/>
    <mergeCell ref="G110:H110"/>
    <mergeCell ref="C111:D111"/>
    <mergeCell ref="G111:H111"/>
    <mergeCell ref="C112:D112"/>
    <mergeCell ref="G112:H112"/>
    <mergeCell ref="C113:D113"/>
    <mergeCell ref="G113:H113"/>
    <mergeCell ref="C114:D114"/>
    <mergeCell ref="G114:H114"/>
    <mergeCell ref="C115:D115"/>
    <mergeCell ref="G115:H115"/>
    <mergeCell ref="C116:D116"/>
    <mergeCell ref="G116:H116"/>
    <mergeCell ref="C117:D117"/>
    <mergeCell ref="G117:H117"/>
    <mergeCell ref="C118:D118"/>
    <mergeCell ref="G118:H118"/>
    <mergeCell ref="C119:D119"/>
    <mergeCell ref="G119:H119"/>
    <mergeCell ref="C120:D120"/>
    <mergeCell ref="G120:H120"/>
    <mergeCell ref="C121:D121"/>
    <mergeCell ref="G121:H121"/>
    <mergeCell ref="C122:D122"/>
    <mergeCell ref="G122:H122"/>
    <mergeCell ref="C123:D123"/>
    <mergeCell ref="G123:H123"/>
    <mergeCell ref="C124:D124"/>
    <mergeCell ref="G124:H124"/>
    <mergeCell ref="C125:D125"/>
    <mergeCell ref="G125:H125"/>
    <mergeCell ref="C126:D126"/>
    <mergeCell ref="G126:H126"/>
    <mergeCell ref="C127:D127"/>
    <mergeCell ref="G127:H127"/>
    <mergeCell ref="C128:D128"/>
    <mergeCell ref="G128:H128"/>
    <mergeCell ref="C129:D129"/>
    <mergeCell ref="G129:H129"/>
    <mergeCell ref="C130:D130"/>
    <mergeCell ref="G130:H130"/>
    <mergeCell ref="C131:D131"/>
    <mergeCell ref="G131:H131"/>
    <mergeCell ref="C132:D132"/>
    <mergeCell ref="G132:H132"/>
    <mergeCell ref="C133:D133"/>
    <mergeCell ref="G133:H133"/>
    <mergeCell ref="C134:D134"/>
    <mergeCell ref="G134:H134"/>
    <mergeCell ref="C135:D135"/>
    <mergeCell ref="G135:H135"/>
    <mergeCell ref="C136:D136"/>
    <mergeCell ref="G136:H136"/>
    <mergeCell ref="C137:D137"/>
    <mergeCell ref="G137:H137"/>
    <mergeCell ref="C138:D138"/>
    <mergeCell ref="G138:H138"/>
    <mergeCell ref="C139:D139"/>
    <mergeCell ref="G139:H139"/>
    <mergeCell ref="C140:D140"/>
    <mergeCell ref="G140:H140"/>
    <mergeCell ref="C141:D141"/>
    <mergeCell ref="G141:H141"/>
    <mergeCell ref="C142:D142"/>
    <mergeCell ref="G142:H142"/>
    <mergeCell ref="C143:D143"/>
    <mergeCell ref="G143:H143"/>
    <mergeCell ref="C144:D144"/>
    <mergeCell ref="G144:H144"/>
    <mergeCell ref="C145:D145"/>
    <mergeCell ref="G145:H145"/>
    <mergeCell ref="C146:D146"/>
    <mergeCell ref="G146:H146"/>
    <mergeCell ref="C147:D147"/>
    <mergeCell ref="G147:H147"/>
    <mergeCell ref="C148:D148"/>
    <mergeCell ref="G148:H148"/>
    <mergeCell ref="C149:D149"/>
    <mergeCell ref="G149:H149"/>
    <mergeCell ref="C150:D150"/>
    <mergeCell ref="G150:H150"/>
    <mergeCell ref="C151:D151"/>
    <mergeCell ref="G151:H151"/>
    <mergeCell ref="C152:D152"/>
    <mergeCell ref="G152:H152"/>
    <mergeCell ref="C153:D153"/>
    <mergeCell ref="G153:H153"/>
    <mergeCell ref="C154:D154"/>
    <mergeCell ref="G154:H154"/>
    <mergeCell ref="C155:D155"/>
    <mergeCell ref="G155:H155"/>
    <mergeCell ref="C156:D156"/>
    <mergeCell ref="G156:H156"/>
    <mergeCell ref="C157:D157"/>
    <mergeCell ref="G157:H157"/>
    <mergeCell ref="C158:D158"/>
    <mergeCell ref="G158:H158"/>
    <mergeCell ref="C159:D159"/>
    <mergeCell ref="G159:H159"/>
    <mergeCell ref="C160:D160"/>
    <mergeCell ref="G160:H160"/>
    <mergeCell ref="C161:D161"/>
    <mergeCell ref="G161:H161"/>
    <mergeCell ref="C162:D162"/>
    <mergeCell ref="G162:H162"/>
    <mergeCell ref="C163:D163"/>
    <mergeCell ref="G163:H163"/>
    <mergeCell ref="C164:D164"/>
    <mergeCell ref="G164:H164"/>
    <mergeCell ref="C165:D165"/>
    <mergeCell ref="G165:H165"/>
    <mergeCell ref="C166:D166"/>
    <mergeCell ref="G166:H166"/>
    <mergeCell ref="C167:D167"/>
    <mergeCell ref="G167:H167"/>
    <mergeCell ref="C168:D168"/>
    <mergeCell ref="G168:H168"/>
    <mergeCell ref="C169:D169"/>
    <mergeCell ref="G169:H169"/>
    <mergeCell ref="C170:D170"/>
    <mergeCell ref="G170:H170"/>
    <mergeCell ref="C171:D171"/>
    <mergeCell ref="G171:H171"/>
    <mergeCell ref="C172:D172"/>
    <mergeCell ref="G172:H172"/>
    <mergeCell ref="C173:D173"/>
    <mergeCell ref="G173:H173"/>
    <mergeCell ref="C174:D174"/>
    <mergeCell ref="G174:H174"/>
    <mergeCell ref="C175:D175"/>
    <mergeCell ref="G175:H175"/>
    <mergeCell ref="C176:D176"/>
    <mergeCell ref="G176:H176"/>
    <mergeCell ref="C177:D177"/>
    <mergeCell ref="G177:H177"/>
    <mergeCell ref="C178:D178"/>
    <mergeCell ref="G178:H178"/>
    <mergeCell ref="C179:D179"/>
    <mergeCell ref="G179:H179"/>
    <mergeCell ref="C180:D180"/>
    <mergeCell ref="G180:H180"/>
    <mergeCell ref="C181:D181"/>
    <mergeCell ref="G181:H181"/>
    <mergeCell ref="C182:D182"/>
    <mergeCell ref="G182:H182"/>
    <mergeCell ref="C183:D183"/>
    <mergeCell ref="G183:H183"/>
    <mergeCell ref="C184:D184"/>
    <mergeCell ref="G184:H184"/>
    <mergeCell ref="C185:D185"/>
    <mergeCell ref="G185:H185"/>
    <mergeCell ref="C186:D186"/>
    <mergeCell ref="G186:H186"/>
    <mergeCell ref="C187:D187"/>
    <mergeCell ref="G187:H187"/>
    <mergeCell ref="C188:D188"/>
    <mergeCell ref="G188:H188"/>
    <mergeCell ref="C189:D189"/>
    <mergeCell ref="G189:H189"/>
    <mergeCell ref="C190:D190"/>
    <mergeCell ref="G190:H190"/>
    <mergeCell ref="C191:D191"/>
    <mergeCell ref="G191:H191"/>
    <mergeCell ref="C192:D192"/>
    <mergeCell ref="G192:H192"/>
    <mergeCell ref="C193:D193"/>
    <mergeCell ref="G193:H193"/>
    <mergeCell ref="C194:D194"/>
    <mergeCell ref="G194:H194"/>
    <mergeCell ref="C195:D195"/>
    <mergeCell ref="G195:H195"/>
    <mergeCell ref="C196:D196"/>
    <mergeCell ref="G196:H196"/>
    <mergeCell ref="C197:D197"/>
    <mergeCell ref="G197:H197"/>
    <mergeCell ref="C198:D198"/>
    <mergeCell ref="G198:H198"/>
    <mergeCell ref="C199:D199"/>
    <mergeCell ref="G199:H199"/>
    <mergeCell ref="C200:D200"/>
    <mergeCell ref="G200:H200"/>
    <mergeCell ref="C201:D201"/>
    <mergeCell ref="G201:H201"/>
    <mergeCell ref="C202:D202"/>
    <mergeCell ref="G202:H202"/>
    <mergeCell ref="C203:D203"/>
    <mergeCell ref="G203:H203"/>
    <mergeCell ref="C204:D204"/>
    <mergeCell ref="G204:H204"/>
    <mergeCell ref="C205:D205"/>
    <mergeCell ref="G205:H205"/>
    <mergeCell ref="C206:D206"/>
    <mergeCell ref="G206:H206"/>
    <mergeCell ref="C207:D207"/>
    <mergeCell ref="G207:H207"/>
    <mergeCell ref="C208:D208"/>
    <mergeCell ref="G208:H208"/>
    <mergeCell ref="C209:D209"/>
    <mergeCell ref="G209:H209"/>
    <mergeCell ref="C210:D210"/>
    <mergeCell ref="G210:H210"/>
    <mergeCell ref="C211:D211"/>
    <mergeCell ref="G211:H211"/>
    <mergeCell ref="C212:D212"/>
    <mergeCell ref="G212:H212"/>
    <mergeCell ref="C213:D213"/>
    <mergeCell ref="G213:H213"/>
    <mergeCell ref="C214:D214"/>
    <mergeCell ref="G214:H214"/>
    <mergeCell ref="C215:D215"/>
    <mergeCell ref="G215:H215"/>
    <mergeCell ref="C216:D216"/>
    <mergeCell ref="G216:H216"/>
    <mergeCell ref="C217:D217"/>
    <mergeCell ref="G217:H217"/>
    <mergeCell ref="C218:D218"/>
    <mergeCell ref="G218:H218"/>
    <mergeCell ref="C219:D219"/>
    <mergeCell ref="G219:H219"/>
    <mergeCell ref="C220:D220"/>
    <mergeCell ref="G220:H220"/>
    <mergeCell ref="C221:D221"/>
    <mergeCell ref="G221:H221"/>
    <mergeCell ref="C222:D222"/>
    <mergeCell ref="G222:H222"/>
    <mergeCell ref="C223:D223"/>
    <mergeCell ref="G223:H223"/>
    <mergeCell ref="C224:D224"/>
    <mergeCell ref="G224:H224"/>
    <mergeCell ref="C225:D225"/>
    <mergeCell ref="G225:H225"/>
    <mergeCell ref="C226:D226"/>
    <mergeCell ref="G226:H226"/>
    <mergeCell ref="C227:D227"/>
    <mergeCell ref="G227:H227"/>
    <mergeCell ref="C228:D228"/>
    <mergeCell ref="G228:H228"/>
    <mergeCell ref="C229:D229"/>
    <mergeCell ref="G229:H229"/>
    <mergeCell ref="C230:D230"/>
    <mergeCell ref="G230:H230"/>
    <mergeCell ref="C231:D231"/>
    <mergeCell ref="G231:H231"/>
    <mergeCell ref="C232:D232"/>
    <mergeCell ref="G232:H232"/>
    <mergeCell ref="C233:D233"/>
    <mergeCell ref="G233:H233"/>
    <mergeCell ref="C234:D234"/>
    <mergeCell ref="G234:H234"/>
    <mergeCell ref="C235:D235"/>
    <mergeCell ref="G235:H235"/>
    <mergeCell ref="C236:D236"/>
    <mergeCell ref="G236:H236"/>
    <mergeCell ref="C237:D237"/>
    <mergeCell ref="G237:H237"/>
    <mergeCell ref="C238:D238"/>
    <mergeCell ref="G238:H238"/>
    <mergeCell ref="C239:D239"/>
    <mergeCell ref="G239:H239"/>
    <mergeCell ref="C240:D240"/>
    <mergeCell ref="G240:H240"/>
    <mergeCell ref="C241:D241"/>
    <mergeCell ref="G241:H241"/>
    <mergeCell ref="C242:D242"/>
    <mergeCell ref="G242:H242"/>
    <mergeCell ref="C243:D243"/>
    <mergeCell ref="G243:H243"/>
    <mergeCell ref="C244:D244"/>
    <mergeCell ref="G244:H244"/>
    <mergeCell ref="C245:D245"/>
    <mergeCell ref="G245:H245"/>
    <mergeCell ref="A246:I246"/>
    <mergeCell ref="A3:A4"/>
    <mergeCell ref="B3:B4"/>
    <mergeCell ref="E3:E4"/>
    <mergeCell ref="F3:F4"/>
    <mergeCell ref="C3:D4"/>
    <mergeCell ref="G3:H4"/>
  </mergeCells>
  <printOptions horizontalCentered="1"/>
  <pageMargins left="0.302777777777778" right="0.302777777777778" top="0.196527777777778" bottom="0.196527777777778" header="0.751388888888889" footer="0"/>
  <pageSetup paperSize="9" scale="99" fitToHeight="0"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
  <sheetViews>
    <sheetView workbookViewId="0">
      <selection activeCell="Q34" sqref="Q34"/>
    </sheetView>
  </sheetViews>
  <sheetFormatPr defaultColWidth="9.14285714285714" defaultRowHeight="12"/>
  <sheetData/>
  <pageMargins left="0.75" right="0.75" top="1" bottom="1" header="0.5" footer="0.5"/>
  <pageSetup paperSize="9" scale="87"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封面</vt:lpstr>
      <vt:lpstr>编制说明</vt:lpstr>
      <vt:lpstr>汇总表</vt:lpstr>
      <vt:lpstr>合计</vt:lpstr>
      <vt:lpstr>弱电</vt:lpstr>
      <vt:lpstr>暖通</vt:lpstr>
      <vt:lpstr>给排水</vt:lpstr>
      <vt:lpstr>电气</vt:lpstr>
      <vt:lpstr>品牌要求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Hh</cp:lastModifiedBy>
  <dcterms:created xsi:type="dcterms:W3CDTF">2026-05-17T13:56:00Z</dcterms:created>
  <dcterms:modified xsi:type="dcterms:W3CDTF">2026-07-06T03:04:16Z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BDC1ABB7AB8942C48992A5AAF14759A0_13</vt:lpwstr>
  </property>
  <property fmtid="{D5CDD505-2E9C-101B-9397-08002B2CF9AE}" pid="3" name="KSOProductBuildVer">
    <vt:lpwstr>2052-12.1.0.26895</vt:lpwstr>
  </property>
  <property fmtid="{D5CDD505-2E9C-101B-9397-08002B2CF9AE}" pid="4" name="CalculationRule">
    <vt:i4>0</vt:i4>
  </property>
  <property fmtid="{D5CDD505-2E9C-101B-9397-08002B2CF9AE}" pid="5" name="KSOReadingLayout">
    <vt:bool>true</vt:bool>
  </property>
</Properties>
</file>