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tabRatio="902" firstSheet="3" activeTab="2"/>
  </bookViews>
  <sheets>
    <sheet name="汇总表" sheetId="22" r:id="rId1"/>
    <sheet name="编制说明" sheetId="23" r:id="rId2"/>
    <sheet name="绿化工程清单" sheetId="26" r:id="rId3"/>
  </sheets>
  <definedNames>
    <definedName name="_xlnm.Print_Area" localSheetId="0">汇总表!$A$1:$G$5</definedName>
    <definedName name="_xlnm.Print_Area" localSheetId="1">编制说明!$A$1:$A$11</definedName>
    <definedName name="_xlnm.Print_Area" localSheetId="2">绿化工程清单!$A$1:$I$29</definedName>
  </definedName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<sst xmlns="http://schemas.openxmlformats.org/spreadsheetml/2006/main" count="118" uniqueCount="99">
  <si>
    <t>松山湖机器人智创城项目-绿化工程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</si>
  <si>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</si>
  <si>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</si>
  <si>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</si>
  <si>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</si>
  <si>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</si>
  <si>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</si>
  <si>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</si>
  <si>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</si>
  <si>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</si>
  <si>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</si>
  <si>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</si>
  <si>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</si>
  <si>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绿化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</si>
  <si>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包干，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</si>
  <si>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</si>
  <si>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</si>
  <si>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</si>
  <si>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</si>
  <si>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</si>
  <si>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</si>
  <si>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</si>
  <si>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</si>
  <si>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报价表</t>
  </si>
  <si>
    <t>工程名称：松山湖机器人智创城项目-绿化工程</t>
  </si>
  <si>
    <t>项目编码</t>
  </si>
  <si>
    <t>项目名称</t>
  </si>
  <si>
    <t>项目特征描述</t>
  </si>
  <si>
    <t>计量
单位</t>
  </si>
  <si>
    <t>工程量</t>
  </si>
  <si>
    <t>金额（元）</t>
  </si>
  <si>
    <t>综合单价</t>
  </si>
  <si>
    <t>其中主材单价</t>
  </si>
  <si>
    <t>合价</t>
  </si>
  <si>
    <t>绿地整理</t>
  </si>
  <si>
    <t>050101003001</t>
  </si>
  <si>
    <t>栽植土回填</t>
  </si>
  <si>
    <t>1.回填厚度:综合考虑，含场地找平、堆坡造型
2.回填土质要求:种植土（综合考虑撒施基肥）
3.符合设计图纸以及施工规范要求</t>
  </si>
  <si>
    <t>m3</t>
  </si>
  <si>
    <t>乔灌木</t>
  </si>
  <si>
    <t>050103001001</t>
  </si>
  <si>
    <t>栽植乔木【红果冬青(丛生精品)】</t>
  </si>
  <si>
    <t>1.胸径或干径:15-18cm
2.株高、冠径:树高750-800cm，冠幅500-550cm
3.种类:乔木
4.假植苗、全冠移植,,骨架完整,主杆H≥250cm,树冠开展,枝叶茂密
5.苗木支撑、养护及其它需符合设计图纸以及施工规范要求</t>
  </si>
  <si>
    <t>株</t>
  </si>
  <si>
    <t>050103001002</t>
  </si>
  <si>
    <t>栽植乔木【假萍婆】</t>
  </si>
  <si>
    <t>1.胸径或干径:13-15cm
2.株高、冠径:树高600-650cm，冠幅350-400cm
3.种类:乔木
4.假植苗、全冠移植,,骨架完整,,主杆H≥250cm处开始分枝,树冠开展,枝叶茂密
5.苗木支撑、养护及其它需符合设计图纸以及施工规范要求</t>
  </si>
  <si>
    <t>050103001003</t>
  </si>
  <si>
    <t>栽植乔木【莞香】</t>
  </si>
  <si>
    <t>1.胸径或干径:12-14cm
2.株高、冠径:树高550-600cm，冠幅350-400cm
3.种类:乔木
4.□假植苗、全冠移植,,骨架完整,主杆H≥250cm,树冠开展,枝叶茂密
5.苗木支撑、养护及其它需符合设计图纸以及施工规范要求</t>
  </si>
  <si>
    <t>050103001004</t>
  </si>
  <si>
    <t>栽植乔木【小叶榄仁】</t>
  </si>
  <si>
    <t>1.胸径或干径:12-14cm
2.株高、冠径:树高550-600cm，冠幅350-400cm
3.种类:乔木
4.假植苗、全冠移植,,骨架完整,,主杆H≥250cm处开始分枝,树冠开展,枝叶茂密
5.苗木支撑、养护及其它需符合设计图纸以及施工规范要求</t>
  </si>
  <si>
    <t>050103001005</t>
  </si>
  <si>
    <t>栽植乔木【粉花风铃木】</t>
  </si>
  <si>
    <t>1.胸径或干径:10-12cm
2.株高、冠径:树高500-550cm，冠幅300-350cm
3.种类:乔木
4.假植苗、全冠移植,,骨架完整,,主杆H≥250cm处开始分枝,树冠开展,枝叶茂密
5.苗木支撑、养护及其它需符合设计图纸以及施工规范要求</t>
  </si>
  <si>
    <t>050103001006</t>
  </si>
  <si>
    <t>栽植乔木【粉鸡蛋花】</t>
  </si>
  <si>
    <t>1.胸径或干径:6-8cm
2.株高、冠径:树高150-200cm，冠幅120-150cm
3.种类:乔木
4.盆苗,树形饱满,姿态优美,球型修剪,全冠,树形饱满,姿态优美
5.苗木支撑、养护及其它需符合设计图纸以及施工规范要求</t>
  </si>
  <si>
    <t>050103001007</t>
  </si>
  <si>
    <t>栽植乔木【造型罗汉松】</t>
  </si>
  <si>
    <t>1.胸径或干径:12-15cm（地径）
2.株高、冠径:树高200-220cm，冠幅150-200cm
3.种类:乔木
4.假植苗、全冠移植,,骨架完整,,主杆H≥220cm处开始分枝,树冠开展,枝叶茂密
5.苗木支撑、养护及其它需符合设计图纸以及施工规范要求</t>
  </si>
  <si>
    <t>050103006001</t>
  </si>
  <si>
    <t>栽植丛生竹【刚竹】</t>
  </si>
  <si>
    <t>1.株高、冠径:竹高200-220cm，自然冠幅
2.种类:丛生竹类
3.6枝/㎡
4.苗木支撑、养护及其它需符合设计图纸以及施工规范要求</t>
  </si>
  <si>
    <t>丛</t>
  </si>
  <si>
    <t>050103002001</t>
  </si>
  <si>
    <t>栽植单株灌木【红花檵木球】</t>
  </si>
  <si>
    <t>1.高度:80-100cm
2.冠幅:80cm
3.种类:灌木
4.袋苗,球型修剪,全冠,树形饱满,姿态优美
5.苗木支撑、养护及其它需符合设计图纸以及施工规范要求</t>
  </si>
  <si>
    <t>050103002002</t>
  </si>
  <si>
    <t>栽植单株灌木【玉芙蓉】</t>
  </si>
  <si>
    <t>050103002003</t>
  </si>
  <si>
    <t>栽植单株灌木【非洲茉莉球】</t>
  </si>
  <si>
    <t>050103002004</t>
  </si>
  <si>
    <t>栽植单株灌木【泰国龙船花】</t>
  </si>
  <si>
    <t>地被</t>
  </si>
  <si>
    <t>050103009001</t>
  </si>
  <si>
    <t>栽植花卉/地被植物【翠芦莉】</t>
  </si>
  <si>
    <t>1.花卉种类:草本
2.单位面积株数:36/m²
3.株高或蓬径:高度：30-35cm，冠幅：20-25cm
4.分枝均衡丰满、不露脚、不露土
5.苗木支撑、养护及其它需符合设计图纸以及施工规范要求</t>
  </si>
  <si>
    <t>m2</t>
  </si>
  <si>
    <t>050103009002</t>
  </si>
  <si>
    <t>栽植花卉/地被植物【胡椒木】</t>
  </si>
  <si>
    <t>1.花卉种类:木本
2.单位面积株数:36/m²
3.株高或蓬径:高度：30-35cm，冠幅：20-25cm
4.分枝均衡丰满、不露脚、不露土
5.苗木支撑、养护及其它需符合设计图纸以及施工规范要求</t>
  </si>
  <si>
    <t>050103009003</t>
  </si>
  <si>
    <t>栽植花卉/地被植物【蓝蝴蝶莺尾】</t>
  </si>
  <si>
    <t>1.花卉种类:草本
2.单位面积株数:25/m²
3.株高或蓬径:高度：30-35cm，冠幅：25-30cm
4.分枝均衡丰满、不露脚、不露土
5.苗木支撑、养护及其它需符合设计图纸以及施工规范要求</t>
  </si>
  <si>
    <t>050103009004</t>
  </si>
  <si>
    <t>栽植花卉/地被植物【矮黄假连翘】</t>
  </si>
  <si>
    <t>1.花卉种类:木本
2.单位面积株数:36/m²
3.株高或蓬径:高度：25-30cm，冠幅：20-25cm
4.分枝均衡丰满、不露脚、不露土
5.苗木支撑、养护及其它需符合设计图纸以及施工规范要求</t>
  </si>
  <si>
    <t>050103009005</t>
  </si>
  <si>
    <t>栽植花卉/地被植物【雪花木】</t>
  </si>
  <si>
    <t>1.花卉种类:木本
2.单位面积株数:36/m²
3.株高或蓬径:高度：20-25cm，冠幅：20-25cm
4.分枝均衡丰满、不露脚、不露土
5.苗木支撑、养护及其它需符合设计图纸以及施工规范要求</t>
  </si>
  <si>
    <t>050103015001</t>
  </si>
  <si>
    <t>铺种草皮</t>
  </si>
  <si>
    <t>1.铺种方式:满铺
2.草卷完整，100*30cm
3.苗木支撑、养护及其它需符合设计图纸以及施工规范要求</t>
  </si>
  <si>
    <t>不含税合计</t>
  </si>
  <si>
    <t>税金</t>
  </si>
  <si>
    <t>%</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</si>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</sst>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2">
    <font>
      <sz val="9"/>
      <color theme="1"/>
      <name val="??"/>
      <charset val="134"/>
      <scheme val="minor"/>
    </font>
    <font>
      <b/>
      <sz val="20"/>
      <name val="宋体"/>
      <charset val="134"/>
    </font>
    <font>
      <sz val="10"/>
      <name val="宋体"/>
      <charset val="134"/>
    </font>
    <font>
      <b/>
      <sz val="9"/>
      <color theme="1"/>
      <name val="??"/>
      <charset val="134"/>
      <scheme val="minor"/>
    </font>
    <font>
      <sz val="9"/>
      <name val="宋体"/>
      <charset val="134"/>
    </font>
    <font>
      <u/>
      <sz val="10"/>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top style="thin">
        <color indexed="8"/>
      </top>
      <bottom/>
      <diagonal/>
    </border>
    <border>
      <left style="thin">
        <color indexed="8"/>
      </left>
      <right style="medium">
        <color indexed="8"/>
      </right>
      <top style="thin">
        <color indexed="8"/>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3" fillId="0" borderId="0" xfId="49" applyFont="1" applyFill="1" applyAlignment="1"/>
    <xf numFmtId="176" fontId="4" fillId="2" borderId="8" xfId="49" applyNumberFormat="1" applyFont="1" applyFill="1" applyBorder="1" applyAlignment="1">
      <alignment horizontal="right" vertical="center" wrapText="1"/>
    </xf>
    <xf numFmtId="0" fontId="4" fillId="2" borderId="9" xfId="49" applyFont="1" applyFill="1" applyBorder="1" applyAlignment="1">
      <alignment horizontal="center" vertical="center" wrapText="1"/>
    </xf>
    <xf numFmtId="0" fontId="4" fillId="2" borderId="10" xfId="49" applyFont="1" applyFill="1" applyBorder="1" applyAlignment="1">
      <alignment horizontal="center" vertical="center" wrapText="1"/>
    </xf>
    <xf numFmtId="0" fontId="2" fillId="2" borderId="11" xfId="49" applyFont="1" applyFill="1" applyBorder="1" applyAlignment="1">
      <alignment horizontal="right" vertical="center" wrapText="1"/>
    </xf>
    <xf numFmtId="176" fontId="4" fillId="2" borderId="12" xfId="49" applyNumberFormat="1" applyFont="1" applyFill="1" applyBorder="1" applyAlignment="1">
      <alignment horizontal="right" vertical="center" wrapText="1"/>
    </xf>
    <xf numFmtId="0" fontId="4" fillId="2" borderId="13" xfId="49" applyFont="1" applyFill="1" applyBorder="1" applyAlignment="1">
      <alignment horizontal="center" vertical="center" wrapText="1"/>
    </xf>
    <xf numFmtId="0" fontId="4" fillId="2" borderId="14" xfId="49" applyFont="1" applyFill="1" applyBorder="1" applyAlignment="1">
      <alignment horizontal="center" vertical="center" wrapText="1"/>
    </xf>
    <xf numFmtId="9" fontId="5" fillId="2" borderId="11" xfId="49" applyNumberFormat="1" applyFont="1" applyFill="1" applyBorder="1" applyAlignment="1">
      <alignment horizontal="center" vertical="center" wrapText="1"/>
    </xf>
    <xf numFmtId="0" fontId="4" fillId="2" borderId="15" xfId="49" applyFont="1" applyFill="1" applyBorder="1" applyAlignment="1">
      <alignment horizontal="center" vertical="center" wrapText="1"/>
    </xf>
    <xf numFmtId="176" fontId="2" fillId="2" borderId="16" xfId="49" applyNumberFormat="1" applyFont="1" applyFill="1" applyBorder="1" applyAlignment="1">
      <alignment horizontal="right" vertical="center"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13" xfId="0" applyFont="1" applyFill="1" applyBorder="1" applyAlignment="1">
      <alignment horizontal="center" vertical="center" wrapText="1"/>
    </xf>
    <xf numFmtId="0" fontId="6" fillId="0" borderId="13" xfId="0" applyFont="1" applyFill="1" applyBorder="1" applyAlignment="1">
      <alignment vertical="center" wrapText="1"/>
    </xf>
    <xf numFmtId="0" fontId="6" fillId="0" borderId="13" xfId="0" applyFont="1" applyFill="1" applyBorder="1" applyAlignment="1">
      <alignment horizontal="left" vertical="center" wrapText="1"/>
    </xf>
    <xf numFmtId="0" fontId="8" fillId="0" borderId="13" xfId="0" applyFont="1" applyFill="1" applyBorder="1" applyAlignment="1">
      <alignment vertical="center" wrapText="1"/>
    </xf>
    <xf numFmtId="0" fontId="9" fillId="0" borderId="13" xfId="0" applyFont="1" applyFill="1" applyBorder="1" applyAlignment="1">
      <alignment vertical="center" wrapText="1"/>
    </xf>
    <xf numFmtId="0" fontId="6"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9" fillId="0" borderId="13" xfId="0" applyFont="1" applyFill="1" applyBorder="1" applyAlignment="1">
      <alignment horizontal="center" vertical="center"/>
    </xf>
    <xf numFmtId="176" fontId="9" fillId="0" borderId="13" xfId="0"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6" fillId="0" borderId="13" xfId="0" applyFont="1" applyFill="1" applyBorder="1" applyAlignment="1">
      <alignment horizontal="center" vertical="center"/>
    </xf>
    <xf numFmtId="0" fontId="6" fillId="0" borderId="13" xfId="0" applyFont="1" applyFill="1" applyBorder="1" applyAlignment="1">
      <alignment vertical="center"/>
    </xf>
    <xf numFmtId="177" fontId="6" fillId="0" borderId="13" xfId="0" applyNumberFormat="1" applyFont="1" applyFill="1" applyBorder="1" applyAlignment="1">
      <alignment vertical="center"/>
    </xf>
    <xf numFmtId="0" fontId="4" fillId="0" borderId="13" xfId="0" applyFont="1" applyFill="1" applyBorder="1" applyAlignment="1">
      <alignment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9" xfId="0" applyFont="1" applyFill="1" applyBorder="1" applyAlignment="1">
      <alignment horizontal="center" vertical="center"/>
    </xf>
    <xf numFmtId="176" fontId="6" fillId="0" borderId="13" xfId="0" applyNumberFormat="1" applyFont="1" applyFill="1" applyBorder="1" applyAlignment="1">
      <alignment vertical="center"/>
    </xf>
    <xf numFmtId="177" fontId="6" fillId="0" borderId="20" xfId="0" applyNumberFormat="1" applyFont="1" applyFill="1" applyBorder="1" applyAlignment="1">
      <alignment horizontal="center" vertical="center"/>
    </xf>
    <xf numFmtId="177" fontId="6" fillId="0" borderId="21" xfId="0" applyNumberFormat="1" applyFont="1" applyFill="1" applyBorder="1" applyAlignment="1">
      <alignment horizontal="center" vertical="center"/>
    </xf>
    <xf numFmtId="177" fontId="6" fillId="0" borderId="22" xfId="0" applyNumberFormat="1" applyFont="1" applyFill="1" applyBorder="1" applyAlignment="1">
      <alignment horizontal="center" vertical="center"/>
    </xf>
    <xf numFmtId="0" fontId="9" fillId="0" borderId="23" xfId="0" applyFont="1" applyFill="1" applyBorder="1" applyAlignment="1">
      <alignment horizontal="center" vertical="center"/>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178" fontId="11" fillId="0" borderId="20" xfId="0" applyNumberFormat="1" applyFont="1" applyFill="1" applyBorder="1" applyAlignment="1">
      <alignment horizontal="center" vertical="center"/>
    </xf>
    <xf numFmtId="178" fontId="11" fillId="0" borderId="21" xfId="0" applyNumberFormat="1" applyFont="1" applyFill="1" applyBorder="1" applyAlignment="1">
      <alignment horizontal="center" vertical="center"/>
    </xf>
    <xf numFmtId="178" fontId="11" fillId="0" borderId="2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4" sqref="E4:G4"/>
    </sheetView>
  </sheetViews>
  <sheetFormatPr defaultColWidth="10.6666666666667" defaultRowHeight="14.25" outlineLevelRow="4" outlineLevelCol="6"/>
  <cols>
    <col min="1" max="1" width="8.14285714285714" style="36" customWidth="1"/>
    <col min="2" max="2" width="22.6761904761905" style="36" customWidth="1"/>
    <col min="3" max="3" width="33.7809523809524" style="36" customWidth="1"/>
    <col min="4" max="4" width="24.4285714285714" style="36" customWidth="1"/>
    <col min="5" max="6" width="28.152380952381" style="36" customWidth="1"/>
    <col min="7" max="7" width="24.6" style="36" customWidth="1"/>
    <col min="8" max="16384" width="10.6666666666667" style="36"/>
  </cols>
  <sheetData>
    <row r="1" s="36" customFormat="1" ht="54" customHeight="1" spans="1:7">
      <c r="A1" s="37" t="s">
        <v>0</v>
      </c>
      <c r="B1" s="38"/>
      <c r="C1" s="38"/>
      <c r="D1" s="39"/>
      <c r="E1" s="38"/>
      <c r="F1" s="38"/>
      <c r="G1" s="38"/>
    </row>
    <row r="2" s="36" customFormat="1" ht="52" customHeight="1" spans="1:7">
      <c r="A2" s="40" t="s">
        <v>1</v>
      </c>
      <c r="B2" s="40" t="s">
        <v>2</v>
      </c>
      <c r="C2" s="40" t="s">
        <v>3</v>
      </c>
      <c r="D2" s="41" t="s">
        <v>4</v>
      </c>
      <c r="E2" s="42" t="s">
        <v>5</v>
      </c>
      <c r="F2" s="42" t="s">
        <v>6</v>
      </c>
      <c r="G2" s="40" t="s">
        <v>7</v>
      </c>
    </row>
    <row r="3" s="36" customFormat="1" ht="52" customHeight="1" spans="1:7">
      <c r="A3" s="43">
        <v>1</v>
      </c>
      <c r="B3" s="44" t="s">
        <v>8</v>
      </c>
      <c r="C3" s="45"/>
      <c r="D3" s="45"/>
      <c r="E3" s="45">
        <f>绿化工程清单!I27</f>
        <v>0</v>
      </c>
      <c r="F3" s="45">
        <f>绿化工程清单!I29</f>
        <v>0</v>
      </c>
      <c r="G3" s="46"/>
    </row>
    <row r="4" s="36" customFormat="1" ht="52" customHeight="1" spans="1:7">
      <c r="A4" s="47" t="s">
        <v>9</v>
      </c>
      <c r="B4" s="48"/>
      <c r="C4" s="49"/>
      <c r="D4" s="50" t="s">
        <v>10</v>
      </c>
      <c r="E4" s="51">
        <f>F3</f>
        <v>0</v>
      </c>
      <c r="F4" s="52"/>
      <c r="G4" s="53"/>
    </row>
    <row r="5" s="36" customFormat="1" ht="52" customHeight="1" spans="1:7">
      <c r="A5" s="54"/>
      <c r="B5" s="55"/>
      <c r="C5" s="56"/>
      <c r="D5" s="50" t="s">
        <v>11</v>
      </c>
      <c r="E5" s="57" t="str">
        <f>IF(E4&lt;0,"负","")&amp;IF(TRUNC(E4)=E4,TEXT(IF(E4&lt;0,-E4,E4),"[DBNum2]")&amp;"元整",IF(TRUNC(E4*10)=E4*10,TEXT(TRUNC(IF(E4&lt;0,-E4,E4)),"[DBNum2]")&amp;"元"&amp;TEXT(RIGHT(E4),"[DBNum2]")&amp;"角整",TEXT(TRUNC(E4),"[DBNum2]")&amp;"元"&amp;IF(ISNUMBER(FIND(".0",E4)),"零",TEXT(LEFT(RIGHT(E4,2)),"[DBNum2]")&amp;"角")&amp;TEXT(RIGHT(E4),"[DBNum2]")&amp;"分"))</f>
        <v>零元整</v>
      </c>
      <c r="F5" s="58"/>
      <c r="G5" s="59"/>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6" sqref="A6"/>
    </sheetView>
  </sheetViews>
  <sheetFormatPr defaultColWidth="13.0380952380952" defaultRowHeight="33" customHeight="1"/>
  <cols>
    <col min="1" max="1" width="142.219047619048" style="30" customWidth="1"/>
    <col min="2" max="32" width="13.3428571428571" style="29"/>
    <col min="33" max="16384" width="13.0380952380952" style="29"/>
  </cols>
  <sheetData>
    <row r="1" s="29" customFormat="1" ht="43" customHeight="1" spans="1:10">
      <c r="A1" s="31" t="s">
        <v>12</v>
      </c>
    </row>
    <row r="2" s="29" customFormat="1" ht="90" customHeight="1" spans="1:10">
      <c r="A2" s="32" t="s">
        <v>13</v>
      </c>
    </row>
    <row r="3" s="29" customFormat="1" ht="96" customHeight="1" spans="1:10">
      <c r="A3" s="33" t="s">
        <v>14</v>
      </c>
    </row>
    <row r="4" s="29" customFormat="1" ht="42" customHeight="1" spans="1:10">
      <c r="A4" s="34" t="s">
        <v>15</v>
      </c>
    </row>
    <row r="5" s="29" customFormat="1" ht="37" customHeight="1" spans="1:10">
      <c r="A5" s="32" t="s">
        <v>16</v>
      </c>
    </row>
    <row r="6" s="29" customFormat="1" ht="53" customHeight="1" spans="1:10">
      <c r="A6" s="32" t="s">
        <v>17</v>
      </c>
    </row>
    <row r="7" s="29" customFormat="1" ht="54" customHeight="1" spans="1:10">
      <c r="A7" s="32" t="s">
        <v>18</v>
      </c>
    </row>
    <row r="8" s="29" customFormat="1" ht="48" customHeight="1" spans="1:10">
      <c r="A8" s="32" t="s">
        <v>19</v>
      </c>
    </row>
    <row r="9" s="29" customFormat="1" ht="34" customHeight="1" spans="1:10">
      <c r="A9" s="32" t="s">
        <v>20</v>
      </c>
    </row>
    <row r="10" s="29" customFormat="1" ht="34" customHeight="1" spans="1:10">
      <c r="A10" s="32" t="s">
        <v>21</v>
      </c>
    </row>
    <row r="11" s="29" customFormat="1" customHeight="1" spans="1:10">
      <c r="A11" s="35" t="s">
        <v>22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view="pageBreakPreview" zoomScaleNormal="100" topLeftCell="A25" workbookViewId="0">
      <selection activeCell="A29" sqref="A29:G29"/>
    </sheetView>
  </sheetViews>
  <sheetFormatPr defaultColWidth="9" defaultRowHeight="12"/>
  <cols>
    <col min="1" max="1" width="9.5047619047619" style="1" customWidth="1"/>
    <col min="2" max="2" width="19.6666666666667" style="1" customWidth="1"/>
    <col min="3" max="3" width="18.1619047619048" style="1" customWidth="1"/>
    <col min="4" max="4" width="23" style="1" customWidth="1"/>
    <col min="5" max="5" width="7.16190476190476" style="1" customWidth="1"/>
    <col min="6" max="6" width="6.16190476190476" style="1" customWidth="1"/>
    <col min="7" max="9" width="12.1714285714286" style="1" customWidth="1"/>
    <col min="10" max="10" width="11.8571428571429" style="1" customWidth="1"/>
    <col min="11" max="16384" width="9" style="1"/>
  </cols>
  <sheetData>
    <row r="1" s="1" customFormat="1" ht="39.75" customHeight="1" spans="1:10">
      <c r="A1" s="2" t="s">
        <v>23</v>
      </c>
      <c r="B1" s="2"/>
      <c r="C1" s="2"/>
      <c r="D1" s="2"/>
      <c r="E1" s="2"/>
      <c r="F1" s="2"/>
      <c r="G1" s="3"/>
      <c r="H1" s="3"/>
      <c r="I1" s="3"/>
    </row>
    <row r="2" s="1" customFormat="1" ht="28.5" customHeight="1" spans="1:10">
      <c r="A2" s="4" t="s">
        <v>24</v>
      </c>
      <c r="B2" s="4"/>
      <c r="C2" s="4"/>
      <c r="D2" s="4"/>
      <c r="E2" s="4"/>
      <c r="F2" s="4"/>
      <c r="G2" s="5"/>
      <c r="H2" s="5"/>
      <c r="I2" s="5"/>
    </row>
    <row r="3" s="1" customFormat="1" ht="17.25" customHeight="1" spans="1:10">
      <c r="A3" s="6" t="s">
        <v>1</v>
      </c>
      <c r="B3" s="7" t="s">
        <v>25</v>
      </c>
      <c r="C3" s="7" t="s">
        <v>26</v>
      </c>
      <c r="D3" s="7" t="s">
        <v>27</v>
      </c>
      <c r="E3" s="7" t="s">
        <v>28</v>
      </c>
      <c r="F3" s="7" t="s">
        <v>29</v>
      </c>
      <c r="G3" s="7" t="s">
        <v>30</v>
      </c>
      <c r="H3" s="8"/>
      <c r="I3" s="9"/>
    </row>
    <row r="4" s="1" customFormat="1" ht="17.25" customHeight="1" spans="1:10">
      <c r="A4" s="10"/>
      <c r="B4" s="11"/>
      <c r="C4" s="11"/>
      <c r="D4" s="11"/>
      <c r="E4" s="11"/>
      <c r="F4" s="11"/>
      <c r="G4" s="11" t="s">
        <v>31</v>
      </c>
      <c r="H4" s="12" t="s">
        <v>32</v>
      </c>
      <c r="I4" s="13" t="s">
        <v>33</v>
      </c>
    </row>
    <row r="5" s="1" customFormat="1" ht="15.75" customHeight="1" spans="1:10">
      <c r="A5" s="10"/>
      <c r="B5" s="14"/>
      <c r="C5" s="14" t="s">
        <v>34</v>
      </c>
      <c r="D5" s="14"/>
      <c r="E5" s="14"/>
      <c r="F5" s="15"/>
      <c r="G5" s="15"/>
      <c r="H5" s="16"/>
      <c r="I5" s="17"/>
      <c r="J5" s="18"/>
    </row>
    <row r="6" s="1" customFormat="1" ht="87" customHeight="1" spans="1:10">
      <c r="A6" s="10">
        <v>1</v>
      </c>
      <c r="B6" s="14" t="s">
        <v>35</v>
      </c>
      <c r="C6" s="14" t="s">
        <v>36</v>
      </c>
      <c r="D6" s="14" t="s">
        <v>37</v>
      </c>
      <c r="E6" s="11" t="s">
        <v>38</v>
      </c>
      <c r="F6" s="15">
        <v>1359</v>
      </c>
      <c r="G6" s="15"/>
      <c r="H6" s="16"/>
      <c r="I6" s="19">
        <f>F6*G6</f>
        <v>0</v>
      </c>
    </row>
    <row r="7" s="1" customFormat="1" ht="15.75" customHeight="1" spans="1:10">
      <c r="A7" s="10"/>
      <c r="B7" s="14"/>
      <c r="C7" s="14" t="s">
        <v>39</v>
      </c>
      <c r="D7" s="14"/>
      <c r="E7" s="14"/>
      <c r="F7" s="15"/>
      <c r="G7" s="15"/>
      <c r="H7" s="16"/>
      <c r="I7" s="19"/>
    </row>
    <row r="8" s="1" customFormat="1" ht="130.5" customHeight="1" spans="1:10">
      <c r="A8" s="10">
        <v>2</v>
      </c>
      <c r="B8" s="14" t="s">
        <v>40</v>
      </c>
      <c r="C8" s="14" t="s">
        <v>41</v>
      </c>
      <c r="D8" s="14" t="s">
        <v>42</v>
      </c>
      <c r="E8" s="11" t="s">
        <v>43</v>
      </c>
      <c r="F8" s="15">
        <v>2</v>
      </c>
      <c r="G8" s="15"/>
      <c r="H8" s="16"/>
      <c r="I8" s="19">
        <f t="shared" ref="I7:I26" si="0">F8*G8</f>
        <v>0</v>
      </c>
    </row>
    <row r="9" s="1" customFormat="1" ht="143.25" customHeight="1" spans="1:10">
      <c r="A9" s="10">
        <v>3</v>
      </c>
      <c r="B9" s="14" t="s">
        <v>44</v>
      </c>
      <c r="C9" s="14" t="s">
        <v>45</v>
      </c>
      <c r="D9" s="14" t="s">
        <v>46</v>
      </c>
      <c r="E9" s="11" t="s">
        <v>43</v>
      </c>
      <c r="F9" s="15">
        <v>37</v>
      </c>
      <c r="G9" s="15"/>
      <c r="H9" s="16"/>
      <c r="I9" s="19">
        <f t="shared" si="0"/>
        <v>0</v>
      </c>
    </row>
    <row r="10" s="1" customFormat="1" ht="130.5" customHeight="1" spans="1:10">
      <c r="A10" s="10">
        <v>4</v>
      </c>
      <c r="B10" s="14" t="s">
        <v>47</v>
      </c>
      <c r="C10" s="14" t="s">
        <v>48</v>
      </c>
      <c r="D10" s="14" t="s">
        <v>49</v>
      </c>
      <c r="E10" s="11" t="s">
        <v>43</v>
      </c>
      <c r="F10" s="15">
        <v>21</v>
      </c>
      <c r="G10" s="15"/>
      <c r="H10" s="16"/>
      <c r="I10" s="19">
        <f t="shared" si="0"/>
        <v>0</v>
      </c>
    </row>
    <row r="11" s="1" customFormat="1" ht="143.25" customHeight="1" spans="1:10">
      <c r="A11" s="10">
        <v>5</v>
      </c>
      <c r="B11" s="14" t="s">
        <v>50</v>
      </c>
      <c r="C11" s="14" t="s">
        <v>51</v>
      </c>
      <c r="D11" s="14" t="s">
        <v>52</v>
      </c>
      <c r="E11" s="11" t="s">
        <v>43</v>
      </c>
      <c r="F11" s="15">
        <v>26</v>
      </c>
      <c r="G11" s="15"/>
      <c r="H11" s="16"/>
      <c r="I11" s="19">
        <f t="shared" si="0"/>
        <v>0</v>
      </c>
    </row>
    <row r="12" s="1" customFormat="1" ht="143.25" customHeight="1" spans="1:10">
      <c r="A12" s="10">
        <v>6</v>
      </c>
      <c r="B12" s="14" t="s">
        <v>53</v>
      </c>
      <c r="C12" s="14" t="s">
        <v>54</v>
      </c>
      <c r="D12" s="14" t="s">
        <v>55</v>
      </c>
      <c r="E12" s="11" t="s">
        <v>43</v>
      </c>
      <c r="F12" s="15">
        <v>9</v>
      </c>
      <c r="G12" s="15"/>
      <c r="H12" s="16"/>
      <c r="I12" s="19">
        <f t="shared" si="0"/>
        <v>0</v>
      </c>
    </row>
    <row r="13" s="1" customFormat="1" ht="130.5" customHeight="1" spans="1:10">
      <c r="A13" s="10">
        <v>7</v>
      </c>
      <c r="B13" s="14" t="s">
        <v>56</v>
      </c>
      <c r="C13" s="14" t="s">
        <v>57</v>
      </c>
      <c r="D13" s="14" t="s">
        <v>58</v>
      </c>
      <c r="E13" s="11" t="s">
        <v>43</v>
      </c>
      <c r="F13" s="15">
        <v>8</v>
      </c>
      <c r="G13" s="15"/>
      <c r="H13" s="16"/>
      <c r="I13" s="19">
        <f t="shared" si="0"/>
        <v>0</v>
      </c>
    </row>
    <row r="14" s="1" customFormat="1" ht="156" customHeight="1" spans="1:10">
      <c r="A14" s="10">
        <v>8</v>
      </c>
      <c r="B14" s="14" t="s">
        <v>59</v>
      </c>
      <c r="C14" s="14" t="s">
        <v>60</v>
      </c>
      <c r="D14" s="14" t="s">
        <v>61</v>
      </c>
      <c r="E14" s="11" t="s">
        <v>43</v>
      </c>
      <c r="F14" s="15">
        <v>2</v>
      </c>
      <c r="G14" s="15"/>
      <c r="H14" s="16"/>
      <c r="I14" s="19">
        <f t="shared" si="0"/>
        <v>0</v>
      </c>
    </row>
    <row r="15" s="1" customFormat="1" ht="90" customHeight="1" spans="1:10">
      <c r="A15" s="10">
        <v>9</v>
      </c>
      <c r="B15" s="14" t="s">
        <v>62</v>
      </c>
      <c r="C15" s="14" t="s">
        <v>63</v>
      </c>
      <c r="D15" s="14" t="s">
        <v>64</v>
      </c>
      <c r="E15" s="11" t="s">
        <v>65</v>
      </c>
      <c r="F15" s="15">
        <v>613</v>
      </c>
      <c r="G15" s="15"/>
      <c r="H15" s="16"/>
      <c r="I15" s="19">
        <f t="shared" si="0"/>
        <v>0</v>
      </c>
    </row>
    <row r="16" s="1" customFormat="1" ht="104" customHeight="1" spans="1:10">
      <c r="A16" s="10">
        <v>10</v>
      </c>
      <c r="B16" s="14" t="s">
        <v>66</v>
      </c>
      <c r="C16" s="14" t="s">
        <v>67</v>
      </c>
      <c r="D16" s="14" t="s">
        <v>68</v>
      </c>
      <c r="E16" s="11" t="s">
        <v>43</v>
      </c>
      <c r="F16" s="15">
        <v>16</v>
      </c>
      <c r="G16" s="15"/>
      <c r="H16" s="16"/>
      <c r="I16" s="19">
        <f t="shared" si="0"/>
        <v>0</v>
      </c>
    </row>
    <row r="17" s="1" customFormat="1" ht="100" customHeight="1" spans="1:9">
      <c r="A17" s="10">
        <v>11</v>
      </c>
      <c r="B17" s="14" t="s">
        <v>69</v>
      </c>
      <c r="C17" s="14" t="s">
        <v>70</v>
      </c>
      <c r="D17" s="14" t="s">
        <v>68</v>
      </c>
      <c r="E17" s="11" t="s">
        <v>43</v>
      </c>
      <c r="F17" s="15">
        <v>11</v>
      </c>
      <c r="G17" s="15"/>
      <c r="H17" s="16"/>
      <c r="I17" s="19">
        <f t="shared" si="0"/>
        <v>0</v>
      </c>
    </row>
    <row r="18" s="1" customFormat="1" ht="92.25" customHeight="1" spans="1:9">
      <c r="A18" s="10">
        <v>12</v>
      </c>
      <c r="B18" s="14" t="s">
        <v>71</v>
      </c>
      <c r="C18" s="14" t="s">
        <v>72</v>
      </c>
      <c r="D18" s="14" t="s">
        <v>68</v>
      </c>
      <c r="E18" s="11" t="s">
        <v>43</v>
      </c>
      <c r="F18" s="15">
        <v>44</v>
      </c>
      <c r="G18" s="15"/>
      <c r="H18" s="16"/>
      <c r="I18" s="19">
        <f t="shared" si="0"/>
        <v>0</v>
      </c>
    </row>
    <row r="19" s="1" customFormat="1" ht="98" customHeight="1" spans="1:9">
      <c r="A19" s="10">
        <v>13</v>
      </c>
      <c r="B19" s="14" t="s">
        <v>73</v>
      </c>
      <c r="C19" s="14" t="s">
        <v>74</v>
      </c>
      <c r="D19" s="14" t="s">
        <v>68</v>
      </c>
      <c r="E19" s="11" t="s">
        <v>43</v>
      </c>
      <c r="F19" s="15">
        <v>38</v>
      </c>
      <c r="G19" s="15"/>
      <c r="H19" s="16"/>
      <c r="I19" s="19">
        <f t="shared" si="0"/>
        <v>0</v>
      </c>
    </row>
    <row r="20" s="1" customFormat="1" ht="15.75" customHeight="1" spans="1:9">
      <c r="A20" s="10"/>
      <c r="B20" s="14"/>
      <c r="C20" s="14" t="s">
        <v>75</v>
      </c>
      <c r="D20" s="14"/>
      <c r="E20" s="14"/>
      <c r="F20" s="15"/>
      <c r="G20" s="15"/>
      <c r="H20" s="16"/>
      <c r="I20" s="19"/>
    </row>
    <row r="21" s="1" customFormat="1" ht="114" customHeight="1" spans="1:9">
      <c r="A21" s="10">
        <v>14</v>
      </c>
      <c r="B21" s="14" t="s">
        <v>76</v>
      </c>
      <c r="C21" s="14" t="s">
        <v>77</v>
      </c>
      <c r="D21" s="14" t="s">
        <v>78</v>
      </c>
      <c r="E21" s="11" t="s">
        <v>79</v>
      </c>
      <c r="F21" s="15">
        <v>239</v>
      </c>
      <c r="G21" s="15"/>
      <c r="H21" s="16"/>
      <c r="I21" s="19">
        <f t="shared" si="0"/>
        <v>0</v>
      </c>
    </row>
    <row r="22" s="1" customFormat="1" ht="108" customHeight="1" spans="1:9">
      <c r="A22" s="10">
        <v>15</v>
      </c>
      <c r="B22" s="14" t="s">
        <v>80</v>
      </c>
      <c r="C22" s="14" t="s">
        <v>81</v>
      </c>
      <c r="D22" s="14" t="s">
        <v>82</v>
      </c>
      <c r="E22" s="11" t="s">
        <v>79</v>
      </c>
      <c r="F22" s="15">
        <v>432</v>
      </c>
      <c r="G22" s="15"/>
      <c r="H22" s="16"/>
      <c r="I22" s="19">
        <f t="shared" si="0"/>
        <v>0</v>
      </c>
    </row>
    <row r="23" s="1" customFormat="1" ht="120" customHeight="1" spans="1:9">
      <c r="A23" s="10">
        <v>16</v>
      </c>
      <c r="B23" s="14" t="s">
        <v>83</v>
      </c>
      <c r="C23" s="14" t="s">
        <v>84</v>
      </c>
      <c r="D23" s="14" t="s">
        <v>85</v>
      </c>
      <c r="E23" s="11" t="s">
        <v>79</v>
      </c>
      <c r="F23" s="15">
        <v>786</v>
      </c>
      <c r="G23" s="15"/>
      <c r="H23" s="16"/>
      <c r="I23" s="19">
        <f t="shared" si="0"/>
        <v>0</v>
      </c>
    </row>
    <row r="24" s="1" customFormat="1" ht="114" customHeight="1" spans="1:9">
      <c r="A24" s="10">
        <v>17</v>
      </c>
      <c r="B24" s="14" t="s">
        <v>86</v>
      </c>
      <c r="C24" s="14" t="s">
        <v>87</v>
      </c>
      <c r="D24" s="14" t="s">
        <v>88</v>
      </c>
      <c r="E24" s="11" t="s">
        <v>79</v>
      </c>
      <c r="F24" s="15">
        <v>41</v>
      </c>
      <c r="G24" s="15"/>
      <c r="H24" s="16"/>
      <c r="I24" s="19">
        <f t="shared" si="0"/>
        <v>0</v>
      </c>
    </row>
    <row r="25" s="1" customFormat="1" ht="110" customHeight="1" spans="1:9">
      <c r="A25" s="10">
        <v>18</v>
      </c>
      <c r="B25" s="14" t="s">
        <v>89</v>
      </c>
      <c r="C25" s="14" t="s">
        <v>90</v>
      </c>
      <c r="D25" s="14" t="s">
        <v>91</v>
      </c>
      <c r="E25" s="11" t="s">
        <v>79</v>
      </c>
      <c r="F25" s="15">
        <v>121</v>
      </c>
      <c r="G25" s="15"/>
      <c r="H25" s="16"/>
      <c r="I25" s="19">
        <f t="shared" si="0"/>
        <v>0</v>
      </c>
    </row>
    <row r="26" s="1" customFormat="1" ht="59" customHeight="1" spans="1:9">
      <c r="A26" s="10">
        <v>19</v>
      </c>
      <c r="B26" s="14" t="s">
        <v>92</v>
      </c>
      <c r="C26" s="14" t="s">
        <v>93</v>
      </c>
      <c r="D26" s="14" t="s">
        <v>94</v>
      </c>
      <c r="E26" s="11" t="s">
        <v>79</v>
      </c>
      <c r="F26" s="15">
        <v>2911</v>
      </c>
      <c r="G26" s="15"/>
      <c r="H26" s="16"/>
      <c r="I26" s="19">
        <f t="shared" si="0"/>
        <v>0</v>
      </c>
    </row>
    <row r="27" s="1" customFormat="1" ht="31" customHeight="1" spans="1:9">
      <c r="A27" s="20" t="s">
        <v>95</v>
      </c>
      <c r="B27" s="20"/>
      <c r="C27" s="20"/>
      <c r="D27" s="20"/>
      <c r="E27" s="20"/>
      <c r="F27" s="20"/>
      <c r="G27" s="21"/>
      <c r="H27" s="22"/>
      <c r="I27" s="23">
        <f>SUM(I6:I26)</f>
        <v>0</v>
      </c>
    </row>
    <row r="28" s="1" customFormat="1" ht="31" customHeight="1" spans="1:9">
      <c r="A28" s="24" t="s">
        <v>96</v>
      </c>
      <c r="B28" s="24"/>
      <c r="C28" s="24"/>
      <c r="D28" s="24"/>
      <c r="E28" s="24"/>
      <c r="F28" s="24"/>
      <c r="G28" s="25"/>
      <c r="H28" s="26" t="s">
        <v>97</v>
      </c>
      <c r="I28" s="23">
        <v>0</v>
      </c>
    </row>
    <row r="29" s="1" customFormat="1" ht="24" customHeight="1" spans="1:9">
      <c r="A29" s="24" t="s">
        <v>98</v>
      </c>
      <c r="B29" s="24"/>
      <c r="C29" s="24"/>
      <c r="D29" s="24"/>
      <c r="E29" s="24"/>
      <c r="F29" s="24"/>
      <c r="G29" s="25"/>
      <c r="H29" s="27"/>
      <c r="I29" s="28">
        <f>I27+I28</f>
        <v>0</v>
      </c>
    </row>
  </sheetData>
  <mergeCells count="14">
    <mergeCell ref="A1:I1"/>
    <mergeCell ref="A2:D2"/>
    <mergeCell ref="E2:F2"/>
    <mergeCell ref="G2:I2"/>
    <mergeCell ref="G3:I3"/>
    <mergeCell ref="A27:G27"/>
    <mergeCell ref="A28:G28"/>
    <mergeCell ref="A29:G29"/>
    <mergeCell ref="A3:A4"/>
    <mergeCell ref="B3:B4"/>
    <mergeCell ref="C3:C4"/>
    <mergeCell ref="D3:D4"/>
    <mergeCell ref="E3:E4"/>
    <mergeCell ref="F3:F4"/>
  </mergeCells>
  <pageMargins left="0.75" right="0.75" top="1" bottom="1" header="0.5" footer="0.5"/>
  <pageSetup paperSize="9" scale="5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绿化工程清单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fan</cp:lastModifiedBy>
  <dcterms:created xsi:type="dcterms:W3CDTF">2025-04-16T20:24:00Z</dcterms:created>
  <dcterms:modified xsi:type="dcterms:W3CDTF">2026-06-14T06:21:04Z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EA235EE6BCF749049837E5E0727AFB10_13</vt:lpwstr>
  </property>
  <property fmtid="{D5CDD505-2E9C-101B-9397-08002B2CF9AE}" pid="4" name="CalculationRule">
    <vt:i4>0</vt:i4>
  </property>
</Properties>
</file>