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firstSheet="3" activeTab="3"/>
  </bookViews>
  <sheets>
    <sheet name="封-2 采购控制价封面" sheetId="10" r:id="rId1"/>
    <sheet name="汇总表" sheetId="4" r:id="rId2"/>
    <sheet name="报价汇总表 " sheetId="8" r:id="rId3"/>
    <sheet name="报价表 (6)0525" sheetId="9" r:id="rId4"/>
  </sheets>
  <externalReferences>
    <externalReference r:id="rId5"/>
    <externalReference r:id="rId6"/>
  </externalReferences>
  <definedNames>
    <definedName name="_xlnm._FilterDatabase" localSheetId="3" hidden="1">'报价表 (6)0525'!$A$3:$G$379</definedName>
    <definedName name="_xlnm.Print_Area" localSheetId="1">汇总表!$A$1:$G$5</definedName>
    <definedName name="高">MIN(长高宽)</definedName>
    <definedName name="宽">SMALL(长高宽,2)</definedName>
    <definedName name="长">MAX(长高宽)</definedName>
    <definedName name="长高宽">MID(SUBSTITUTE(#REF!,"*",REPT(" ",50)),{1,51,101},50)+0</definedName>
    <definedName name="curr">[1]Cover!$G$3</definedName>
    <definedName name="mq">'[2]P&amp;L-Act-Bgt -FY0304'!$C$5</definedName>
    <definedName name="_xlnm.Print_Area" localSheetId="2">'报价汇总表 '!$A$1:$D$8</definedName>
    <definedName name="_xlnm.Print_Area" localSheetId="3">'报价表 (6)0525'!$A$1:$G$379</definedName>
    <definedName name="高" localSheetId="3">MIN(长高宽)</definedName>
    <definedName name="宽" localSheetId="3">SMALL(长高宽,2)</definedName>
    <definedName name="长" localSheetId="3">MAX(长高宽)</definedName>
    <definedName name="高" localSheetId="0">MIN(长高宽)</definedName>
    <definedName name="宽" localSheetId="0">SMALL(长高宽,2)</definedName>
    <definedName name="长" localSheetId="0">MAX(长高宽)</definedName>
    <definedName name="长高宽" localSheetId="0">MID(SUBSTITUTE(#REF!,"*",REPT(" ",50)),{1,51,101},50)+0</definedName>
    <definedName name="_xlnm.Print_Titles" localSheetId="3">'报价表 (6)0525'!$3:$3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<sst xmlns="http://schemas.openxmlformats.org/spreadsheetml/2006/main" count="795" uniqueCount="411">
  <si>
    <t>松山湖机器人智创城施工项目-配电箱采购工程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</si>
  <si>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</si>
  <si>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</si>
  <si>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</si>
  <si>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</si>
  <si>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</si>
  <si>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</si>
  <si>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</si>
  <si>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松山湖机器人智创城施工项目-配电箱采购工程
限价费用汇总表</t>
  </si>
  <si>
    <t>序号</t>
  </si>
  <si>
    <t>费用名称</t>
  </si>
  <si>
    <t>控制价（元）</t>
  </si>
  <si>
    <t>采购限价
（元）</t>
  </si>
  <si>
    <t>投标人报价
不含税
（元）</t>
  </si>
  <si>
    <t>投标人报价
含税
（元）</t>
  </si>
  <si>
    <t>备注</t>
  </si>
  <si>
    <t>工程费用</t>
  </si>
  <si>
    <t>汇总报价（含税    %）</t>
  </si>
  <si>
    <t>小写：</t>
  </si>
  <si>
    <t>大写：</t>
  </si>
  <si>
    <t>配电箱采购工程报价汇总表</t>
  </si>
  <si>
    <t>项目名称：松山湖机器人智创城施工项目-配电箱采购工程</t>
  </si>
  <si>
    <t>项目名称</t>
  </si>
  <si>
    <t>金额（元）</t>
  </si>
  <si>
    <t>配电箱采购工程</t>
  </si>
  <si>
    <t>不含税合计</t>
  </si>
  <si>
    <r>
      <rPr>
        <sz val="11"/>
        <color rgb="FF000000"/>
        <rFont val="宋体"/>
        <charset val="204"/>
      </rPr>
      <t>税金（</t>
    </r>
    <r>
      <rPr>
        <u/>
        <sz val="11"/>
        <color rgb="FF000000"/>
        <rFont val="宋体"/>
        <charset val="204"/>
      </rPr>
      <t xml:space="preserve"> 13 </t>
    </r>
    <r>
      <rPr>
        <sz val="11"/>
        <color rgb="FF000000"/>
        <rFont val="宋体"/>
        <charset val="204"/>
      </rPr>
      <t>%）</t>
    </r>
  </si>
  <si>
    <t>含税合计</t>
  </si>
  <si>
    <t>配电箱采购报价单</t>
  </si>
  <si>
    <t>名称</t>
  </si>
  <si>
    <t>单位</t>
  </si>
  <si>
    <t>数量</t>
  </si>
  <si>
    <t>不含税单价
(元)</t>
  </si>
  <si>
    <t>不含税合价
（元)</t>
  </si>
  <si>
    <t>1号楼</t>
  </si>
  <si>
    <t>排烟风机配电箱2 1-WAPEpy2</t>
  </si>
  <si>
    <t>台</t>
  </si>
  <si>
    <t>消防电梯配电箱2 1-WAPEdt2</t>
  </si>
  <si>
    <t>补风风机配电箱2 1-WAPEbf2</t>
  </si>
  <si>
    <t>加压风机配电箱3 1-WAPEjy3</t>
  </si>
  <si>
    <t>1号厂房消防总配电箱5 1-ZAPE5</t>
  </si>
  <si>
    <t>1号厂房消防总配电箱6 1-ZAPE6</t>
  </si>
  <si>
    <t>排烟风机配电箱3 1-WAPEpy3</t>
  </si>
  <si>
    <t>消防电梯配电箱3 1-WAPEdt3</t>
  </si>
  <si>
    <t>补风风机配电箱3 1-WAPEbf3</t>
  </si>
  <si>
    <t>加压风机配电箱4 1-WAPEjy4</t>
  </si>
  <si>
    <t>加压风机配电箱6 1-WAPEjy6</t>
  </si>
  <si>
    <t>1号厂房消防总配电箱7 1-ZAPE7</t>
  </si>
  <si>
    <t>1号厂房消防总配电箱8 1-ZAPE8</t>
  </si>
  <si>
    <t>排烟风机配电箱4 1-WAPEpy4</t>
  </si>
  <si>
    <t>补风风机配电箱4 1-WAPEbf4</t>
  </si>
  <si>
    <t>加压风机配电箱7 1-WAPEjy7</t>
  </si>
  <si>
    <t>消防电梯配电箱4 1-WAPEdt4</t>
  </si>
  <si>
    <t>加压风机配电箱5 1-WAPEjy5</t>
  </si>
  <si>
    <t>1号厂房消防总配电箱9 1-ZAPE9</t>
  </si>
  <si>
    <t>1号厂房消防总配电箱10 1-ZAPE10</t>
  </si>
  <si>
    <t>消防电梯配电箱5 1-WAPEdt5</t>
  </si>
  <si>
    <t>补风风机配电箱5 1-WAPEbf5</t>
  </si>
  <si>
    <t>排烟风机配电箱5 1-WAPEpy5</t>
  </si>
  <si>
    <t>加压风机配电箱8 1-WAPEjy8</t>
  </si>
  <si>
    <t>加压风机配电箱9 1-WAPEjy9</t>
  </si>
  <si>
    <t>补风风机配电箱6 1-WAPEbf6</t>
  </si>
  <si>
    <t>排烟风机配电箱6 1-WAPEpy6</t>
  </si>
  <si>
    <t>消防电梯配电箱6 1-WAPEdt6</t>
  </si>
  <si>
    <t>货梯配电箱8 1-WAPht8</t>
  </si>
  <si>
    <t>货梯配电箱1 1-WAPht1</t>
  </si>
  <si>
    <t>货梯配电箱2 1-WAPht2</t>
  </si>
  <si>
    <t>货梯配电箱3 1-WAPht3</t>
  </si>
  <si>
    <t>货梯配电箱4 1-WAPht4</t>
  </si>
  <si>
    <t>货梯配电箱5 1-WAPht5</t>
  </si>
  <si>
    <t>货梯配电箱6 1-WAPht6</t>
  </si>
  <si>
    <t>货梯配电箱7 1-WAPht7</t>
  </si>
  <si>
    <t>重要负荷总配电箱1 1-ZAP1</t>
  </si>
  <si>
    <t>重要负荷总配电箱2 1-ZAP2</t>
  </si>
  <si>
    <t>厂房屋顶5G基站配电箱 1-WAP5G</t>
  </si>
  <si>
    <t>客梯配电箱1 1-WAPkt1</t>
  </si>
  <si>
    <t>客梯配电箱2 1-WAPkt2</t>
  </si>
  <si>
    <t>客梯配电箱3 1-WAPkt3</t>
  </si>
  <si>
    <t>中控室配电箱 1-1APZKS</t>
  </si>
  <si>
    <t>公共照明配电箱1 1-2ALgg1</t>
  </si>
  <si>
    <t>公共照明配电箱2 1-2ALgg2</t>
  </si>
  <si>
    <t>公共照明配电箱3 1-2ALgg3</t>
  </si>
  <si>
    <t>厂房夹层空调机房配电箱1 1-JAPkt1</t>
  </si>
  <si>
    <t>厂房夹层空调总配电箱 1-JAPkt</t>
  </si>
  <si>
    <t>厂房夹层空调机房配电箱2 1-JAPkt2</t>
  </si>
  <si>
    <t>厂房3层空调总配电箱 1-3APkt</t>
  </si>
  <si>
    <t>铜排升出柜体100mm</t>
  </si>
  <si>
    <t>厂房三层空调配电箱1 1-3APkt1</t>
  </si>
  <si>
    <t>厂房三层空调配电箱2 1-3APkt2</t>
  </si>
  <si>
    <t>厂房三层空调配电箱3 1-3APkt3</t>
  </si>
  <si>
    <t>厂房三层空调配电箱4 1-3APkt4</t>
  </si>
  <si>
    <t>厂房三层空调配电箱5 1-3APkt5</t>
  </si>
  <si>
    <t>厂房空调机房配电箱1 1-4APkt1</t>
  </si>
  <si>
    <t>厂房空调总配电箱 1-4APkt0</t>
  </si>
  <si>
    <t>厂房四层空调配电箱 1-4APkt</t>
  </si>
  <si>
    <t>厂房五~七层空调配电箱 1-5~7APkt</t>
  </si>
  <si>
    <t>防火分区1-5照明配电箱 1-1AL5</t>
  </si>
  <si>
    <t>防火分区1-5照明配电箱1 1-1AL51</t>
  </si>
  <si>
    <t>防火分区1-5照明配电箱2 1-1AL52</t>
  </si>
  <si>
    <t>防火分区1-5照明配电箱3 1-1AL53</t>
  </si>
  <si>
    <t>1号厂房照明总配电箱1 1-ZAL1</t>
  </si>
  <si>
    <t>防火分区J-1配电总箱 1-JAL1</t>
  </si>
  <si>
    <t>防火分区1-1配电总箱 1-1AL1</t>
  </si>
  <si>
    <t>防火分区1-1照明配电箱1 1-1AL11</t>
  </si>
  <si>
    <t>防火分区1-1照明配电箱2 1-1AL12</t>
  </si>
  <si>
    <t>防火分区1-1照明配电箱4 1-1AL14</t>
  </si>
  <si>
    <t>防火分区1-1照明配电箱3 1-1AL13</t>
  </si>
  <si>
    <t>防火分区J-1照明配电箱1 1-JAL11</t>
  </si>
  <si>
    <t>防火分区J-1照明配电箱2 1-JAL12</t>
  </si>
  <si>
    <t>防火分区J-1照明配电箱3 1-JAL13</t>
  </si>
  <si>
    <t>防火分区J-1照明配电箱4 1-JAL14</t>
  </si>
  <si>
    <t>防火分区J-1照明配电箱5 1-JAL15</t>
  </si>
  <si>
    <t>防火分区J-1照明配电箱6 1-JAL16</t>
  </si>
  <si>
    <t>防火分区1-4配电总箱 1-1AL4</t>
  </si>
  <si>
    <t>防火分区1-2配电总箱 1-1AL2</t>
  </si>
  <si>
    <t>防火分区1-2配电总箱 1-1AL3</t>
  </si>
  <si>
    <t>防火分区J-2配电总箱 1-JAL2</t>
  </si>
  <si>
    <t>防火分区J-2照明配电箱2 1-JAL22</t>
  </si>
  <si>
    <t>防火分区2-1配电总箱 1-2AL1</t>
  </si>
  <si>
    <t>防火分区2-2配电总箱 1-2AL2</t>
  </si>
  <si>
    <t>防火分区2-3配电总箱 1-2AL3</t>
  </si>
  <si>
    <t>防火分区3-1配电总箱 1-3AL1</t>
  </si>
  <si>
    <t>防火分区3-2配电总箱 1-3AL2</t>
  </si>
  <si>
    <t>防火分区3-1照明配电箱1 1-3AL11</t>
  </si>
  <si>
    <t>防火分区3-1照明配电箱2 1-3AL12</t>
  </si>
  <si>
    <t>防火分区3-2照明配电箱1 1-3AL21</t>
  </si>
  <si>
    <t>防火分区3-3配电总箱 1-3AL3</t>
  </si>
  <si>
    <t>防火分区3-3照明配电箱1 1-3AL31</t>
  </si>
  <si>
    <t>防火分区3-3照明配电箱2 1-3AL32</t>
  </si>
  <si>
    <t>1号厂房照明总配电箱2 1-ZAL2</t>
  </si>
  <si>
    <t>1号厂房照明总配电箱3 1-ZAL3</t>
  </si>
  <si>
    <t>泛光照明配电箱 1-WAPfg</t>
  </si>
  <si>
    <t>含智能控制模块</t>
  </si>
  <si>
    <t>防火分区4-1配电总箱 1-4AL1</t>
  </si>
  <si>
    <t>防火分区4-1照明配电箱1 1-4AL11</t>
  </si>
  <si>
    <t>防火分区4-1照明配电箱2 1-4AL12</t>
  </si>
  <si>
    <t>防火分区4-2配电总箱 1-4AL2</t>
  </si>
  <si>
    <t>防火分区4-2照明配电箱1 1-4AL21</t>
  </si>
  <si>
    <t>防火分区4-2照明配电箱2 1-4AL22</t>
  </si>
  <si>
    <t>防火分区4-3配电总箱 1-4AL3</t>
  </si>
  <si>
    <t>防火分区4-5配电总箱 1-4AL5</t>
  </si>
  <si>
    <t>防火分区4-4配电总箱 1-4AL4</t>
  </si>
  <si>
    <t>防火分区4-6配电总箱 1-4AL6</t>
  </si>
  <si>
    <t>防火分区5-1配电总箱 1-5AL1</t>
  </si>
  <si>
    <t>防火分区5-1照明配电箱1 1-5AL11</t>
  </si>
  <si>
    <t>防火分区5-1照明配电箱2 1-5AL12</t>
  </si>
  <si>
    <t>防火分区5-2配电总箱 1-5AL2</t>
  </si>
  <si>
    <t>防火分区5-2照明配电箱1 1-5AL21</t>
  </si>
  <si>
    <t>防火分区5-2照明配电箱2 1-5AL22</t>
  </si>
  <si>
    <t>防火分区5-3配电总箱 1-5AL3</t>
  </si>
  <si>
    <t>防火分区5-4配电总箱 1-5AL4</t>
  </si>
  <si>
    <t>防火分区5-5配电总箱 1-5AL5</t>
  </si>
  <si>
    <t>防火分区5-6配电总箱 1-5AL6</t>
  </si>
  <si>
    <t>防火分区6-1配电总箱 1-6AL1</t>
  </si>
  <si>
    <t>防火分区6-1照明配电箱1 1-6AL11</t>
  </si>
  <si>
    <t>防火分区6-1照明配电箱2 1-6AL12</t>
  </si>
  <si>
    <t>防火分区6-2配电总箱 1-6AL2</t>
  </si>
  <si>
    <t>防火分区6-2照明配电箱1 1-6AL21</t>
  </si>
  <si>
    <t>防火分区6-2照明配电箱2 1-6AL22</t>
  </si>
  <si>
    <t>防火分区6-3配电总箱 1-6AL3</t>
  </si>
  <si>
    <t>防火分区6-4配电总箱 1-6AL4</t>
  </si>
  <si>
    <t>防火分区6-5配电总箱 1-6AL5</t>
  </si>
  <si>
    <t>防火分区6-6配电总箱 1-6AL6</t>
  </si>
  <si>
    <t>防火分区7-1配电总箱 1-7AL1</t>
  </si>
  <si>
    <t>防火分区7-2配电总箱 1-7AL2</t>
  </si>
  <si>
    <t>防火分区7-1照明配电箱1 1-7AL11</t>
  </si>
  <si>
    <t>防火分区7-1照明配电箱2 1-7AL12</t>
  </si>
  <si>
    <t>防火分区7-2照明配电箱1 1-7AL21</t>
  </si>
  <si>
    <t>防火分区7-2照明配电箱2 1-7AL22</t>
  </si>
  <si>
    <t>防火分区7-3配电总箱 1-7AL3</t>
  </si>
  <si>
    <t>防火分区7-4配电总箱 1-7AL4</t>
  </si>
  <si>
    <t>防火分区7-6配电总箱 1-7AL6</t>
  </si>
  <si>
    <t>防火分区7-5配电总箱 1-7AL5</t>
  </si>
  <si>
    <t>1T机房配电箱 1-4APIT</t>
  </si>
  <si>
    <t>首层真空泵房配电箱 1-1APfZK</t>
  </si>
  <si>
    <t>风机配电箱 1-WAPfj8</t>
  </si>
  <si>
    <t>屋顶废排风机配电箱 1-WAPfpfj</t>
  </si>
  <si>
    <t>风机配电箱 1-WAPfj1</t>
  </si>
  <si>
    <t>风机配电箱 1-WAPfj2</t>
  </si>
  <si>
    <t>风机配电箱 1-WAPfj3</t>
  </si>
  <si>
    <t>风机配电箱 1-WAPfj4</t>
  </si>
  <si>
    <t>风机配电箱 1-WAPfj5~7</t>
  </si>
  <si>
    <t>屋顶空气源热泵配电箱1 1-WAPrb1</t>
  </si>
  <si>
    <t>屋顶空气源热泵配电箱2 1-WAPrb2</t>
  </si>
  <si>
    <t>屋顶空气源热泵配电箱3 1-WAPrb3</t>
  </si>
  <si>
    <t>屋顶冷却机房配电箱 1-WAPlq</t>
  </si>
  <si>
    <t xml:space="preserve">铜排升出柜100MM  </t>
  </si>
  <si>
    <t>屋顶注塑机冷却水泵配电箱 1-WAPzsj</t>
  </si>
  <si>
    <t>屋顶工艺冷却塔风机配电箱 1-WAPlqfj</t>
  </si>
  <si>
    <t>余压回收加压泵 1-WAPjyb</t>
  </si>
  <si>
    <t>变频泵配电箱 1-WAPbpb</t>
  </si>
  <si>
    <t>空压机房配电箱 1-WAPky</t>
  </si>
  <si>
    <t>空压冷却塔 1-WAkylqt</t>
  </si>
  <si>
    <t>氮气配电箱 1-WAPDQ</t>
  </si>
  <si>
    <t>首层注塑车间总配电箱1 1-1APzscj1</t>
  </si>
  <si>
    <t>首层注塑车间总配电箱2 1-1APzscj2</t>
  </si>
  <si>
    <t>首层注塑车间总配电箱3 1-1APzscj3</t>
  </si>
  <si>
    <t>首层注塑车间总配电箱4 1-1APzscj4</t>
  </si>
  <si>
    <t>二层仓库总配电箱1 1-2AP1</t>
  </si>
  <si>
    <t>二层仓库总配电箱2 1-2AP2</t>
  </si>
  <si>
    <t>三层车间总配电箱1 1-3AP1</t>
  </si>
  <si>
    <t>三层车间总配电箱2 1-3AP2</t>
  </si>
  <si>
    <t>工艺配电箱 1-3AP11~16</t>
  </si>
  <si>
    <t>工艺配电箱 1-3AP21~28</t>
  </si>
  <si>
    <t>三层车间总配电箱3 1-3AP3</t>
  </si>
  <si>
    <t>四层车间总配电箱 1-4AP</t>
  </si>
  <si>
    <t>试产线工艺配电箱 1-4AP1</t>
  </si>
  <si>
    <t>翻新线工艺配电箱 1-4AP2</t>
  </si>
  <si>
    <t>倍数链工艺配电箱 1-4AP3/6</t>
  </si>
  <si>
    <t>测试线工艺配电箱 1-4AP4/7</t>
  </si>
  <si>
    <t>测试线工艺配电箱 1-4AP5/8</t>
  </si>
  <si>
    <t>五层车间总配电箱 1-5AP</t>
  </si>
  <si>
    <t>试产线工艺配电箱 1-5AP1</t>
  </si>
  <si>
    <t>翻新线工艺配电箱 1-5AP2</t>
  </si>
  <si>
    <t>倍数链工艺配电箱 1-5AP3/6</t>
  </si>
  <si>
    <t>测试线工艺配电箱 1-5AP4/7</t>
  </si>
  <si>
    <t>包装线工艺配电箱 1-5AP5/8</t>
  </si>
  <si>
    <t>六层车间总配电箱 1-6AP</t>
  </si>
  <si>
    <t>试产线工艺配电箱 1-6AP1</t>
  </si>
  <si>
    <t>翻新线工艺配电箱 1-6AP2</t>
  </si>
  <si>
    <t>倍数链工艺配电箱 1-6AP3/6</t>
  </si>
  <si>
    <t>测试线工艺配电箱 1-6AP4/7</t>
  </si>
  <si>
    <t>包装线工艺配电箱 1-6AP5/8</t>
  </si>
  <si>
    <t>七层车间总配电箱 1-7AP</t>
  </si>
  <si>
    <t>试产线工艺配电箱 1-7AP1</t>
  </si>
  <si>
    <t>翻新线工艺配电箱 1-7AP2</t>
  </si>
  <si>
    <t>倍数链工艺配电箱 1-7AP3/6</t>
  </si>
  <si>
    <t>测试线工艺配电箱 1-7AP4/7</t>
  </si>
  <si>
    <t>包装线工艺配电箱 1-7AP5/8</t>
  </si>
  <si>
    <t>防火分区J-2照明配电箱1 1-JAL21</t>
  </si>
  <si>
    <t>防火分区3-1照明配电箱2 1-3AL22</t>
  </si>
  <si>
    <t>1号厂房消防总配电箱1 1-ZAPE1</t>
  </si>
  <si>
    <t>1号厂房消防总配电箱1 1-ZAPE2</t>
  </si>
  <si>
    <t>1-1防火分区消防配电箱 1-1APE1</t>
  </si>
  <si>
    <t>消防排水泵配电箱 1-1APEpsb1</t>
  </si>
  <si>
    <t>消防排水泵配电箱 1-1APEpsb2</t>
  </si>
  <si>
    <t>1-2防火分区消防配电箱 1-1APE2</t>
  </si>
  <si>
    <t>1-3防火分区消防配电箱  1-1APE3</t>
  </si>
  <si>
    <t>消防排水泵配电箱 1-3APEpsb1</t>
  </si>
  <si>
    <t>消防排水泵配电箱 1-3APEpsb2</t>
  </si>
  <si>
    <t>1-4防火分区消防配电箱  1-1APE4</t>
  </si>
  <si>
    <t>消防排水泵配电箱 1-4APEpsb1</t>
  </si>
  <si>
    <t>消防排水泵配电箱 1-4APEpsb2</t>
  </si>
  <si>
    <t>消防排水泵配电箱 1-4APEpsb3</t>
  </si>
  <si>
    <t>1-5防火分区消防配电箱  1-1APE5</t>
  </si>
  <si>
    <t>J-1防火分区消防配电箱 1-JAPE1</t>
  </si>
  <si>
    <t>J-2防火分区消防配电箱 1-JAPE2</t>
  </si>
  <si>
    <t>2-1防火分区消防配电箱 1-2APE1</t>
  </si>
  <si>
    <t>2-2防火分区消防配电箱 1-2APE2</t>
  </si>
  <si>
    <t>2-3防火分区消防配电箱 1-2APE3</t>
  </si>
  <si>
    <t>3-1防火分区消防配电箱 1-3APE1</t>
  </si>
  <si>
    <t>3-2防火分区消防配电箱 1-3APE2</t>
  </si>
  <si>
    <t>3-3防火分区消防配电箱 1-3APE3</t>
  </si>
  <si>
    <t>4-1防火分区消防配电箱 1-4APE1</t>
  </si>
  <si>
    <t>4-2防火分区消防配电箱 1-4APE2</t>
  </si>
  <si>
    <t>4-3防火分区消防配电箱 1-4APE3</t>
  </si>
  <si>
    <t>4-4防火分区消防配电箱 1-4APE4</t>
  </si>
  <si>
    <t>4-5防火分区消防配电箱 1-4APE5</t>
  </si>
  <si>
    <t>4-6防火分区消防配电箱 1-4APE6</t>
  </si>
  <si>
    <t>5-1防火分区消防配电箱 1-5APE1</t>
  </si>
  <si>
    <t>5-2防火分区消防配电箱 1-5APE2</t>
  </si>
  <si>
    <t>5-3防火分区消防配电箱 1-5APE3</t>
  </si>
  <si>
    <t>5-4防火分区消防配电箱 1-5APE4</t>
  </si>
  <si>
    <t>5-5防火分区消防配电箱 1-5APE5</t>
  </si>
  <si>
    <t>5-6防火分区消防配电箱 1-5APE6</t>
  </si>
  <si>
    <t>6-1防火分区消防配电箱 1-6APE1</t>
  </si>
  <si>
    <t>6-2防火分区消防配电箱 1-6APE2</t>
  </si>
  <si>
    <t>6-3防火分区消防配电箱 1-6APE3</t>
  </si>
  <si>
    <t>6-4防火分区消防配电箱 1-6APE4</t>
  </si>
  <si>
    <t>6-5防火分区消防配电箱 1-6APE5</t>
  </si>
  <si>
    <t>6-6防火分区消防配电箱 1-6APE6</t>
  </si>
  <si>
    <t>7-1防火分区消防配电箱 1-7APE1</t>
  </si>
  <si>
    <t>7-2防火分区消防配电箱 1-7APE2</t>
  </si>
  <si>
    <t>7-3防火分区消防配电箱 1-7APE3</t>
  </si>
  <si>
    <t>7-4防火分区消防配电箱 1-7APE4</t>
  </si>
  <si>
    <t>7-5防火分区消防配电箱 1-7APE5</t>
  </si>
  <si>
    <t>7-6防火分区消防配电箱 1-7APE6</t>
  </si>
  <si>
    <t>厂房开闭所配电箱1-APEkbs</t>
  </si>
  <si>
    <t>风机配电箱 APpf1</t>
  </si>
  <si>
    <t>1号厂房消防总配电箱3 1-ZAPE3</t>
  </si>
  <si>
    <t>1号厂房消防总配电箱4 1-ZAPE4</t>
  </si>
  <si>
    <t>排烟风机配电箱1 1-WAPEpy1</t>
  </si>
  <si>
    <t>消防电梯配电箱1 1-WAPEdt1</t>
  </si>
  <si>
    <t>补风风机配电箱1 1-WAPEbf1</t>
  </si>
  <si>
    <t>加压风机配电箱1 1-WAPEjy1</t>
  </si>
  <si>
    <t>加压风机配电箱2 1-WAPEjy2</t>
  </si>
  <si>
    <t>2号楼</t>
  </si>
  <si>
    <t>厨房风柜控制箱1、2 2-1APcffg1、2</t>
  </si>
  <si>
    <t>厨房新风机控制箱1、2 2-1APcfxfj1、2</t>
  </si>
  <si>
    <t>洗碗间风柜控制箱 2-1APxwjfg</t>
  </si>
  <si>
    <t>消防负荷总配电箱1 2-1APE1</t>
  </si>
  <si>
    <t>2层照明配电箱 2-2AW</t>
  </si>
  <si>
    <t>3~10层照明配电箱 2-3~10AW</t>
  </si>
  <si>
    <t>11层照明配电箱 2-11AW</t>
  </si>
  <si>
    <t>12层照明配电箱 2-12AW</t>
  </si>
  <si>
    <t>13层照明配电箱 2-13AW</t>
  </si>
  <si>
    <t>六人宿舍照明配电箱 ALss1</t>
  </si>
  <si>
    <t>无障碍宿舍照明配电箱 ALwza</t>
  </si>
  <si>
    <t>洗衣房配电箱 ALxyf</t>
  </si>
  <si>
    <t>四人宿舍照明配电箱 ALss2</t>
  </si>
  <si>
    <t>消防负荷总配电箱2 2-1APE2</t>
  </si>
  <si>
    <t>双人宿舍照明配电箱 ALss3</t>
  </si>
  <si>
    <t>单人宿舍照明配电箱 ALss4</t>
  </si>
  <si>
    <t>管理用房照明配电箱 ALgl</t>
  </si>
  <si>
    <t>活动室1照明配电箱 ALhds1</t>
  </si>
  <si>
    <t>活动室2照明配电箱 ALhds2</t>
  </si>
  <si>
    <t>非消防负荷总配电箱1 2-1AP1</t>
  </si>
  <si>
    <t>非消防负荷总配电箱2 2-1AP2</t>
  </si>
  <si>
    <t>电梯配电箱1 2-WAPdt1</t>
  </si>
  <si>
    <t>电梯配电箱2 2-WAPdt2</t>
  </si>
  <si>
    <t>二层公共照明配电箱 2-2ALgg</t>
  </si>
  <si>
    <t>一至十三层应急照明箱 2-1~13ALE</t>
  </si>
  <si>
    <t>事故风机配电箱 2-1APcffj</t>
  </si>
  <si>
    <t>六层公共照明配电箱 2-6ALgg</t>
  </si>
  <si>
    <t>十层公共照明配电箱 2-10ALgg</t>
  </si>
  <si>
    <t>垃圾收集站配电箱 2-1APlj</t>
  </si>
  <si>
    <t>首层空调配电箱 2-1APkt</t>
  </si>
  <si>
    <t>首层餐厅照明配电箱 2-1ALct</t>
  </si>
  <si>
    <t>餐厅排风风机配电箱 2-1ALct-pf</t>
  </si>
  <si>
    <t>首层排烟机房配电箱 2-1APEpy</t>
  </si>
  <si>
    <t>屋面层热水泵电源箱 2-WAPrsb</t>
  </si>
  <si>
    <t>屋面层一体化热水设备控制箱 2-WAPrsb1</t>
  </si>
  <si>
    <t>厨房配电箱1 2-1APcf1</t>
  </si>
  <si>
    <t>厨房配电箱2 2-1APcf2</t>
  </si>
  <si>
    <t>垃圾站风机配电箱 2-1APlj-pf</t>
  </si>
  <si>
    <t>消防电梯配电箱1、2 2-WAPEdt1、2</t>
  </si>
  <si>
    <t>稳压泵控制箱 2-WAPEwy</t>
  </si>
  <si>
    <t>活动室4  2-1APhd4</t>
  </si>
  <si>
    <t>活动室5  2-1APhd5</t>
  </si>
  <si>
    <t>活动室6  2-1APhd6</t>
  </si>
  <si>
    <t>3号楼</t>
  </si>
  <si>
    <t>3号废弃仓库总配电箱 3-AP（配电箱防护等级IP65 WF1,防爆等级EXdⅡBT4Gb，不锈钢材质）</t>
  </si>
  <si>
    <t>4号楼</t>
  </si>
  <si>
    <t>4号工具间总配电箱 4-AP</t>
  </si>
  <si>
    <t>4号工具间分配电箱4-2AP</t>
  </si>
  <si>
    <t>5号楼</t>
  </si>
  <si>
    <t>5-APExk
消防控制室双电源箱</t>
  </si>
  <si>
    <t>5-APab
安保机房双电源箱</t>
  </si>
  <si>
    <t>6号楼</t>
  </si>
  <si>
    <t>变配电房1排风风机配电箱 6-APEbdf1-pf</t>
  </si>
  <si>
    <t>防火分区1消防配电总箱 6-APE-1</t>
  </si>
  <si>
    <t>防火分区2消防配电总箱 6-APE-2</t>
  </si>
  <si>
    <t>防火分区3消防配电总箱 6-APE-3</t>
  </si>
  <si>
    <t>防火分区4消防配电总箱 6-APE-4</t>
  </si>
  <si>
    <t>防火分区1潜污泵配电总箱 6-APE1qwb</t>
  </si>
  <si>
    <t>防火分区2潜污泵配电总箱 6-APE2qwb</t>
  </si>
  <si>
    <t>防火分区3潜污泵配电总箱 6-APE3qwb</t>
  </si>
  <si>
    <t>防火分区4潜污泵配电总箱 6-APE4qwb</t>
  </si>
  <si>
    <t>潜污泵配电箱1 6-APEqwb1</t>
  </si>
  <si>
    <t>潜污泵配电箱2 6-APEqwb2</t>
  </si>
  <si>
    <t>潜污泵配电箱3 6-APEqwb3</t>
  </si>
  <si>
    <t>防火分区1排烟机房配电箱 6-APE1py</t>
  </si>
  <si>
    <t>防火分区2排烟机房配电箱1 6-APE2py1</t>
  </si>
  <si>
    <t>防火分区2排烟机房配电箱2 6-APE2py2</t>
  </si>
  <si>
    <t>防火分区2排烟机房配电箱3 6-APE2py3</t>
  </si>
  <si>
    <t>防火分区3加压送风机房配电箱 6-APE3jy</t>
  </si>
  <si>
    <t>防火分区4加压送风机房配电箱 6-APE4jy</t>
  </si>
  <si>
    <t>防火分区1应急照明配电箱 6-ALE1</t>
  </si>
  <si>
    <t>防火分区2应急照明配电箱 6-ALE2</t>
  </si>
  <si>
    <t>防火分区3应急照明配电箱 6-ALE3</t>
  </si>
  <si>
    <t>防火分区4应急照明配电箱 6-ALE4</t>
  </si>
  <si>
    <t>照明总配电箱 6-AL</t>
  </si>
  <si>
    <t>防火分区1照明配电箱 6-AL1</t>
  </si>
  <si>
    <t>防火分区1照明配电箱 6-AL2</t>
  </si>
  <si>
    <t>冷却塔补水泵配电箱 6-APlqsb</t>
  </si>
  <si>
    <t>双电源自切柜 6-APExf</t>
  </si>
  <si>
    <t>消火栓泵控制柜 6-APExfb</t>
  </si>
  <si>
    <t>喷淋泵控制柜 6-APEplb</t>
  </si>
  <si>
    <t>消防水泵房排风风机配电箱 6-APExf-pf</t>
  </si>
  <si>
    <t>生活水泵房配电箱 6-APsh</t>
  </si>
  <si>
    <t>生活水泵房排风风机配电箱 6-APsh-pf</t>
  </si>
  <si>
    <t>消防总配电柜3 6-APE3</t>
  </si>
  <si>
    <t>消防总配电柜4 6-APE4</t>
  </si>
  <si>
    <t>防火分区6排烟机房配电箱 6-APE6py</t>
  </si>
  <si>
    <t>防火分区6加压送风机房配电箱 6-APE6jy</t>
  </si>
  <si>
    <t>防火分区6应急照明配电箱 6-ALE6</t>
  </si>
  <si>
    <t>防火分区5应急照明配电箱 6-ALE5</t>
  </si>
  <si>
    <t>变配电房2配电箱 6-APEbdf2</t>
  </si>
  <si>
    <t>变配电房2排风风机配电箱 6-APEbdf2-pf</t>
  </si>
  <si>
    <t>发电机房排风风机配电箱 6-APfdjf-pf</t>
  </si>
  <si>
    <t>进线间排风风机配电箱 6-APEjxj-pf</t>
  </si>
  <si>
    <t>防火分区6潜污泵配电箱 6-APE6qwb</t>
  </si>
  <si>
    <t>变配电房3配电箱 6-APEbdf3</t>
  </si>
  <si>
    <t>变配电房3排风风机配电箱 6-APEbdf3-pf</t>
  </si>
  <si>
    <t>通信接入机房配电箱 6-APtx</t>
  </si>
  <si>
    <t>通信机房排风风机配电箱6- APtx-pf</t>
  </si>
  <si>
    <t>空调设备房配电箱 6-AP5kt</t>
  </si>
  <si>
    <t>空调设备房排风风机配电箱1 6-APkt-pf1</t>
  </si>
  <si>
    <t>空调设备房排风风机配电箱2 6-APkt-pf2</t>
  </si>
  <si>
    <t>电控室排风风机配电箱 6-APdk-pf</t>
  </si>
  <si>
    <t>防火分区5潜污泵配电箱 6-AP5qwb</t>
  </si>
  <si>
    <t>防火分区5照明配电箱 6-AL5</t>
  </si>
  <si>
    <t>风管机配电箱6-APEbdf1-fg</t>
  </si>
  <si>
    <t>风管机配电箱6-APEbdf2-fg，6-APEbdf3-fg</t>
  </si>
  <si>
    <t>消防总配电柜1 6-APE1</t>
  </si>
  <si>
    <t>消防总配电柜2 6-APE2</t>
  </si>
  <si>
    <t>变配电房1配电箱 6-APEbdf1</t>
  </si>
  <si>
    <t>室外电气</t>
  </si>
  <si>
    <t>配电箱1AP1-（不锈钢材质）</t>
  </si>
  <si>
    <t>T接箱</t>
  </si>
  <si>
    <t>T接箱（4x25+1x16）</t>
  </si>
  <si>
    <t>T接箱（5x4）</t>
  </si>
  <si>
    <t>T接箱（4X50+1X25）</t>
  </si>
  <si>
    <t>T接箱（5x6）</t>
  </si>
  <si>
    <t>T接箱（4X240+1X120）</t>
  </si>
  <si>
    <t>T接箱（4X120+1X70）</t>
  </si>
  <si>
    <t>T接箱（4X95+1X50）</t>
  </si>
  <si>
    <t xml:space="preserve">  不含税合计：</t>
  </si>
  <si>
    <t xml:space="preserve">  税金：</t>
  </si>
  <si>
    <t xml:space="preserve"> 含税合计：</t>
  </si>
  <si>
    <t>备注：
1、本合同为固定单价合同，固定单价包含配电箱的制造、包装、运输、卸货至甲方指定位置、调试、检验和验收配合，以及市场价格变动和国家政策调整风险费。符合国家、行业的相关质量验收标准，满足设计图纸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</si>
</sst>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47">
    <font>
      <sz val="11"/>
      <color rgb="FF000000"/>
      <name val="Arial"/>
      <charset val="204"/>
    </font>
    <font>
      <sz val="11"/>
      <name val="Arial"/>
      <charset val="204"/>
    </font>
    <font>
      <b/>
      <sz val="14"/>
      <name val="宋体"/>
      <charset val="204"/>
    </font>
    <font>
      <b/>
      <sz val="14"/>
      <name val="Arial"/>
      <charset val="204"/>
    </font>
    <font>
      <sz val="14"/>
      <name val="Arial"/>
      <charset val="204"/>
    </font>
    <font>
      <sz val="10"/>
      <name val="宋体"/>
      <charset val="204"/>
    </font>
    <font>
      <sz val="10"/>
      <name val="Arial"/>
      <charset val="20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0"/>
      <scheme val="minor"/>
    </font>
    <font>
      <u/>
      <sz val="10"/>
      <name val="宋体"/>
      <charset val="134"/>
      <scheme val="minor"/>
    </font>
    <font>
      <sz val="10"/>
      <color rgb="FF000000"/>
      <name val="Times New Roman"/>
      <charset val="204"/>
    </font>
    <font>
      <b/>
      <sz val="18"/>
      <color rgb="FF000000"/>
      <name val="宋体"/>
      <charset val="204"/>
    </font>
    <font>
      <sz val="10"/>
      <color rgb="FF000000"/>
      <name val="宋体"/>
      <charset val="204"/>
    </font>
    <font>
      <sz val="11"/>
      <color rgb="FF000000"/>
      <name val="宋体"/>
      <charset val="20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3" borderId="13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6" applyNumberFormat="0" applyAlignment="0" applyProtection="0">
      <alignment vertical="center"/>
    </xf>
    <xf numFmtId="0" fontId="36" fillId="5" borderId="17" applyNumberFormat="0" applyAlignment="0" applyProtection="0">
      <alignment vertical="center"/>
    </xf>
    <xf numFmtId="0" fontId="37" fillId="5" borderId="16" applyNumberFormat="0" applyAlignment="0" applyProtection="0">
      <alignment vertical="center"/>
    </xf>
    <xf numFmtId="0" fontId="38" fillId="6" borderId="18" applyNumberFormat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2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87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textRotation="255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 wrapText="1" shrinkToFit="1"/>
    </xf>
    <xf numFmtId="0" fontId="7" fillId="0" borderId="1" xfId="51" applyNumberFormat="1" applyFont="1" applyFill="1" applyBorder="1" applyAlignment="1" applyProtection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0" fontId="7" fillId="0" borderId="1" xfId="49" applyFont="1" applyFill="1" applyBorder="1" applyAlignment="1">
      <alignment vertical="center" wrapText="1"/>
    </xf>
    <xf numFmtId="0" fontId="8" fillId="0" borderId="1" xfId="50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4" fontId="7" fillId="0" borderId="1" xfId="49" applyNumberFormat="1" applyFont="1" applyFill="1" applyBorder="1" applyAlignment="1">
      <alignment horizontal="center" vertical="center"/>
    </xf>
    <xf numFmtId="4" fontId="7" fillId="0" borderId="1" xfId="49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9" fontId="10" fillId="0" borderId="1" xfId="3" applyNumberFormat="1" applyFont="1" applyFill="1" applyBorder="1" applyAlignment="1">
      <alignment horizontal="center" vertical="center" wrapText="1"/>
    </xf>
    <xf numFmtId="176" fontId="7" fillId="0" borderId="1" xfId="3" applyNumberFormat="1" applyFont="1" applyFill="1" applyBorder="1" applyAlignment="1">
      <alignment horizontal="center" vertical="center" wrapText="1"/>
    </xf>
    <xf numFmtId="176" fontId="7" fillId="0" borderId="1" xfId="3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76" fontId="14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top"/>
    </xf>
    <xf numFmtId="0" fontId="14" fillId="0" borderId="2" xfId="0" applyFont="1" applyFill="1" applyBorder="1" applyAlignment="1">
      <alignment horizontal="center" vertical="center"/>
    </xf>
    <xf numFmtId="9" fontId="11" fillId="0" borderId="1" xfId="3" applyFont="1" applyFill="1" applyBorder="1" applyAlignment="1" applyProtection="1">
      <alignment horizontal="center" vertical="center"/>
    </xf>
    <xf numFmtId="9" fontId="11" fillId="0" borderId="0" xfId="0" applyNumberFormat="1" applyFont="1" applyFill="1" applyBorder="1" applyAlignment="1">
      <alignment horizontal="center" vertical="top"/>
    </xf>
    <xf numFmtId="10" fontId="11" fillId="0" borderId="0" xfId="3" applyNumberFormat="1" applyFont="1" applyFill="1" applyBorder="1" applyAlignment="1" applyProtection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77" fontId="17" fillId="0" borderId="0" xfId="0" applyNumberFormat="1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78" fontId="16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vertical="center"/>
    </xf>
    <xf numFmtId="178" fontId="16" fillId="0" borderId="2" xfId="0" applyNumberFormat="1" applyFont="1" applyFill="1" applyBorder="1" applyAlignment="1">
      <alignment horizontal="center" vertical="center"/>
    </xf>
    <xf numFmtId="178" fontId="16" fillId="0" borderId="6" xfId="0" applyNumberFormat="1" applyFont="1" applyFill="1" applyBorder="1" applyAlignment="1">
      <alignment horizontal="center" vertical="center"/>
    </xf>
    <xf numFmtId="178" fontId="16" fillId="0" borderId="7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79" fontId="15" fillId="0" borderId="2" xfId="0" applyNumberFormat="1" applyFont="1" applyFill="1" applyBorder="1" applyAlignment="1">
      <alignment horizontal="center" vertical="center"/>
    </xf>
    <xf numFmtId="179" fontId="15" fillId="0" borderId="6" xfId="0" applyNumberFormat="1" applyFont="1" applyFill="1" applyBorder="1" applyAlignment="1">
      <alignment horizontal="center" vertical="center"/>
    </xf>
    <xf numFmtId="179" fontId="15" fillId="0" borderId="7" xfId="0" applyNumberFormat="1" applyFont="1" applyFill="1" applyBorder="1" applyAlignment="1">
      <alignment horizontal="center" vertical="center"/>
    </xf>
    <xf numFmtId="0" fontId="20" fillId="0" borderId="0" xfId="49" applyFont="1" applyFill="1" applyAlignment="1"/>
    <xf numFmtId="0" fontId="19" fillId="2" borderId="0" xfId="49" applyFont="1" applyFill="1" applyAlignment="1">
      <alignment horizontal="left" vertical="center" wrapText="1"/>
    </xf>
    <xf numFmtId="0" fontId="21" fillId="2" borderId="11" xfId="49" applyFont="1" applyFill="1" applyBorder="1" applyAlignment="1">
      <alignment horizontal="center" wrapText="1"/>
    </xf>
    <xf numFmtId="0" fontId="21" fillId="2" borderId="0" xfId="49" applyFont="1" applyFill="1" applyAlignment="1">
      <alignment horizontal="left" wrapText="1"/>
    </xf>
    <xf numFmtId="0" fontId="22" fillId="2" borderId="0" xfId="49" applyFont="1" applyFill="1" applyAlignment="1">
      <alignment horizontal="center" wrapText="1"/>
    </xf>
    <xf numFmtId="0" fontId="22" fillId="2" borderId="0" xfId="49" applyFont="1" applyFill="1" applyAlignment="1">
      <alignment wrapText="1"/>
    </xf>
    <xf numFmtId="0" fontId="23" fillId="2" borderId="0" xfId="49" applyFont="1" applyFill="1" applyAlignment="1">
      <alignment horizontal="center" wrapText="1"/>
    </xf>
    <xf numFmtId="0" fontId="24" fillId="2" borderId="11" xfId="49" applyFont="1" applyFill="1" applyBorder="1" applyAlignment="1">
      <alignment horizontal="center" wrapText="1"/>
    </xf>
    <xf numFmtId="0" fontId="23" fillId="2" borderId="0" xfId="49" applyFont="1" applyFill="1" applyAlignment="1">
      <alignment horizontal="right" wrapText="1"/>
    </xf>
    <xf numFmtId="0" fontId="25" fillId="2" borderId="12" xfId="49" applyFont="1" applyFill="1" applyBorder="1" applyAlignment="1">
      <alignment horizontal="center" vertical="top" wrapText="1"/>
    </xf>
    <xf numFmtId="0" fontId="16" fillId="2" borderId="0" xfId="49" applyFont="1" applyFill="1" applyAlignment="1">
      <alignment horizontal="left" wrapText="1"/>
    </xf>
    <xf numFmtId="0" fontId="24" fillId="2" borderId="11" xfId="49" applyFont="1" applyFill="1" applyBorder="1" applyAlignment="1">
      <alignment wrapText="1"/>
    </xf>
    <xf numFmtId="0" fontId="24" fillId="2" borderId="0" xfId="49" applyFont="1" applyFill="1" applyBorder="1" applyAlignment="1">
      <alignment horizontal="left" wrapText="1"/>
    </xf>
    <xf numFmtId="0" fontId="25" fillId="2" borderId="0" xfId="49" applyFont="1" applyFill="1" applyBorder="1" applyAlignment="1">
      <alignment horizontal="center" vertical="top" wrapText="1"/>
    </xf>
    <xf numFmtId="0" fontId="19" fillId="2" borderId="0" xfId="49" applyFont="1" applyFill="1" applyAlignment="1">
      <alignment horizontal="center" vertical="center" wrapText="1"/>
    </xf>
    <xf numFmtId="0" fontId="16" fillId="2" borderId="0" xfId="49" applyFont="1" applyFill="1" applyAlignment="1">
      <alignment vertical="center" wrapText="1"/>
    </xf>
    <xf numFmtId="0" fontId="23" fillId="2" borderId="0" xfId="49" applyFont="1" applyFill="1" applyAlignment="1">
      <alignment horizontal="left" wrapText="1"/>
    </xf>
    <xf numFmtId="0" fontId="19" fillId="2" borderId="0" xfId="49" applyFont="1" applyFill="1" applyAlignment="1">
      <alignment horizontal="right" vertical="top" wrapText="1"/>
    </xf>
    <xf numFmtId="0" fontId="19" fillId="2" borderId="0" xfId="49" applyFont="1" applyFill="1" applyAlignment="1">
      <alignment horizontal="right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总表1_1" xfId="50"/>
    <cellStyle name="常规_weebs" xfId="51"/>
    <cellStyle name="常规_明细表1_1" xfId="52"/>
    <cellStyle name="常规_明细表1_1 2" xfId="53"/>
    <cellStyle name="常规_明细表1_1 2 2" xfId="54"/>
    <cellStyle name="常规_明细表1 2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1150620</xdr:colOff>
      <xdr:row>4</xdr:row>
      <xdr:rowOff>360680</xdr:rowOff>
    </xdr:from>
    <xdr:to>
      <xdr:col>3</xdr:col>
      <xdr:colOff>1082040</xdr:colOff>
      <xdr:row>4</xdr:row>
      <xdr:rowOff>750570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51405" y="4519930"/>
          <a:ext cx="1231900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22860</xdr:colOff>
      <xdr:row>6</xdr:row>
      <xdr:rowOff>113030</xdr:rowOff>
    </xdr:from>
    <xdr:to>
      <xdr:col>3</xdr:col>
      <xdr:colOff>1303655</xdr:colOff>
      <xdr:row>6</xdr:row>
      <xdr:rowOff>721995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524125" y="5491480"/>
          <a:ext cx="1280795" cy="6089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zpp\SZMQ%2004%20GMM%20Au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nocpchome\vault_4\&#26366;&#29747;\hyperion04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- GMM -"/>
      <sheetName val="DB_GMM_PL"/>
      <sheetName val="DB_GMM_BS"/>
      <sheetName val="CF DWF"/>
      <sheetName val="BS DWF"/>
      <sheetName val="- QSBM -"/>
      <sheetName val="IMD"/>
      <sheetName val="FMD"/>
      <sheetName val="RB_KPI"/>
      <sheetName val="P&amp;L (Qtr)"/>
      <sheetName val="P&amp;L"/>
      <sheetName val="BS"/>
      <sheetName val="Bcap"/>
      <sheetName val="Back Office Cost"/>
      <sheetName val="SOP 1"/>
      <sheetName val="SOP 2 &amp; SOP 3 "/>
      <sheetName val="RB_KRA"/>
      <sheetName val="KRAs"/>
      <sheetName val="RB_BIP"/>
      <sheetName val="&lt;M1&gt;"/>
      <sheetName val="RB_IMD"/>
      <sheetName val="RB_FMD"/>
      <sheetName val="RB_PL1"/>
      <sheetName val="RB_PL2"/>
      <sheetName val="RB_BS"/>
      <sheetName val="RB_Bcap"/>
      <sheetName val="RB_FUR"/>
      <sheetName val="RB_Capex"/>
      <sheetName val="RB_CFlow"/>
      <sheetName val="5-Yr Trend"/>
      <sheetName val="Koh"/>
      <sheetName val="Debtors"/>
      <sheetName val="RD"/>
      <sheetName val="Capable"/>
      <sheetName val="Production"/>
      <sheetName val="ISO9000"/>
      <sheetName val="&lt;M2&gt;"/>
      <sheetName val="DB_p&amp;l"/>
      <sheetName val="DB_BS"/>
      <sheetName val="DB_CF"/>
      <sheetName val="DB_Aging"/>
      <sheetName val="DB_BCAP"/>
      <sheetName val="DB_Fur"/>
      <sheetName val="Bank Fac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1999"/>
      <sheetName val="P&amp;L-Act-Bgt -FY0304"/>
      <sheetName val="P&amp;L-Bgt-FY0304"/>
      <sheetName val="P&amp;L-FY0203"/>
      <sheetName val="SOP1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_L_Act_Bgt _FY03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M9" sqref="M9"/>
    </sheetView>
  </sheetViews>
  <sheetFormatPr defaultColWidth="7.09166666666667" defaultRowHeight="11.25" outlineLevelCol="6"/>
  <cols>
    <col min="1" max="1" width="13.7833333333333" style="68" customWidth="1"/>
    <col min="2" max="2" width="1.975" style="68" customWidth="1"/>
    <col min="3" max="3" width="17.0666666666667" style="68" customWidth="1"/>
    <col min="4" max="4" width="19.575" style="68" customWidth="1"/>
    <col min="5" max="5" width="33.725" style="68" customWidth="1"/>
    <col min="6" max="6" width="2.1" style="68" customWidth="1"/>
    <col min="7" max="7" width="9.00833333333333" style="68" customWidth="1"/>
    <col min="8" max="16384" width="7.09166666666667" style="68"/>
  </cols>
  <sheetData>
    <row r="1" ht="127.5" customHeight="1" spans="1:7">
      <c r="A1" s="69"/>
      <c r="B1" s="69"/>
      <c r="C1" s="70" t="s">
        <v>0</v>
      </c>
      <c r="D1" s="70"/>
      <c r="E1" s="70"/>
      <c r="F1" s="70"/>
      <c r="G1" s="71"/>
    </row>
    <row r="2" ht="60" customHeight="1" spans="1:7">
      <c r="A2" s="72" t="s">
        <v>1</v>
      </c>
      <c r="B2" s="72"/>
      <c r="C2" s="72"/>
      <c r="D2" s="72"/>
      <c r="E2" s="72"/>
      <c r="F2" s="72"/>
      <c r="G2" s="72"/>
    </row>
    <row r="3" ht="75" customHeight="1" spans="1:7">
      <c r="A3" s="73"/>
      <c r="B3" s="74" t="s">
        <v>2</v>
      </c>
      <c r="C3" s="74"/>
      <c r="D3" s="75" t="s">
        <v>3</v>
      </c>
      <c r="E3" s="75"/>
      <c r="F3" s="73"/>
      <c r="G3" s="73"/>
    </row>
    <row r="4" ht="65" customHeight="1" spans="1:7">
      <c r="A4" s="73"/>
      <c r="B4" s="76"/>
      <c r="C4" s="76"/>
      <c r="D4" s="77"/>
      <c r="E4" s="77"/>
      <c r="F4" s="73"/>
      <c r="G4" s="73"/>
    </row>
    <row r="5" ht="60" customHeight="1" spans="1:7">
      <c r="A5" s="78"/>
      <c r="B5" s="74" t="s">
        <v>4</v>
      </c>
      <c r="C5" s="74"/>
      <c r="D5" s="79"/>
      <c r="E5" s="80" t="s">
        <v>5</v>
      </c>
      <c r="F5" s="78"/>
      <c r="G5" s="78"/>
    </row>
    <row r="6" ht="36" customHeight="1" spans="1:7">
      <c r="A6" s="78"/>
      <c r="B6" s="76"/>
      <c r="C6" s="76"/>
      <c r="D6" s="77"/>
      <c r="E6" s="81"/>
      <c r="F6" s="78"/>
      <c r="G6" s="78"/>
    </row>
    <row r="7" ht="60.75" customHeight="1" spans="1:7">
      <c r="A7" s="78"/>
      <c r="B7" s="74" t="s">
        <v>6</v>
      </c>
      <c r="C7" s="74"/>
      <c r="D7" s="79"/>
      <c r="E7" s="80" t="s">
        <v>7</v>
      </c>
      <c r="F7" s="78"/>
      <c r="G7" s="78"/>
    </row>
    <row r="8" ht="36" customHeight="1" spans="1:7">
      <c r="A8" s="78"/>
      <c r="B8" s="82"/>
      <c r="C8" s="82"/>
      <c r="D8" s="77"/>
      <c r="E8" s="81"/>
      <c r="F8" s="82"/>
      <c r="G8" s="82"/>
    </row>
    <row r="9" ht="69.75" customHeight="1" spans="1:7">
      <c r="A9" s="78"/>
      <c r="B9" s="83"/>
      <c r="C9" s="83"/>
      <c r="D9" s="74"/>
      <c r="E9" s="74"/>
      <c r="F9" s="78"/>
      <c r="G9" s="78"/>
    </row>
    <row r="10" ht="18" customHeight="1" spans="1:7">
      <c r="A10" s="78"/>
      <c r="B10" s="83"/>
      <c r="C10" s="83"/>
      <c r="D10" s="84"/>
      <c r="E10" s="84"/>
      <c r="F10" s="85"/>
      <c r="G10" s="85"/>
    </row>
    <row r="11" ht="18" customHeight="1" spans="1:7">
      <c r="A11" s="69"/>
      <c r="B11" s="69"/>
      <c r="C11" s="82"/>
      <c r="D11" s="82"/>
      <c r="E11" s="82"/>
      <c r="F11" s="82"/>
      <c r="G11" s="86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scale="8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showZeros="0" view="pageBreakPreview" zoomScaleNormal="100" workbookViewId="0">
      <selection activeCell="D3" sqref="D3"/>
    </sheetView>
  </sheetViews>
  <sheetFormatPr defaultColWidth="9.33333333333333" defaultRowHeight="14.25" outlineLevelRow="4" outlineLevelCol="6"/>
  <cols>
    <col min="1" max="1" width="7.125" style="44" customWidth="1"/>
    <col min="2" max="2" width="19.8416666666667" style="44" customWidth="1"/>
    <col min="3" max="3" width="29.5583333333333" style="44" customWidth="1"/>
    <col min="4" max="4" width="20.1" style="44" customWidth="1"/>
    <col min="5" max="6" width="24.6333333333333" style="44" customWidth="1"/>
    <col min="7" max="7" width="21.525" style="44" customWidth="1"/>
    <col min="8" max="16384" width="9.33333333333333" style="44"/>
  </cols>
  <sheetData>
    <row r="1" s="44" customFormat="1" ht="54" customHeight="1" spans="1:7">
      <c r="A1" s="45" t="s">
        <v>8</v>
      </c>
      <c r="B1" s="46"/>
      <c r="C1" s="46"/>
      <c r="D1" s="47"/>
      <c r="E1" s="46"/>
      <c r="F1" s="46"/>
      <c r="G1" s="46"/>
    </row>
    <row r="2" s="44" customFormat="1" ht="52" customHeight="1" spans="1:7">
      <c r="A2" s="48" t="s">
        <v>9</v>
      </c>
      <c r="B2" s="48" t="s">
        <v>10</v>
      </c>
      <c r="C2" s="48" t="s">
        <v>11</v>
      </c>
      <c r="D2" s="49" t="s">
        <v>12</v>
      </c>
      <c r="E2" s="50" t="s">
        <v>13</v>
      </c>
      <c r="F2" s="50" t="s">
        <v>14</v>
      </c>
      <c r="G2" s="48" t="s">
        <v>15</v>
      </c>
    </row>
    <row r="3" s="44" customFormat="1" ht="52" customHeight="1" spans="1:7">
      <c r="A3" s="51">
        <v>1</v>
      </c>
      <c r="B3" s="52" t="s">
        <v>16</v>
      </c>
      <c r="C3" s="53">
        <f>'报价汇总表 '!C8</f>
        <v>2933340.3094</v>
      </c>
      <c r="D3" s="53">
        <f>C3</f>
        <v>2933340.3094</v>
      </c>
      <c r="E3" s="53"/>
      <c r="F3" s="53"/>
      <c r="G3" s="54"/>
    </row>
    <row r="4" s="44" customFormat="1" ht="52" customHeight="1" spans="1:7">
      <c r="A4" s="55" t="s">
        <v>17</v>
      </c>
      <c r="B4" s="56"/>
      <c r="C4" s="57"/>
      <c r="D4" s="58" t="s">
        <v>18</v>
      </c>
      <c r="E4" s="59">
        <f>F3</f>
        <v>0</v>
      </c>
      <c r="F4" s="60"/>
      <c r="G4" s="61"/>
    </row>
    <row r="5" s="44" customFormat="1" ht="52" customHeight="1" spans="1:7">
      <c r="A5" s="62"/>
      <c r="B5" s="63"/>
      <c r="C5" s="64"/>
      <c r="D5" s="58" t="s">
        <v>19</v>
      </c>
      <c r="E5" s="65"/>
      <c r="F5" s="66"/>
      <c r="G5" s="67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3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showZeros="0" view="pageBreakPreview" zoomScale="160" zoomScaleNormal="100" workbookViewId="0">
      <selection activeCell="C26" sqref="C26"/>
    </sheetView>
  </sheetViews>
  <sheetFormatPr defaultColWidth="7" defaultRowHeight="12.75" outlineLevelRow="7"/>
  <cols>
    <col min="1" max="1" width="7" style="30"/>
    <col min="2" max="3" width="22.8083333333333" style="30" customWidth="1"/>
    <col min="4" max="4" width="15.4583333333333" style="30" customWidth="1"/>
    <col min="5" max="5" width="17.9416666666667" style="30" customWidth="1"/>
    <col min="6" max="6" width="14.375" style="30" customWidth="1"/>
    <col min="7" max="7" width="13" style="30" customWidth="1"/>
    <col min="8" max="8" width="12.375" style="30" customWidth="1"/>
    <col min="9" max="9" width="14.125" style="30" customWidth="1"/>
    <col min="10" max="16384" width="7" style="30"/>
  </cols>
  <sheetData>
    <row r="1" s="30" customFormat="1" ht="33" customHeight="1" spans="1:9">
      <c r="A1" s="31" t="s">
        <v>20</v>
      </c>
      <c r="B1" s="31"/>
      <c r="C1" s="31"/>
      <c r="D1" s="31"/>
    </row>
    <row r="2" s="30" customFormat="1" ht="21" customHeight="1" spans="1:9">
      <c r="A2" s="32" t="s">
        <v>21</v>
      </c>
      <c r="B2" s="32"/>
      <c r="C2" s="32"/>
    </row>
    <row r="3" s="30" customFormat="1" ht="42" customHeight="1" spans="1:9">
      <c r="A3" s="33" t="s">
        <v>9</v>
      </c>
      <c r="B3" s="33" t="s">
        <v>22</v>
      </c>
      <c r="C3" s="33" t="s">
        <v>23</v>
      </c>
      <c r="D3" s="33" t="s">
        <v>15</v>
      </c>
      <c r="E3" s="34"/>
      <c r="F3" s="34"/>
      <c r="G3" s="34"/>
      <c r="H3" s="35"/>
      <c r="I3" s="35"/>
    </row>
    <row r="4" s="30" customFormat="1" ht="42" customHeight="1" spans="1:9">
      <c r="A4" s="36">
        <v>1</v>
      </c>
      <c r="B4" s="37" t="s">
        <v>24</v>
      </c>
      <c r="C4" s="38">
        <f>'报价表 (6)0525'!F376</f>
        <v>2595876.38</v>
      </c>
      <c r="D4" s="39"/>
      <c r="E4" s="35"/>
    </row>
    <row r="5" s="30" customFormat="1" ht="42" customHeight="1" spans="1:9">
      <c r="A5" s="36">
        <v>2</v>
      </c>
      <c r="B5" s="37"/>
      <c r="C5" s="38"/>
      <c r="D5" s="39"/>
      <c r="E5" s="35"/>
    </row>
    <row r="6" s="30" customFormat="1" ht="42" customHeight="1" spans="1:9">
      <c r="A6" s="36">
        <v>3</v>
      </c>
      <c r="B6" s="40" t="s">
        <v>25</v>
      </c>
      <c r="C6" s="38">
        <f>SUM(C4:C5)</f>
        <v>2595876.38</v>
      </c>
      <c r="D6" s="41"/>
      <c r="E6" s="35"/>
      <c r="G6" s="42"/>
    </row>
    <row r="7" s="30" customFormat="1" ht="42" customHeight="1" spans="1:9">
      <c r="A7" s="36">
        <v>4</v>
      </c>
      <c r="B7" s="40" t="s">
        <v>26</v>
      </c>
      <c r="C7" s="38">
        <f>C6*0.13</f>
        <v>337463.9294</v>
      </c>
      <c r="D7" s="39"/>
      <c r="E7" s="35"/>
    </row>
    <row r="8" s="30" customFormat="1" ht="42" customHeight="1" spans="1:9">
      <c r="A8" s="36">
        <v>5</v>
      </c>
      <c r="B8" s="40" t="s">
        <v>27</v>
      </c>
      <c r="C8" s="38">
        <f>SUM(C6:C7)</f>
        <v>2933340.3094</v>
      </c>
      <c r="D8" s="39"/>
      <c r="E8" s="35"/>
      <c r="F8" s="43"/>
    </row>
  </sheetData>
  <mergeCells count="2">
    <mergeCell ref="A1:D1"/>
    <mergeCell ref="A2:C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9"/>
  <sheetViews>
    <sheetView showZeros="0" tabSelected="1" view="pageBreakPreview" zoomScale="130" zoomScaleNormal="100" workbookViewId="0">
      <pane ySplit="3" topLeftCell="A368" activePane="bottomLeft" state="frozen"/>
      <selection/>
      <selection pane="bottomLeft" activeCell="J375" sqref="J375"/>
    </sheetView>
  </sheetViews>
  <sheetFormatPr defaultColWidth="10.2833333333333" defaultRowHeight="14.25" outlineLevelCol="6"/>
  <cols>
    <col min="1" max="1" width="5.25" style="1" customWidth="1"/>
    <col min="2" max="2" width="22.8833333333333" style="1" customWidth="1"/>
    <col min="3" max="3" width="7.79166666666667" style="1" customWidth="1"/>
    <col min="4" max="4" width="9.625" style="2" customWidth="1"/>
    <col min="5" max="5" width="14" style="2" customWidth="1"/>
    <col min="6" max="6" width="14.25" style="2" customWidth="1"/>
    <col min="7" max="7" width="14.25" style="1" customWidth="1"/>
    <col min="8" max="16384" width="10.2833333333333" style="1"/>
  </cols>
  <sheetData>
    <row r="1" ht="31" customHeight="1" spans="1:7">
      <c r="A1" s="3" t="s">
        <v>28</v>
      </c>
      <c r="B1" s="4"/>
      <c r="C1" s="4"/>
      <c r="D1" s="5"/>
      <c r="E1" s="5"/>
      <c r="F1" s="5"/>
      <c r="G1" s="4"/>
    </row>
    <row r="2" ht="27" customHeight="1" spans="1:7">
      <c r="A2" s="6" t="s">
        <v>21</v>
      </c>
      <c r="B2" s="7"/>
      <c r="C2" s="7"/>
      <c r="D2" s="8"/>
      <c r="E2" s="8"/>
      <c r="F2" s="8"/>
      <c r="G2" s="7"/>
    </row>
    <row r="3" ht="29" customHeight="1" spans="1:7">
      <c r="A3" s="9" t="s">
        <v>9</v>
      </c>
      <c r="B3" s="9" t="s">
        <v>29</v>
      </c>
      <c r="C3" s="9" t="s">
        <v>30</v>
      </c>
      <c r="D3" s="9" t="s">
        <v>31</v>
      </c>
      <c r="E3" s="9" t="s">
        <v>32</v>
      </c>
      <c r="F3" s="9" t="s">
        <v>33</v>
      </c>
      <c r="G3" s="9" t="s">
        <v>15</v>
      </c>
    </row>
    <row r="4" ht="30" customHeight="1" spans="1:7">
      <c r="A4" s="9"/>
      <c r="B4" s="10" t="s">
        <v>34</v>
      </c>
      <c r="C4" s="11"/>
      <c r="D4" s="9"/>
      <c r="E4" s="9"/>
      <c r="F4" s="9"/>
      <c r="G4" s="9"/>
    </row>
    <row r="5" ht="34" customHeight="1" spans="1:7">
      <c r="A5" s="12">
        <v>1</v>
      </c>
      <c r="B5" s="13" t="s">
        <v>35</v>
      </c>
      <c r="C5" s="14" t="s">
        <v>36</v>
      </c>
      <c r="D5" s="14">
        <v>1</v>
      </c>
      <c r="E5" s="15">
        <v>9786.37</v>
      </c>
      <c r="F5" s="16">
        <f t="shared" ref="F5:F68" si="0">D5*E5</f>
        <v>9786.37</v>
      </c>
      <c r="G5" s="17"/>
    </row>
    <row r="6" ht="34" customHeight="1" spans="1:7">
      <c r="A6" s="12">
        <v>2</v>
      </c>
      <c r="B6" s="13" t="s">
        <v>37</v>
      </c>
      <c r="C6" s="14" t="s">
        <v>36</v>
      </c>
      <c r="D6" s="14">
        <v>1</v>
      </c>
      <c r="E6" s="15">
        <v>4464.82</v>
      </c>
      <c r="F6" s="16">
        <f t="shared" si="0"/>
        <v>4464.82</v>
      </c>
      <c r="G6" s="17"/>
    </row>
    <row r="7" ht="34" customHeight="1" spans="1:7">
      <c r="A7" s="12">
        <v>3</v>
      </c>
      <c r="B7" s="13" t="s">
        <v>38</v>
      </c>
      <c r="C7" s="14" t="s">
        <v>36</v>
      </c>
      <c r="D7" s="14">
        <v>1</v>
      </c>
      <c r="E7" s="15">
        <v>5534.34</v>
      </c>
      <c r="F7" s="16">
        <f t="shared" si="0"/>
        <v>5534.34</v>
      </c>
      <c r="G7" s="17"/>
    </row>
    <row r="8" ht="34" customHeight="1" spans="1:7">
      <c r="A8" s="12">
        <v>4</v>
      </c>
      <c r="B8" s="13" t="s">
        <v>39</v>
      </c>
      <c r="C8" s="14" t="s">
        <v>36</v>
      </c>
      <c r="D8" s="14">
        <v>1</v>
      </c>
      <c r="E8" s="15">
        <v>4746.37</v>
      </c>
      <c r="F8" s="16">
        <f t="shared" si="0"/>
        <v>4746.37</v>
      </c>
      <c r="G8" s="17"/>
    </row>
    <row r="9" ht="34" customHeight="1" spans="1:7">
      <c r="A9" s="12">
        <v>5</v>
      </c>
      <c r="B9" s="13" t="s">
        <v>40</v>
      </c>
      <c r="C9" s="14" t="s">
        <v>36</v>
      </c>
      <c r="D9" s="14">
        <v>1</v>
      </c>
      <c r="E9" s="15">
        <v>6910.49</v>
      </c>
      <c r="F9" s="16">
        <f t="shared" si="0"/>
        <v>6910.49</v>
      </c>
      <c r="G9" s="17"/>
    </row>
    <row r="10" ht="34" customHeight="1" spans="1:7">
      <c r="A10" s="12">
        <v>6</v>
      </c>
      <c r="B10" s="13" t="s">
        <v>41</v>
      </c>
      <c r="C10" s="14" t="s">
        <v>36</v>
      </c>
      <c r="D10" s="14">
        <v>1</v>
      </c>
      <c r="E10" s="15">
        <v>6910.49</v>
      </c>
      <c r="F10" s="16">
        <f t="shared" si="0"/>
        <v>6910.49</v>
      </c>
      <c r="G10" s="17"/>
    </row>
    <row r="11" ht="34" customHeight="1" spans="1:7">
      <c r="A11" s="12">
        <v>7</v>
      </c>
      <c r="B11" s="13" t="s">
        <v>42</v>
      </c>
      <c r="C11" s="14" t="s">
        <v>36</v>
      </c>
      <c r="D11" s="14">
        <v>1</v>
      </c>
      <c r="E11" s="15">
        <v>9786.37</v>
      </c>
      <c r="F11" s="16">
        <f t="shared" si="0"/>
        <v>9786.37</v>
      </c>
      <c r="G11" s="17"/>
    </row>
    <row r="12" ht="34" customHeight="1" spans="1:7">
      <c r="A12" s="12">
        <v>8</v>
      </c>
      <c r="B12" s="13" t="s">
        <v>43</v>
      </c>
      <c r="C12" s="14" t="s">
        <v>36</v>
      </c>
      <c r="D12" s="14">
        <v>1</v>
      </c>
      <c r="E12" s="15">
        <v>4464.82</v>
      </c>
      <c r="F12" s="16">
        <f t="shared" si="0"/>
        <v>4464.82</v>
      </c>
      <c r="G12" s="17"/>
    </row>
    <row r="13" ht="34" customHeight="1" spans="1:7">
      <c r="A13" s="12">
        <v>9</v>
      </c>
      <c r="B13" s="13" t="s">
        <v>44</v>
      </c>
      <c r="C13" s="14" t="s">
        <v>36</v>
      </c>
      <c r="D13" s="14">
        <v>1</v>
      </c>
      <c r="E13" s="15">
        <v>5534.34</v>
      </c>
      <c r="F13" s="16">
        <f t="shared" si="0"/>
        <v>5534.34</v>
      </c>
      <c r="G13" s="17"/>
    </row>
    <row r="14" ht="34" customHeight="1" spans="1:7">
      <c r="A14" s="12">
        <v>10</v>
      </c>
      <c r="B14" s="13" t="s">
        <v>45</v>
      </c>
      <c r="C14" s="14" t="s">
        <v>36</v>
      </c>
      <c r="D14" s="14">
        <v>1</v>
      </c>
      <c r="E14" s="15">
        <v>4746.37</v>
      </c>
      <c r="F14" s="16">
        <f t="shared" si="0"/>
        <v>4746.37</v>
      </c>
      <c r="G14" s="17"/>
    </row>
    <row r="15" ht="34" customHeight="1" spans="1:7">
      <c r="A15" s="12">
        <v>11</v>
      </c>
      <c r="B15" s="13" t="s">
        <v>46</v>
      </c>
      <c r="C15" s="14" t="s">
        <v>36</v>
      </c>
      <c r="D15" s="14">
        <v>1</v>
      </c>
      <c r="E15" s="15">
        <v>7856.42</v>
      </c>
      <c r="F15" s="16">
        <f t="shared" si="0"/>
        <v>7856.42</v>
      </c>
      <c r="G15" s="17"/>
    </row>
    <row r="16" ht="34" customHeight="1" spans="1:7">
      <c r="A16" s="12">
        <v>12</v>
      </c>
      <c r="B16" s="13" t="s">
        <v>47</v>
      </c>
      <c r="C16" s="14" t="s">
        <v>36</v>
      </c>
      <c r="D16" s="14">
        <v>1</v>
      </c>
      <c r="E16" s="15">
        <v>24442.7</v>
      </c>
      <c r="F16" s="16">
        <f t="shared" si="0"/>
        <v>24442.7</v>
      </c>
      <c r="G16" s="17"/>
    </row>
    <row r="17" ht="34" customHeight="1" spans="1:7">
      <c r="A17" s="12">
        <v>13</v>
      </c>
      <c r="B17" s="13" t="s">
        <v>48</v>
      </c>
      <c r="C17" s="14" t="s">
        <v>36</v>
      </c>
      <c r="D17" s="14">
        <v>1</v>
      </c>
      <c r="E17" s="15">
        <v>24442.7</v>
      </c>
      <c r="F17" s="16">
        <f t="shared" si="0"/>
        <v>24442.7</v>
      </c>
      <c r="G17" s="17"/>
    </row>
    <row r="18" ht="34" customHeight="1" spans="1:7">
      <c r="A18" s="12">
        <v>14</v>
      </c>
      <c r="B18" s="13" t="s">
        <v>49</v>
      </c>
      <c r="C18" s="14" t="s">
        <v>36</v>
      </c>
      <c r="D18" s="14">
        <v>1</v>
      </c>
      <c r="E18" s="15">
        <v>9786.37</v>
      </c>
      <c r="F18" s="16">
        <f t="shared" si="0"/>
        <v>9786.37</v>
      </c>
      <c r="G18" s="17"/>
    </row>
    <row r="19" ht="34" customHeight="1" spans="1:7">
      <c r="A19" s="12">
        <v>15</v>
      </c>
      <c r="B19" s="13" t="s">
        <v>50</v>
      </c>
      <c r="C19" s="14" t="s">
        <v>36</v>
      </c>
      <c r="D19" s="14">
        <v>1</v>
      </c>
      <c r="E19" s="15">
        <v>10159.91</v>
      </c>
      <c r="F19" s="16">
        <f t="shared" si="0"/>
        <v>10159.91</v>
      </c>
      <c r="G19" s="17"/>
    </row>
    <row r="20" ht="34" customHeight="1" spans="1:7">
      <c r="A20" s="12">
        <v>16</v>
      </c>
      <c r="B20" s="13" t="s">
        <v>51</v>
      </c>
      <c r="C20" s="14" t="s">
        <v>36</v>
      </c>
      <c r="D20" s="14">
        <v>1</v>
      </c>
      <c r="E20" s="15">
        <v>9729.69</v>
      </c>
      <c r="F20" s="16">
        <f t="shared" si="0"/>
        <v>9729.69</v>
      </c>
      <c r="G20" s="17"/>
    </row>
    <row r="21" ht="34" customHeight="1" spans="1:7">
      <c r="A21" s="12">
        <v>17</v>
      </c>
      <c r="B21" s="13" t="s">
        <v>52</v>
      </c>
      <c r="C21" s="14" t="s">
        <v>36</v>
      </c>
      <c r="D21" s="14">
        <v>1</v>
      </c>
      <c r="E21" s="15">
        <v>4464.82</v>
      </c>
      <c r="F21" s="16">
        <f t="shared" si="0"/>
        <v>4464.82</v>
      </c>
      <c r="G21" s="17"/>
    </row>
    <row r="22" ht="34" customHeight="1" spans="1:7">
      <c r="A22" s="12">
        <v>18</v>
      </c>
      <c r="B22" s="13" t="s">
        <v>53</v>
      </c>
      <c r="C22" s="14" t="s">
        <v>36</v>
      </c>
      <c r="D22" s="14">
        <v>1</v>
      </c>
      <c r="E22" s="15">
        <v>4746.37</v>
      </c>
      <c r="F22" s="16">
        <f t="shared" si="0"/>
        <v>4746.37</v>
      </c>
      <c r="G22" s="17"/>
    </row>
    <row r="23" ht="34" customHeight="1" spans="1:7">
      <c r="A23" s="12">
        <v>19</v>
      </c>
      <c r="B23" s="13" t="s">
        <v>54</v>
      </c>
      <c r="C23" s="14" t="s">
        <v>36</v>
      </c>
      <c r="D23" s="14">
        <v>1</v>
      </c>
      <c r="E23" s="15">
        <v>24514.25</v>
      </c>
      <c r="F23" s="16">
        <f t="shared" si="0"/>
        <v>24514.25</v>
      </c>
      <c r="G23" s="17"/>
    </row>
    <row r="24" ht="34" customHeight="1" spans="1:7">
      <c r="A24" s="12">
        <v>20</v>
      </c>
      <c r="B24" s="13" t="s">
        <v>55</v>
      </c>
      <c r="C24" s="14" t="s">
        <v>36</v>
      </c>
      <c r="D24" s="14">
        <v>1</v>
      </c>
      <c r="E24" s="15">
        <v>24514.25</v>
      </c>
      <c r="F24" s="16">
        <f t="shared" si="0"/>
        <v>24514.25</v>
      </c>
      <c r="G24" s="17"/>
    </row>
    <row r="25" ht="34" customHeight="1" spans="1:7">
      <c r="A25" s="12">
        <v>21</v>
      </c>
      <c r="B25" s="13" t="s">
        <v>56</v>
      </c>
      <c r="C25" s="14" t="s">
        <v>36</v>
      </c>
      <c r="D25" s="14">
        <v>1</v>
      </c>
      <c r="E25" s="15">
        <v>4464.82</v>
      </c>
      <c r="F25" s="16">
        <f t="shared" si="0"/>
        <v>4464.82</v>
      </c>
      <c r="G25" s="17"/>
    </row>
    <row r="26" ht="34" customHeight="1" spans="1:7">
      <c r="A26" s="12">
        <v>22</v>
      </c>
      <c r="B26" s="13" t="s">
        <v>57</v>
      </c>
      <c r="C26" s="14" t="s">
        <v>36</v>
      </c>
      <c r="D26" s="14">
        <v>1</v>
      </c>
      <c r="E26" s="15">
        <v>4597.7</v>
      </c>
      <c r="F26" s="16">
        <f t="shared" si="0"/>
        <v>4597.7</v>
      </c>
      <c r="G26" s="17"/>
    </row>
    <row r="27" ht="34" customHeight="1" spans="1:7">
      <c r="A27" s="12">
        <v>23</v>
      </c>
      <c r="B27" s="13" t="s">
        <v>58</v>
      </c>
      <c r="C27" s="14" t="s">
        <v>36</v>
      </c>
      <c r="D27" s="14">
        <v>1</v>
      </c>
      <c r="E27" s="15">
        <v>8251.33</v>
      </c>
      <c r="F27" s="16">
        <f t="shared" si="0"/>
        <v>8251.33</v>
      </c>
      <c r="G27" s="17"/>
    </row>
    <row r="28" ht="34" customHeight="1" spans="1:7">
      <c r="A28" s="12">
        <v>24</v>
      </c>
      <c r="B28" s="13" t="s">
        <v>59</v>
      </c>
      <c r="C28" s="14" t="s">
        <v>36</v>
      </c>
      <c r="D28" s="14">
        <v>1</v>
      </c>
      <c r="E28" s="15">
        <v>4746.37</v>
      </c>
      <c r="F28" s="16">
        <f t="shared" si="0"/>
        <v>4746.37</v>
      </c>
      <c r="G28" s="17"/>
    </row>
    <row r="29" ht="34" customHeight="1" spans="1:7">
      <c r="A29" s="12">
        <v>25</v>
      </c>
      <c r="B29" s="13" t="s">
        <v>60</v>
      </c>
      <c r="C29" s="14" t="s">
        <v>36</v>
      </c>
      <c r="D29" s="14">
        <v>1</v>
      </c>
      <c r="E29" s="15">
        <v>4746.37</v>
      </c>
      <c r="F29" s="16">
        <f t="shared" si="0"/>
        <v>4746.37</v>
      </c>
      <c r="G29" s="17"/>
    </row>
    <row r="30" ht="34" customHeight="1" spans="1:7">
      <c r="A30" s="12">
        <v>26</v>
      </c>
      <c r="B30" s="13" t="s">
        <v>61</v>
      </c>
      <c r="C30" s="14" t="s">
        <v>36</v>
      </c>
      <c r="D30" s="14">
        <v>1</v>
      </c>
      <c r="E30" s="15">
        <v>4597.7</v>
      </c>
      <c r="F30" s="16">
        <f t="shared" si="0"/>
        <v>4597.7</v>
      </c>
      <c r="G30" s="17"/>
    </row>
    <row r="31" ht="34" customHeight="1" spans="1:7">
      <c r="A31" s="12">
        <v>27</v>
      </c>
      <c r="B31" s="13" t="s">
        <v>62</v>
      </c>
      <c r="C31" s="14" t="s">
        <v>36</v>
      </c>
      <c r="D31" s="14">
        <v>1</v>
      </c>
      <c r="E31" s="15">
        <v>9786.37</v>
      </c>
      <c r="F31" s="16">
        <f t="shared" si="0"/>
        <v>9786.37</v>
      </c>
      <c r="G31" s="17"/>
    </row>
    <row r="32" ht="34" customHeight="1" spans="1:7">
      <c r="A32" s="12">
        <v>28</v>
      </c>
      <c r="B32" s="13" t="s">
        <v>63</v>
      </c>
      <c r="C32" s="14" t="s">
        <v>36</v>
      </c>
      <c r="D32" s="14">
        <v>1</v>
      </c>
      <c r="E32" s="15">
        <v>4464.82</v>
      </c>
      <c r="F32" s="16">
        <f t="shared" si="0"/>
        <v>4464.82</v>
      </c>
      <c r="G32" s="17"/>
    </row>
    <row r="33" ht="34" customHeight="1" spans="1:7">
      <c r="A33" s="12">
        <v>29</v>
      </c>
      <c r="B33" s="13" t="s">
        <v>64</v>
      </c>
      <c r="C33" s="14" t="s">
        <v>36</v>
      </c>
      <c r="D33" s="14">
        <v>1</v>
      </c>
      <c r="E33" s="15">
        <v>2672.39</v>
      </c>
      <c r="F33" s="16">
        <f t="shared" si="0"/>
        <v>2672.39</v>
      </c>
      <c r="G33" s="17"/>
    </row>
    <row r="34" ht="34" customHeight="1" spans="1:7">
      <c r="A34" s="12">
        <v>30</v>
      </c>
      <c r="B34" s="13" t="s">
        <v>65</v>
      </c>
      <c r="C34" s="14" t="s">
        <v>36</v>
      </c>
      <c r="D34" s="14">
        <v>1</v>
      </c>
      <c r="E34" s="15">
        <v>3723.32</v>
      </c>
      <c r="F34" s="16">
        <f t="shared" si="0"/>
        <v>3723.32</v>
      </c>
      <c r="G34" s="17"/>
    </row>
    <row r="35" ht="34" customHeight="1" spans="1:7">
      <c r="A35" s="12">
        <v>31</v>
      </c>
      <c r="B35" s="13" t="s">
        <v>66</v>
      </c>
      <c r="C35" s="14" t="s">
        <v>36</v>
      </c>
      <c r="D35" s="14">
        <v>1</v>
      </c>
      <c r="E35" s="15">
        <v>3723.32</v>
      </c>
      <c r="F35" s="16">
        <f t="shared" si="0"/>
        <v>3723.32</v>
      </c>
      <c r="G35" s="17"/>
    </row>
    <row r="36" ht="34" customHeight="1" spans="1:7">
      <c r="A36" s="12">
        <v>32</v>
      </c>
      <c r="B36" s="13" t="s">
        <v>67</v>
      </c>
      <c r="C36" s="14" t="s">
        <v>36</v>
      </c>
      <c r="D36" s="14">
        <v>1</v>
      </c>
      <c r="E36" s="15">
        <v>4062.48</v>
      </c>
      <c r="F36" s="16">
        <f t="shared" si="0"/>
        <v>4062.48</v>
      </c>
      <c r="G36" s="17"/>
    </row>
    <row r="37" ht="34" customHeight="1" spans="1:7">
      <c r="A37" s="12">
        <v>33</v>
      </c>
      <c r="B37" s="13" t="s">
        <v>68</v>
      </c>
      <c r="C37" s="14" t="s">
        <v>36</v>
      </c>
      <c r="D37" s="14">
        <v>1</v>
      </c>
      <c r="E37" s="15">
        <v>4062.48</v>
      </c>
      <c r="F37" s="16">
        <f t="shared" si="0"/>
        <v>4062.48</v>
      </c>
      <c r="G37" s="17"/>
    </row>
    <row r="38" ht="34" customHeight="1" spans="1:7">
      <c r="A38" s="12">
        <v>34</v>
      </c>
      <c r="B38" s="13" t="s">
        <v>69</v>
      </c>
      <c r="C38" s="14" t="s">
        <v>36</v>
      </c>
      <c r="D38" s="14">
        <v>1</v>
      </c>
      <c r="E38" s="15">
        <v>4062.48</v>
      </c>
      <c r="F38" s="16">
        <f t="shared" si="0"/>
        <v>4062.48</v>
      </c>
      <c r="G38" s="17"/>
    </row>
    <row r="39" ht="34" customHeight="1" spans="1:7">
      <c r="A39" s="12">
        <v>35</v>
      </c>
      <c r="B39" s="13" t="s">
        <v>70</v>
      </c>
      <c r="C39" s="14" t="s">
        <v>36</v>
      </c>
      <c r="D39" s="14">
        <v>1</v>
      </c>
      <c r="E39" s="15">
        <v>4062.48</v>
      </c>
      <c r="F39" s="16">
        <f t="shared" si="0"/>
        <v>4062.48</v>
      </c>
      <c r="G39" s="17"/>
    </row>
    <row r="40" ht="34" customHeight="1" spans="1:7">
      <c r="A40" s="12">
        <v>36</v>
      </c>
      <c r="B40" s="13" t="s">
        <v>71</v>
      </c>
      <c r="C40" s="14" t="s">
        <v>36</v>
      </c>
      <c r="D40" s="14">
        <v>1</v>
      </c>
      <c r="E40" s="15">
        <v>4062.48</v>
      </c>
      <c r="F40" s="16">
        <f t="shared" si="0"/>
        <v>4062.48</v>
      </c>
      <c r="G40" s="17"/>
    </row>
    <row r="41" ht="34" customHeight="1" spans="1:7">
      <c r="A41" s="12">
        <v>37</v>
      </c>
      <c r="B41" s="13" t="s">
        <v>72</v>
      </c>
      <c r="C41" s="14" t="s">
        <v>36</v>
      </c>
      <c r="D41" s="14">
        <v>1</v>
      </c>
      <c r="E41" s="15">
        <v>9082.96</v>
      </c>
      <c r="F41" s="16">
        <f t="shared" si="0"/>
        <v>9082.96</v>
      </c>
      <c r="G41" s="17"/>
    </row>
    <row r="42" ht="34" customHeight="1" spans="1:7">
      <c r="A42" s="12">
        <v>38</v>
      </c>
      <c r="B42" s="13" t="s">
        <v>73</v>
      </c>
      <c r="C42" s="14" t="s">
        <v>36</v>
      </c>
      <c r="D42" s="14">
        <v>1</v>
      </c>
      <c r="E42" s="15">
        <v>9082.96</v>
      </c>
      <c r="F42" s="16">
        <f t="shared" si="0"/>
        <v>9082.96</v>
      </c>
      <c r="G42" s="17"/>
    </row>
    <row r="43" ht="34" customHeight="1" spans="1:7">
      <c r="A43" s="12">
        <v>39</v>
      </c>
      <c r="B43" s="13" t="s">
        <v>74</v>
      </c>
      <c r="C43" s="14" t="s">
        <v>36</v>
      </c>
      <c r="D43" s="14">
        <v>1</v>
      </c>
      <c r="E43" s="15">
        <v>3104.47</v>
      </c>
      <c r="F43" s="16">
        <f t="shared" si="0"/>
        <v>3104.47</v>
      </c>
      <c r="G43" s="17"/>
    </row>
    <row r="44" ht="34" customHeight="1" spans="1:7">
      <c r="A44" s="12">
        <v>40</v>
      </c>
      <c r="B44" s="13" t="s">
        <v>75</v>
      </c>
      <c r="C44" s="14" t="s">
        <v>36</v>
      </c>
      <c r="D44" s="14">
        <v>1</v>
      </c>
      <c r="E44" s="15">
        <v>4287.35</v>
      </c>
      <c r="F44" s="16">
        <f t="shared" si="0"/>
        <v>4287.35</v>
      </c>
      <c r="G44" s="17"/>
    </row>
    <row r="45" ht="34" customHeight="1" spans="1:7">
      <c r="A45" s="12">
        <v>41</v>
      </c>
      <c r="B45" s="13" t="s">
        <v>76</v>
      </c>
      <c r="C45" s="14" t="s">
        <v>36</v>
      </c>
      <c r="D45" s="14">
        <v>1</v>
      </c>
      <c r="E45" s="15">
        <v>6905.84</v>
      </c>
      <c r="F45" s="16">
        <f t="shared" si="0"/>
        <v>6905.84</v>
      </c>
      <c r="G45" s="17"/>
    </row>
    <row r="46" ht="34" customHeight="1" spans="1:7">
      <c r="A46" s="12">
        <v>42</v>
      </c>
      <c r="B46" s="13" t="s">
        <v>77</v>
      </c>
      <c r="C46" s="14" t="s">
        <v>36</v>
      </c>
      <c r="D46" s="14">
        <v>1</v>
      </c>
      <c r="E46" s="15">
        <v>9164.73</v>
      </c>
      <c r="F46" s="16">
        <f t="shared" si="0"/>
        <v>9164.73</v>
      </c>
      <c r="G46" s="17"/>
    </row>
    <row r="47" ht="34" customHeight="1" spans="1:7">
      <c r="A47" s="12">
        <v>43</v>
      </c>
      <c r="B47" s="13" t="s">
        <v>78</v>
      </c>
      <c r="C47" s="14" t="s">
        <v>36</v>
      </c>
      <c r="D47" s="14">
        <v>2</v>
      </c>
      <c r="E47" s="15">
        <v>4471.33</v>
      </c>
      <c r="F47" s="16">
        <f t="shared" si="0"/>
        <v>8942.66</v>
      </c>
      <c r="G47" s="17"/>
    </row>
    <row r="48" ht="34" customHeight="1" spans="1:7">
      <c r="A48" s="12">
        <v>44</v>
      </c>
      <c r="B48" s="13" t="s">
        <v>79</v>
      </c>
      <c r="C48" s="14" t="s">
        <v>36</v>
      </c>
      <c r="D48" s="14">
        <v>1</v>
      </c>
      <c r="E48" s="15">
        <v>4387.7</v>
      </c>
      <c r="F48" s="16">
        <f t="shared" si="0"/>
        <v>4387.7</v>
      </c>
      <c r="G48" s="17"/>
    </row>
    <row r="49" ht="34" customHeight="1" spans="1:7">
      <c r="A49" s="12">
        <v>45</v>
      </c>
      <c r="B49" s="13" t="s">
        <v>80</v>
      </c>
      <c r="C49" s="14" t="s">
        <v>36</v>
      </c>
      <c r="D49" s="14">
        <v>1</v>
      </c>
      <c r="E49" s="15">
        <v>4917.35</v>
      </c>
      <c r="F49" s="16">
        <f t="shared" si="0"/>
        <v>4917.35</v>
      </c>
      <c r="G49" s="17"/>
    </row>
    <row r="50" ht="34" customHeight="1" spans="1:7">
      <c r="A50" s="12">
        <v>46</v>
      </c>
      <c r="B50" s="13" t="s">
        <v>81</v>
      </c>
      <c r="C50" s="14" t="s">
        <v>36</v>
      </c>
      <c r="D50" s="14">
        <v>1</v>
      </c>
      <c r="E50" s="15">
        <v>5039.07</v>
      </c>
      <c r="F50" s="16">
        <f t="shared" si="0"/>
        <v>5039.07</v>
      </c>
      <c r="G50" s="17"/>
    </row>
    <row r="51" ht="34" customHeight="1" spans="1:7">
      <c r="A51" s="12">
        <v>47</v>
      </c>
      <c r="B51" s="13" t="s">
        <v>82</v>
      </c>
      <c r="C51" s="14" t="s">
        <v>36</v>
      </c>
      <c r="D51" s="14">
        <v>1</v>
      </c>
      <c r="E51" s="15">
        <v>2205</v>
      </c>
      <c r="F51" s="16">
        <f t="shared" si="0"/>
        <v>2205</v>
      </c>
      <c r="G51" s="17"/>
    </row>
    <row r="52" ht="34" customHeight="1" spans="1:7">
      <c r="A52" s="12">
        <v>48</v>
      </c>
      <c r="B52" s="13" t="s">
        <v>83</v>
      </c>
      <c r="C52" s="14" t="s">
        <v>36</v>
      </c>
      <c r="D52" s="14">
        <v>1</v>
      </c>
      <c r="E52" s="15">
        <v>2852.65</v>
      </c>
      <c r="F52" s="16">
        <f t="shared" si="0"/>
        <v>2852.65</v>
      </c>
      <c r="G52" s="17"/>
    </row>
    <row r="53" ht="34" customHeight="1" spans="1:7">
      <c r="A53" s="12">
        <v>49</v>
      </c>
      <c r="B53" s="13" t="s">
        <v>84</v>
      </c>
      <c r="C53" s="14" t="s">
        <v>36</v>
      </c>
      <c r="D53" s="14">
        <v>1</v>
      </c>
      <c r="E53" s="15">
        <v>2217.08</v>
      </c>
      <c r="F53" s="16">
        <f t="shared" si="0"/>
        <v>2217.08</v>
      </c>
      <c r="G53" s="17"/>
    </row>
    <row r="54" ht="34" customHeight="1" spans="1:7">
      <c r="A54" s="12">
        <v>50</v>
      </c>
      <c r="B54" s="13" t="s">
        <v>85</v>
      </c>
      <c r="C54" s="14" t="s">
        <v>36</v>
      </c>
      <c r="D54" s="14">
        <v>1</v>
      </c>
      <c r="E54" s="15">
        <v>45166.73</v>
      </c>
      <c r="F54" s="16">
        <f t="shared" si="0"/>
        <v>45166.73</v>
      </c>
      <c r="G54" s="18" t="s">
        <v>86</v>
      </c>
    </row>
    <row r="55" ht="34" customHeight="1" spans="1:7">
      <c r="A55" s="12">
        <v>51</v>
      </c>
      <c r="B55" s="13" t="s">
        <v>87</v>
      </c>
      <c r="C55" s="14" t="s">
        <v>36</v>
      </c>
      <c r="D55" s="14">
        <v>1</v>
      </c>
      <c r="E55" s="15">
        <v>5314.12</v>
      </c>
      <c r="F55" s="16">
        <f t="shared" si="0"/>
        <v>5314.12</v>
      </c>
      <c r="G55" s="17"/>
    </row>
    <row r="56" ht="34" customHeight="1" spans="1:7">
      <c r="A56" s="12">
        <v>52</v>
      </c>
      <c r="B56" s="13" t="s">
        <v>88</v>
      </c>
      <c r="C56" s="14" t="s">
        <v>36</v>
      </c>
      <c r="D56" s="14">
        <v>1</v>
      </c>
      <c r="E56" s="15">
        <v>13329.42</v>
      </c>
      <c r="F56" s="16">
        <f t="shared" si="0"/>
        <v>13329.42</v>
      </c>
      <c r="G56" s="17"/>
    </row>
    <row r="57" ht="34" customHeight="1" spans="1:7">
      <c r="A57" s="12">
        <v>53</v>
      </c>
      <c r="B57" s="13" t="s">
        <v>89</v>
      </c>
      <c r="C57" s="14" t="s">
        <v>36</v>
      </c>
      <c r="D57" s="14">
        <v>1</v>
      </c>
      <c r="E57" s="15">
        <v>10522.3</v>
      </c>
      <c r="F57" s="16">
        <f t="shared" si="0"/>
        <v>10522.3</v>
      </c>
      <c r="G57" s="17"/>
    </row>
    <row r="58" ht="34" customHeight="1" spans="1:7">
      <c r="A58" s="12">
        <v>54</v>
      </c>
      <c r="B58" s="13" t="s">
        <v>90</v>
      </c>
      <c r="C58" s="14" t="s">
        <v>36</v>
      </c>
      <c r="D58" s="14">
        <v>1</v>
      </c>
      <c r="E58" s="15">
        <v>11531.42</v>
      </c>
      <c r="F58" s="16">
        <f t="shared" si="0"/>
        <v>11531.42</v>
      </c>
      <c r="G58" s="17"/>
    </row>
    <row r="59" ht="34" customHeight="1" spans="1:7">
      <c r="A59" s="12">
        <v>55</v>
      </c>
      <c r="B59" s="13" t="s">
        <v>91</v>
      </c>
      <c r="C59" s="14" t="s">
        <v>36</v>
      </c>
      <c r="D59" s="14">
        <v>1</v>
      </c>
      <c r="E59" s="15">
        <v>10585.49</v>
      </c>
      <c r="F59" s="16">
        <f t="shared" si="0"/>
        <v>10585.49</v>
      </c>
      <c r="G59" s="17"/>
    </row>
    <row r="60" ht="34" customHeight="1" spans="1:7">
      <c r="A60" s="12">
        <v>56</v>
      </c>
      <c r="B60" s="13" t="s">
        <v>92</v>
      </c>
      <c r="C60" s="14" t="s">
        <v>36</v>
      </c>
      <c r="D60" s="14">
        <v>1</v>
      </c>
      <c r="E60" s="15">
        <v>4900.62</v>
      </c>
      <c r="F60" s="16">
        <f t="shared" si="0"/>
        <v>4900.62</v>
      </c>
      <c r="G60" s="17"/>
    </row>
    <row r="61" ht="34" customHeight="1" spans="1:7">
      <c r="A61" s="12">
        <v>57</v>
      </c>
      <c r="B61" s="13" t="s">
        <v>93</v>
      </c>
      <c r="C61" s="14" t="s">
        <v>36</v>
      </c>
      <c r="D61" s="14">
        <v>1</v>
      </c>
      <c r="E61" s="15">
        <v>37615.09</v>
      </c>
      <c r="F61" s="16">
        <f t="shared" si="0"/>
        <v>37615.09</v>
      </c>
      <c r="G61" s="18" t="s">
        <v>86</v>
      </c>
    </row>
    <row r="62" ht="34" customHeight="1" spans="1:7">
      <c r="A62" s="12">
        <v>58</v>
      </c>
      <c r="B62" s="13" t="s">
        <v>94</v>
      </c>
      <c r="C62" s="14" t="s">
        <v>36</v>
      </c>
      <c r="D62" s="14">
        <v>1</v>
      </c>
      <c r="E62" s="15">
        <v>14976.9</v>
      </c>
      <c r="F62" s="16">
        <f t="shared" si="0"/>
        <v>14976.9</v>
      </c>
      <c r="G62" s="17"/>
    </row>
    <row r="63" ht="34" customHeight="1" spans="1:7">
      <c r="A63" s="12">
        <v>59</v>
      </c>
      <c r="B63" s="13" t="s">
        <v>95</v>
      </c>
      <c r="C63" s="14" t="s">
        <v>36</v>
      </c>
      <c r="D63" s="14">
        <v>3</v>
      </c>
      <c r="E63" s="15">
        <v>14806.86</v>
      </c>
      <c r="F63" s="16">
        <f t="shared" si="0"/>
        <v>44420.58</v>
      </c>
      <c r="G63" s="17"/>
    </row>
    <row r="64" ht="34" customHeight="1" spans="1:7">
      <c r="A64" s="12">
        <v>60</v>
      </c>
      <c r="B64" s="13" t="s">
        <v>96</v>
      </c>
      <c r="C64" s="14" t="s">
        <v>36</v>
      </c>
      <c r="D64" s="14">
        <v>1</v>
      </c>
      <c r="E64" s="15">
        <v>23651.02</v>
      </c>
      <c r="F64" s="16">
        <f t="shared" si="0"/>
        <v>23651.02</v>
      </c>
      <c r="G64" s="18" t="s">
        <v>86</v>
      </c>
    </row>
    <row r="65" ht="34" customHeight="1" spans="1:7">
      <c r="A65" s="12">
        <v>61</v>
      </c>
      <c r="B65" s="13" t="s">
        <v>97</v>
      </c>
      <c r="C65" s="14" t="s">
        <v>36</v>
      </c>
      <c r="D65" s="14">
        <v>1</v>
      </c>
      <c r="E65" s="15">
        <v>1308.32</v>
      </c>
      <c r="F65" s="16">
        <f t="shared" si="0"/>
        <v>1308.32</v>
      </c>
      <c r="G65" s="17"/>
    </row>
    <row r="66" ht="34" customHeight="1" spans="1:7">
      <c r="A66" s="12">
        <v>62</v>
      </c>
      <c r="B66" s="13" t="s">
        <v>98</v>
      </c>
      <c r="C66" s="14" t="s">
        <v>36</v>
      </c>
      <c r="D66" s="14">
        <v>1</v>
      </c>
      <c r="E66" s="15">
        <v>1308.32</v>
      </c>
      <c r="F66" s="16">
        <f t="shared" si="0"/>
        <v>1308.32</v>
      </c>
      <c r="G66" s="17"/>
    </row>
    <row r="67" ht="34" customHeight="1" spans="1:7">
      <c r="A67" s="12">
        <v>63</v>
      </c>
      <c r="B67" s="13" t="s">
        <v>99</v>
      </c>
      <c r="C67" s="14" t="s">
        <v>36</v>
      </c>
      <c r="D67" s="14">
        <v>1</v>
      </c>
      <c r="E67" s="15">
        <v>1308.32</v>
      </c>
      <c r="F67" s="16">
        <f t="shared" si="0"/>
        <v>1308.32</v>
      </c>
      <c r="G67" s="17"/>
    </row>
    <row r="68" ht="34" customHeight="1" spans="1:7">
      <c r="A68" s="12">
        <v>64</v>
      </c>
      <c r="B68" s="13" t="s">
        <v>100</v>
      </c>
      <c r="C68" s="14" t="s">
        <v>36</v>
      </c>
      <c r="D68" s="14">
        <v>1</v>
      </c>
      <c r="E68" s="15">
        <v>31166.42</v>
      </c>
      <c r="F68" s="16">
        <f t="shared" si="0"/>
        <v>31166.42</v>
      </c>
      <c r="G68" s="18" t="s">
        <v>86</v>
      </c>
    </row>
    <row r="69" ht="34" customHeight="1" spans="1:7">
      <c r="A69" s="12">
        <v>65</v>
      </c>
      <c r="B69" s="13" t="s">
        <v>101</v>
      </c>
      <c r="C69" s="14" t="s">
        <v>36</v>
      </c>
      <c r="D69" s="14">
        <v>1</v>
      </c>
      <c r="E69" s="15">
        <v>2638.94</v>
      </c>
      <c r="F69" s="16">
        <f t="shared" ref="F69:F132" si="1">D69*E69</f>
        <v>2638.94</v>
      </c>
      <c r="G69" s="17"/>
    </row>
    <row r="70" ht="34" customHeight="1" spans="1:7">
      <c r="A70" s="12">
        <v>66</v>
      </c>
      <c r="B70" s="13" t="s">
        <v>102</v>
      </c>
      <c r="C70" s="14" t="s">
        <v>36</v>
      </c>
      <c r="D70" s="14">
        <v>1</v>
      </c>
      <c r="E70" s="15">
        <v>2876.81</v>
      </c>
      <c r="F70" s="16">
        <f t="shared" si="1"/>
        <v>2876.81</v>
      </c>
      <c r="G70" s="17"/>
    </row>
    <row r="71" ht="34" customHeight="1" spans="1:7">
      <c r="A71" s="12">
        <v>67</v>
      </c>
      <c r="B71" s="13" t="s">
        <v>103</v>
      </c>
      <c r="C71" s="14" t="s">
        <v>36</v>
      </c>
      <c r="D71" s="14">
        <v>1</v>
      </c>
      <c r="E71" s="15">
        <v>2375.97</v>
      </c>
      <c r="F71" s="16">
        <f t="shared" si="1"/>
        <v>2375.97</v>
      </c>
      <c r="G71" s="17"/>
    </row>
    <row r="72" ht="34" customHeight="1" spans="1:7">
      <c r="A72" s="12">
        <v>68</v>
      </c>
      <c r="B72" s="13" t="s">
        <v>104</v>
      </c>
      <c r="C72" s="14" t="s">
        <v>36</v>
      </c>
      <c r="D72" s="14">
        <v>1</v>
      </c>
      <c r="E72" s="15">
        <v>3342.35</v>
      </c>
      <c r="F72" s="16">
        <f t="shared" si="1"/>
        <v>3342.35</v>
      </c>
      <c r="G72" s="17"/>
    </row>
    <row r="73" ht="34" customHeight="1" spans="1:7">
      <c r="A73" s="12">
        <v>69</v>
      </c>
      <c r="B73" s="13" t="s">
        <v>105</v>
      </c>
      <c r="C73" s="14" t="s">
        <v>36</v>
      </c>
      <c r="D73" s="14">
        <v>1</v>
      </c>
      <c r="E73" s="15">
        <v>2484.69</v>
      </c>
      <c r="F73" s="16">
        <f t="shared" si="1"/>
        <v>2484.69</v>
      </c>
      <c r="G73" s="17"/>
    </row>
    <row r="74" ht="34" customHeight="1" spans="1:7">
      <c r="A74" s="12">
        <v>70</v>
      </c>
      <c r="B74" s="13" t="s">
        <v>106</v>
      </c>
      <c r="C74" s="14" t="s">
        <v>36</v>
      </c>
      <c r="D74" s="14">
        <v>1</v>
      </c>
      <c r="E74" s="15">
        <v>1765.49</v>
      </c>
      <c r="F74" s="16">
        <f t="shared" si="1"/>
        <v>1765.49</v>
      </c>
      <c r="G74" s="17"/>
    </row>
    <row r="75" ht="34" customHeight="1" spans="1:7">
      <c r="A75" s="12">
        <v>71</v>
      </c>
      <c r="B75" s="13" t="s">
        <v>107</v>
      </c>
      <c r="C75" s="14" t="s">
        <v>36</v>
      </c>
      <c r="D75" s="14">
        <v>1</v>
      </c>
      <c r="E75" s="15">
        <v>4303.14</v>
      </c>
      <c r="F75" s="16">
        <f t="shared" si="1"/>
        <v>4303.14</v>
      </c>
      <c r="G75" s="17"/>
    </row>
    <row r="76" ht="34" customHeight="1" spans="1:7">
      <c r="A76" s="12">
        <v>72</v>
      </c>
      <c r="B76" s="13" t="s">
        <v>108</v>
      </c>
      <c r="C76" s="14" t="s">
        <v>36</v>
      </c>
      <c r="D76" s="14">
        <v>1</v>
      </c>
      <c r="E76" s="15">
        <v>2931.64</v>
      </c>
      <c r="F76" s="16">
        <f t="shared" si="1"/>
        <v>2931.64</v>
      </c>
      <c r="G76" s="17"/>
    </row>
    <row r="77" ht="34" customHeight="1" spans="1:7">
      <c r="A77" s="12">
        <v>73</v>
      </c>
      <c r="B77" s="13" t="s">
        <v>109</v>
      </c>
      <c r="C77" s="14" t="s">
        <v>36</v>
      </c>
      <c r="D77" s="14">
        <v>1</v>
      </c>
      <c r="E77" s="15">
        <v>1344.56</v>
      </c>
      <c r="F77" s="16">
        <f t="shared" si="1"/>
        <v>1344.56</v>
      </c>
      <c r="G77" s="17"/>
    </row>
    <row r="78" ht="34" customHeight="1" spans="1:7">
      <c r="A78" s="12">
        <v>74</v>
      </c>
      <c r="B78" s="13" t="s">
        <v>110</v>
      </c>
      <c r="C78" s="14" t="s">
        <v>36</v>
      </c>
      <c r="D78" s="14">
        <v>1</v>
      </c>
      <c r="E78" s="15">
        <v>1017.48</v>
      </c>
      <c r="F78" s="16">
        <f t="shared" si="1"/>
        <v>1017.48</v>
      </c>
      <c r="G78" s="17"/>
    </row>
    <row r="79" ht="34" customHeight="1" spans="1:7">
      <c r="A79" s="12">
        <v>75</v>
      </c>
      <c r="B79" s="13" t="s">
        <v>111</v>
      </c>
      <c r="C79" s="14" t="s">
        <v>36</v>
      </c>
      <c r="D79" s="14">
        <v>1</v>
      </c>
      <c r="E79" s="15">
        <v>5124.56</v>
      </c>
      <c r="F79" s="16">
        <f t="shared" si="1"/>
        <v>5124.56</v>
      </c>
      <c r="G79" s="17"/>
    </row>
    <row r="80" ht="34" customHeight="1" spans="1:7">
      <c r="A80" s="12">
        <v>76</v>
      </c>
      <c r="B80" s="13" t="s">
        <v>112</v>
      </c>
      <c r="C80" s="14" t="s">
        <v>36</v>
      </c>
      <c r="D80" s="14">
        <v>1</v>
      </c>
      <c r="E80" s="15">
        <v>1078.81</v>
      </c>
      <c r="F80" s="16">
        <f t="shared" si="1"/>
        <v>1078.81</v>
      </c>
      <c r="G80" s="17"/>
    </row>
    <row r="81" ht="34" customHeight="1" spans="1:7">
      <c r="A81" s="12">
        <v>77</v>
      </c>
      <c r="B81" s="13" t="s">
        <v>113</v>
      </c>
      <c r="C81" s="14" t="s">
        <v>36</v>
      </c>
      <c r="D81" s="14">
        <v>1</v>
      </c>
      <c r="E81" s="15">
        <v>1601.95</v>
      </c>
      <c r="F81" s="16">
        <f t="shared" si="1"/>
        <v>1601.95</v>
      </c>
      <c r="G81" s="17"/>
    </row>
    <row r="82" ht="34" customHeight="1" spans="1:7">
      <c r="A82" s="12">
        <v>78</v>
      </c>
      <c r="B82" s="13" t="s">
        <v>114</v>
      </c>
      <c r="C82" s="14" t="s">
        <v>36</v>
      </c>
      <c r="D82" s="14">
        <v>1</v>
      </c>
      <c r="E82" s="15">
        <v>1224.69</v>
      </c>
      <c r="F82" s="16">
        <f t="shared" si="1"/>
        <v>1224.69</v>
      </c>
      <c r="G82" s="17"/>
    </row>
    <row r="83" ht="34" customHeight="1" spans="1:7">
      <c r="A83" s="12">
        <v>79</v>
      </c>
      <c r="B83" s="13" t="s">
        <v>115</v>
      </c>
      <c r="C83" s="14" t="s">
        <v>36</v>
      </c>
      <c r="D83" s="14">
        <v>1</v>
      </c>
      <c r="E83" s="15">
        <v>1266.5</v>
      </c>
      <c r="F83" s="16">
        <f t="shared" si="1"/>
        <v>1266.5</v>
      </c>
      <c r="G83" s="17"/>
    </row>
    <row r="84" ht="34" customHeight="1" spans="1:7">
      <c r="A84" s="12">
        <v>80</v>
      </c>
      <c r="B84" s="13" t="s">
        <v>116</v>
      </c>
      <c r="C84" s="14" t="s">
        <v>36</v>
      </c>
      <c r="D84" s="14">
        <v>1</v>
      </c>
      <c r="E84" s="15">
        <v>1671.64</v>
      </c>
      <c r="F84" s="16">
        <f t="shared" si="1"/>
        <v>1671.64</v>
      </c>
      <c r="G84" s="17"/>
    </row>
    <row r="85" ht="34" customHeight="1" spans="1:7">
      <c r="A85" s="12">
        <v>81</v>
      </c>
      <c r="B85" s="13" t="s">
        <v>117</v>
      </c>
      <c r="C85" s="14" t="s">
        <v>36</v>
      </c>
      <c r="D85" s="14">
        <v>1</v>
      </c>
      <c r="E85" s="15">
        <v>1244.2</v>
      </c>
      <c r="F85" s="16">
        <f t="shared" si="1"/>
        <v>1244.2</v>
      </c>
      <c r="G85" s="17"/>
    </row>
    <row r="86" ht="34" customHeight="1" spans="1:7">
      <c r="A86" s="12">
        <v>82</v>
      </c>
      <c r="B86" s="13" t="s">
        <v>118</v>
      </c>
      <c r="C86" s="14" t="s">
        <v>36</v>
      </c>
      <c r="D86" s="14">
        <v>1</v>
      </c>
      <c r="E86" s="15">
        <v>2341.59</v>
      </c>
      <c r="F86" s="16">
        <f t="shared" si="1"/>
        <v>2341.59</v>
      </c>
      <c r="G86" s="17"/>
    </row>
    <row r="87" ht="34" customHeight="1" spans="1:7">
      <c r="A87" s="12">
        <v>83</v>
      </c>
      <c r="B87" s="13" t="s">
        <v>119</v>
      </c>
      <c r="C87" s="14" t="s">
        <v>36</v>
      </c>
      <c r="D87" s="14">
        <v>1</v>
      </c>
      <c r="E87" s="15">
        <v>2440.09</v>
      </c>
      <c r="F87" s="16">
        <f t="shared" si="1"/>
        <v>2440.09</v>
      </c>
      <c r="G87" s="17"/>
    </row>
    <row r="88" ht="34" customHeight="1" spans="1:7">
      <c r="A88" s="12">
        <v>84</v>
      </c>
      <c r="B88" s="13" t="s">
        <v>120</v>
      </c>
      <c r="C88" s="14" t="s">
        <v>36</v>
      </c>
      <c r="D88" s="14">
        <v>1</v>
      </c>
      <c r="E88" s="15">
        <v>3047.79</v>
      </c>
      <c r="F88" s="16">
        <f t="shared" si="1"/>
        <v>3047.79</v>
      </c>
      <c r="G88" s="17"/>
    </row>
    <row r="89" ht="34" customHeight="1" spans="1:7">
      <c r="A89" s="12">
        <v>85</v>
      </c>
      <c r="B89" s="13" t="s">
        <v>121</v>
      </c>
      <c r="C89" s="14" t="s">
        <v>36</v>
      </c>
      <c r="D89" s="14">
        <v>1</v>
      </c>
      <c r="E89" s="15">
        <v>1693.94</v>
      </c>
      <c r="F89" s="16">
        <f t="shared" si="1"/>
        <v>1693.94</v>
      </c>
      <c r="G89" s="17"/>
    </row>
    <row r="90" ht="34" customHeight="1" spans="1:7">
      <c r="A90" s="12">
        <v>86</v>
      </c>
      <c r="B90" s="13" t="s">
        <v>122</v>
      </c>
      <c r="C90" s="14" t="s">
        <v>36</v>
      </c>
      <c r="D90" s="14">
        <v>1</v>
      </c>
      <c r="E90" s="15">
        <v>1617.74</v>
      </c>
      <c r="F90" s="16">
        <f t="shared" si="1"/>
        <v>1617.74</v>
      </c>
      <c r="G90" s="17"/>
    </row>
    <row r="91" ht="34" customHeight="1" spans="1:7">
      <c r="A91" s="12">
        <v>87</v>
      </c>
      <c r="B91" s="13" t="s">
        <v>123</v>
      </c>
      <c r="C91" s="14" t="s">
        <v>36</v>
      </c>
      <c r="D91" s="14">
        <v>1</v>
      </c>
      <c r="E91" s="15">
        <v>2834.07</v>
      </c>
      <c r="F91" s="16">
        <f t="shared" si="1"/>
        <v>2834.07</v>
      </c>
      <c r="G91" s="17"/>
    </row>
    <row r="92" ht="34" customHeight="1" spans="1:7">
      <c r="A92" s="12">
        <v>88</v>
      </c>
      <c r="B92" s="13" t="s">
        <v>124</v>
      </c>
      <c r="C92" s="14" t="s">
        <v>36</v>
      </c>
      <c r="D92" s="14">
        <v>1</v>
      </c>
      <c r="E92" s="15">
        <v>1617.74</v>
      </c>
      <c r="F92" s="16">
        <f t="shared" si="1"/>
        <v>1617.74</v>
      </c>
      <c r="G92" s="17"/>
    </row>
    <row r="93" ht="34" customHeight="1" spans="1:7">
      <c r="A93" s="12">
        <v>89</v>
      </c>
      <c r="B93" s="13" t="s">
        <v>125</v>
      </c>
      <c r="C93" s="14" t="s">
        <v>36</v>
      </c>
      <c r="D93" s="14">
        <v>1</v>
      </c>
      <c r="E93" s="15">
        <v>3731.68</v>
      </c>
      <c r="F93" s="16">
        <f t="shared" si="1"/>
        <v>3731.68</v>
      </c>
      <c r="G93" s="17"/>
    </row>
    <row r="94" ht="34" customHeight="1" spans="1:7">
      <c r="A94" s="12">
        <v>90</v>
      </c>
      <c r="B94" s="13" t="s">
        <v>126</v>
      </c>
      <c r="C94" s="14" t="s">
        <v>36</v>
      </c>
      <c r="D94" s="14">
        <v>1</v>
      </c>
      <c r="E94" s="15">
        <v>1617.74</v>
      </c>
      <c r="F94" s="16">
        <f t="shared" si="1"/>
        <v>1617.74</v>
      </c>
      <c r="G94" s="17"/>
    </row>
    <row r="95" ht="34" customHeight="1" spans="1:7">
      <c r="A95" s="12">
        <v>91</v>
      </c>
      <c r="B95" s="13" t="s">
        <v>127</v>
      </c>
      <c r="C95" s="14" t="s">
        <v>36</v>
      </c>
      <c r="D95" s="14">
        <v>1</v>
      </c>
      <c r="E95" s="15">
        <v>1340.84</v>
      </c>
      <c r="F95" s="16">
        <f t="shared" si="1"/>
        <v>1340.84</v>
      </c>
      <c r="G95" s="17"/>
    </row>
    <row r="96" ht="34" customHeight="1" spans="1:7">
      <c r="A96" s="12">
        <v>92</v>
      </c>
      <c r="B96" s="13" t="s">
        <v>128</v>
      </c>
      <c r="C96" s="14" t="s">
        <v>36</v>
      </c>
      <c r="D96" s="14">
        <v>1</v>
      </c>
      <c r="E96" s="15">
        <v>1176.37</v>
      </c>
      <c r="F96" s="16">
        <f t="shared" si="1"/>
        <v>1176.37</v>
      </c>
      <c r="G96" s="17"/>
    </row>
    <row r="97" ht="34" customHeight="1" spans="1:7">
      <c r="A97" s="12">
        <v>93</v>
      </c>
      <c r="B97" s="13" t="s">
        <v>129</v>
      </c>
      <c r="C97" s="14" t="s">
        <v>36</v>
      </c>
      <c r="D97" s="14">
        <v>1</v>
      </c>
      <c r="E97" s="15">
        <v>7782.08</v>
      </c>
      <c r="F97" s="16">
        <f t="shared" si="1"/>
        <v>7782.08</v>
      </c>
      <c r="G97" s="17"/>
    </row>
    <row r="98" ht="34" customHeight="1" spans="1:7">
      <c r="A98" s="12">
        <v>94</v>
      </c>
      <c r="B98" s="13" t="s">
        <v>130</v>
      </c>
      <c r="C98" s="14" t="s">
        <v>36</v>
      </c>
      <c r="D98" s="14">
        <v>1</v>
      </c>
      <c r="E98" s="15">
        <v>7341.64</v>
      </c>
      <c r="F98" s="16">
        <f t="shared" si="1"/>
        <v>7341.64</v>
      </c>
      <c r="G98" s="17"/>
    </row>
    <row r="99" ht="34" customHeight="1" spans="1:7">
      <c r="A99" s="12">
        <v>95</v>
      </c>
      <c r="B99" s="13" t="s">
        <v>131</v>
      </c>
      <c r="C99" s="14" t="s">
        <v>36</v>
      </c>
      <c r="D99" s="14">
        <v>1</v>
      </c>
      <c r="E99" s="15">
        <v>2349.96</v>
      </c>
      <c r="F99" s="16">
        <f t="shared" si="1"/>
        <v>2349.96</v>
      </c>
      <c r="G99" s="17" t="s">
        <v>132</v>
      </c>
    </row>
    <row r="100" ht="34" customHeight="1" spans="1:7">
      <c r="A100" s="12">
        <v>96</v>
      </c>
      <c r="B100" s="13" t="s">
        <v>133</v>
      </c>
      <c r="C100" s="14" t="s">
        <v>36</v>
      </c>
      <c r="D100" s="14">
        <v>1</v>
      </c>
      <c r="E100" s="15">
        <v>1617.74</v>
      </c>
      <c r="F100" s="16">
        <f t="shared" si="1"/>
        <v>1617.74</v>
      </c>
      <c r="G100" s="17"/>
    </row>
    <row r="101" ht="34" customHeight="1" spans="1:7">
      <c r="A101" s="12">
        <v>97</v>
      </c>
      <c r="B101" s="13" t="s">
        <v>134</v>
      </c>
      <c r="C101" s="14" t="s">
        <v>36</v>
      </c>
      <c r="D101" s="14">
        <v>1</v>
      </c>
      <c r="E101" s="15">
        <v>2040.53</v>
      </c>
      <c r="F101" s="16">
        <f t="shared" si="1"/>
        <v>2040.53</v>
      </c>
      <c r="G101" s="17"/>
    </row>
    <row r="102" ht="34" customHeight="1" spans="1:7">
      <c r="A102" s="12">
        <v>98</v>
      </c>
      <c r="B102" s="13" t="s">
        <v>135</v>
      </c>
      <c r="C102" s="14" t="s">
        <v>36</v>
      </c>
      <c r="D102" s="14">
        <v>1</v>
      </c>
      <c r="E102" s="15">
        <v>1453.27</v>
      </c>
      <c r="F102" s="16">
        <f t="shared" si="1"/>
        <v>1453.27</v>
      </c>
      <c r="G102" s="17"/>
    </row>
    <row r="103" ht="34" customHeight="1" spans="1:7">
      <c r="A103" s="12">
        <v>99</v>
      </c>
      <c r="B103" s="13" t="s">
        <v>136</v>
      </c>
      <c r="C103" s="14" t="s">
        <v>36</v>
      </c>
      <c r="D103" s="14">
        <v>1</v>
      </c>
      <c r="E103" s="15">
        <v>1617.74</v>
      </c>
      <c r="F103" s="16">
        <f t="shared" si="1"/>
        <v>1617.74</v>
      </c>
      <c r="G103" s="17"/>
    </row>
    <row r="104" ht="34" customHeight="1" spans="1:7">
      <c r="A104" s="12">
        <v>100</v>
      </c>
      <c r="B104" s="13" t="s">
        <v>137</v>
      </c>
      <c r="C104" s="14" t="s">
        <v>36</v>
      </c>
      <c r="D104" s="14">
        <v>1</v>
      </c>
      <c r="E104" s="15">
        <v>1895.58</v>
      </c>
      <c r="F104" s="16">
        <f t="shared" si="1"/>
        <v>1895.58</v>
      </c>
      <c r="G104" s="17"/>
    </row>
    <row r="105" ht="34" customHeight="1" spans="1:7">
      <c r="A105" s="12">
        <v>101</v>
      </c>
      <c r="B105" s="13" t="s">
        <v>138</v>
      </c>
      <c r="C105" s="14" t="s">
        <v>36</v>
      </c>
      <c r="D105" s="14">
        <v>1</v>
      </c>
      <c r="E105" s="15">
        <v>1643.76</v>
      </c>
      <c r="F105" s="16">
        <f t="shared" si="1"/>
        <v>1643.76</v>
      </c>
      <c r="G105" s="17"/>
    </row>
    <row r="106" ht="34" customHeight="1" spans="1:7">
      <c r="A106" s="12">
        <v>102</v>
      </c>
      <c r="B106" s="13" t="s">
        <v>139</v>
      </c>
      <c r="C106" s="14" t="s">
        <v>36</v>
      </c>
      <c r="D106" s="14">
        <v>1</v>
      </c>
      <c r="E106" s="15">
        <v>1641.9</v>
      </c>
      <c r="F106" s="16">
        <f t="shared" si="1"/>
        <v>1641.9</v>
      </c>
      <c r="G106" s="17"/>
    </row>
    <row r="107" ht="34" customHeight="1" spans="1:7">
      <c r="A107" s="12">
        <v>103</v>
      </c>
      <c r="B107" s="13" t="s">
        <v>140</v>
      </c>
      <c r="C107" s="14" t="s">
        <v>36</v>
      </c>
      <c r="D107" s="14">
        <v>1</v>
      </c>
      <c r="E107" s="15">
        <v>2962.3</v>
      </c>
      <c r="F107" s="16">
        <f t="shared" si="1"/>
        <v>2962.3</v>
      </c>
      <c r="G107" s="17"/>
    </row>
    <row r="108" ht="34" customHeight="1" spans="1:7">
      <c r="A108" s="12">
        <v>104</v>
      </c>
      <c r="B108" s="13" t="s">
        <v>141</v>
      </c>
      <c r="C108" s="14" t="s">
        <v>36</v>
      </c>
      <c r="D108" s="14">
        <v>1</v>
      </c>
      <c r="E108" s="15">
        <v>1724.6</v>
      </c>
      <c r="F108" s="16">
        <f t="shared" si="1"/>
        <v>1724.6</v>
      </c>
      <c r="G108" s="17"/>
    </row>
    <row r="109" ht="34" customHeight="1" spans="1:7">
      <c r="A109" s="12">
        <v>105</v>
      </c>
      <c r="B109" s="13" t="s">
        <v>142</v>
      </c>
      <c r="C109" s="14" t="s">
        <v>36</v>
      </c>
      <c r="D109" s="14">
        <v>1</v>
      </c>
      <c r="E109" s="15">
        <v>1724.6</v>
      </c>
      <c r="F109" s="16">
        <f t="shared" si="1"/>
        <v>1724.6</v>
      </c>
      <c r="G109" s="17"/>
    </row>
    <row r="110" ht="34" customHeight="1" spans="1:7">
      <c r="A110" s="12">
        <v>106</v>
      </c>
      <c r="B110" s="13" t="s">
        <v>143</v>
      </c>
      <c r="C110" s="14" t="s">
        <v>36</v>
      </c>
      <c r="D110" s="14">
        <v>1</v>
      </c>
      <c r="E110" s="15">
        <v>1617.74</v>
      </c>
      <c r="F110" s="16">
        <f t="shared" si="1"/>
        <v>1617.74</v>
      </c>
      <c r="G110" s="17"/>
    </row>
    <row r="111" ht="34" customHeight="1" spans="1:7">
      <c r="A111" s="12">
        <v>107</v>
      </c>
      <c r="B111" s="13" t="s">
        <v>144</v>
      </c>
      <c r="C111" s="14" t="s">
        <v>36</v>
      </c>
      <c r="D111" s="14">
        <v>1</v>
      </c>
      <c r="E111" s="15">
        <v>2017.3</v>
      </c>
      <c r="F111" s="16">
        <f t="shared" si="1"/>
        <v>2017.3</v>
      </c>
      <c r="G111" s="17"/>
    </row>
    <row r="112" ht="34" customHeight="1" spans="1:7">
      <c r="A112" s="12">
        <v>108</v>
      </c>
      <c r="B112" s="13" t="s">
        <v>145</v>
      </c>
      <c r="C112" s="14" t="s">
        <v>36</v>
      </c>
      <c r="D112" s="14">
        <v>1</v>
      </c>
      <c r="E112" s="15">
        <v>1489.51</v>
      </c>
      <c r="F112" s="16">
        <f t="shared" si="1"/>
        <v>1489.51</v>
      </c>
      <c r="G112" s="17"/>
    </row>
    <row r="113" ht="34" customHeight="1" spans="1:7">
      <c r="A113" s="12">
        <v>109</v>
      </c>
      <c r="B113" s="13" t="s">
        <v>146</v>
      </c>
      <c r="C113" s="14" t="s">
        <v>36</v>
      </c>
      <c r="D113" s="14">
        <v>1</v>
      </c>
      <c r="E113" s="15">
        <v>1617.74</v>
      </c>
      <c r="F113" s="16">
        <f t="shared" si="1"/>
        <v>1617.74</v>
      </c>
      <c r="G113" s="17"/>
    </row>
    <row r="114" ht="34" customHeight="1" spans="1:7">
      <c r="A114" s="12">
        <v>110</v>
      </c>
      <c r="B114" s="13" t="s">
        <v>147</v>
      </c>
      <c r="C114" s="14" t="s">
        <v>36</v>
      </c>
      <c r="D114" s="14">
        <v>1</v>
      </c>
      <c r="E114" s="15">
        <v>1895.58</v>
      </c>
      <c r="F114" s="16">
        <f t="shared" si="1"/>
        <v>1895.58</v>
      </c>
      <c r="G114" s="17"/>
    </row>
    <row r="115" ht="34" customHeight="1" spans="1:7">
      <c r="A115" s="12">
        <v>111</v>
      </c>
      <c r="B115" s="13" t="s">
        <v>148</v>
      </c>
      <c r="C115" s="14" t="s">
        <v>36</v>
      </c>
      <c r="D115" s="14">
        <v>1</v>
      </c>
      <c r="E115" s="15">
        <v>1643.76</v>
      </c>
      <c r="F115" s="16">
        <f t="shared" si="1"/>
        <v>1643.76</v>
      </c>
      <c r="G115" s="17"/>
    </row>
    <row r="116" ht="34" customHeight="1" spans="1:7">
      <c r="A116" s="12">
        <v>112</v>
      </c>
      <c r="B116" s="13" t="s">
        <v>149</v>
      </c>
      <c r="C116" s="14" t="s">
        <v>36</v>
      </c>
      <c r="D116" s="14">
        <v>1</v>
      </c>
      <c r="E116" s="15">
        <v>1724.6</v>
      </c>
      <c r="F116" s="16">
        <f t="shared" si="1"/>
        <v>1724.6</v>
      </c>
      <c r="G116" s="17"/>
    </row>
    <row r="117" ht="34" customHeight="1" spans="1:7">
      <c r="A117" s="12">
        <v>113</v>
      </c>
      <c r="B117" s="13" t="s">
        <v>150</v>
      </c>
      <c r="C117" s="14" t="s">
        <v>36</v>
      </c>
      <c r="D117" s="14">
        <v>1</v>
      </c>
      <c r="E117" s="15">
        <v>1724.6</v>
      </c>
      <c r="F117" s="16">
        <f t="shared" si="1"/>
        <v>1724.6</v>
      </c>
      <c r="G117" s="17"/>
    </row>
    <row r="118" ht="34" customHeight="1" spans="1:7">
      <c r="A118" s="12">
        <v>114</v>
      </c>
      <c r="B118" s="13" t="s">
        <v>151</v>
      </c>
      <c r="C118" s="14" t="s">
        <v>36</v>
      </c>
      <c r="D118" s="14">
        <v>1</v>
      </c>
      <c r="E118" s="15">
        <v>2962.3</v>
      </c>
      <c r="F118" s="16">
        <f t="shared" si="1"/>
        <v>2962.3</v>
      </c>
      <c r="G118" s="17"/>
    </row>
    <row r="119" ht="34" customHeight="1" spans="1:7">
      <c r="A119" s="12">
        <v>115</v>
      </c>
      <c r="B119" s="13" t="s">
        <v>152</v>
      </c>
      <c r="C119" s="14" t="s">
        <v>36</v>
      </c>
      <c r="D119" s="14">
        <v>1</v>
      </c>
      <c r="E119" s="15">
        <v>1641.9</v>
      </c>
      <c r="F119" s="16">
        <f t="shared" si="1"/>
        <v>1641.9</v>
      </c>
      <c r="G119" s="17"/>
    </row>
    <row r="120" ht="34" customHeight="1" spans="1:7">
      <c r="A120" s="12">
        <v>116</v>
      </c>
      <c r="B120" s="13" t="s">
        <v>153</v>
      </c>
      <c r="C120" s="14" t="s">
        <v>36</v>
      </c>
      <c r="D120" s="14">
        <v>1</v>
      </c>
      <c r="E120" s="15">
        <v>1617.74</v>
      </c>
      <c r="F120" s="16">
        <f t="shared" si="1"/>
        <v>1617.74</v>
      </c>
      <c r="G120" s="17"/>
    </row>
    <row r="121" ht="34" customHeight="1" spans="1:7">
      <c r="A121" s="12">
        <v>117</v>
      </c>
      <c r="B121" s="13" t="s">
        <v>154</v>
      </c>
      <c r="C121" s="14" t="s">
        <v>36</v>
      </c>
      <c r="D121" s="14">
        <v>1</v>
      </c>
      <c r="E121" s="15">
        <v>1922.52</v>
      </c>
      <c r="F121" s="16">
        <f t="shared" si="1"/>
        <v>1922.52</v>
      </c>
      <c r="G121" s="17"/>
    </row>
    <row r="122" ht="34" customHeight="1" spans="1:7">
      <c r="A122" s="12">
        <v>118</v>
      </c>
      <c r="B122" s="13" t="s">
        <v>155</v>
      </c>
      <c r="C122" s="14" t="s">
        <v>36</v>
      </c>
      <c r="D122" s="14">
        <v>1</v>
      </c>
      <c r="E122" s="15">
        <v>1507.17</v>
      </c>
      <c r="F122" s="16">
        <f t="shared" si="1"/>
        <v>1507.17</v>
      </c>
      <c r="G122" s="17"/>
    </row>
    <row r="123" ht="34" customHeight="1" spans="1:7">
      <c r="A123" s="12">
        <v>119</v>
      </c>
      <c r="B123" s="13" t="s">
        <v>156</v>
      </c>
      <c r="C123" s="14" t="s">
        <v>36</v>
      </c>
      <c r="D123" s="14">
        <v>1</v>
      </c>
      <c r="E123" s="15">
        <v>1617.74</v>
      </c>
      <c r="F123" s="16">
        <f t="shared" si="1"/>
        <v>1617.74</v>
      </c>
      <c r="G123" s="17"/>
    </row>
    <row r="124" ht="34" customHeight="1" spans="1:7">
      <c r="A124" s="12">
        <v>120</v>
      </c>
      <c r="B124" s="13" t="s">
        <v>157</v>
      </c>
      <c r="C124" s="14" t="s">
        <v>36</v>
      </c>
      <c r="D124" s="14">
        <v>1</v>
      </c>
      <c r="E124" s="15">
        <v>1895.58</v>
      </c>
      <c r="F124" s="16">
        <f t="shared" si="1"/>
        <v>1895.58</v>
      </c>
      <c r="G124" s="17"/>
    </row>
    <row r="125" ht="34" customHeight="1" spans="1:7">
      <c r="A125" s="12">
        <v>121</v>
      </c>
      <c r="B125" s="13" t="s">
        <v>158</v>
      </c>
      <c r="C125" s="14" t="s">
        <v>36</v>
      </c>
      <c r="D125" s="14">
        <v>1</v>
      </c>
      <c r="E125" s="15">
        <v>1643.76</v>
      </c>
      <c r="F125" s="16">
        <f t="shared" si="1"/>
        <v>1643.76</v>
      </c>
      <c r="G125" s="17"/>
    </row>
    <row r="126" ht="34" customHeight="1" spans="1:7">
      <c r="A126" s="12">
        <v>122</v>
      </c>
      <c r="B126" s="13" t="s">
        <v>159</v>
      </c>
      <c r="C126" s="14" t="s">
        <v>36</v>
      </c>
      <c r="D126" s="14">
        <v>1</v>
      </c>
      <c r="E126" s="15">
        <v>1724.6</v>
      </c>
      <c r="F126" s="16">
        <f t="shared" si="1"/>
        <v>1724.6</v>
      </c>
      <c r="G126" s="17"/>
    </row>
    <row r="127" ht="34" customHeight="1" spans="1:7">
      <c r="A127" s="12">
        <v>123</v>
      </c>
      <c r="B127" s="13" t="s">
        <v>160</v>
      </c>
      <c r="C127" s="14" t="s">
        <v>36</v>
      </c>
      <c r="D127" s="14">
        <v>1</v>
      </c>
      <c r="E127" s="15">
        <v>1724.6</v>
      </c>
      <c r="F127" s="16">
        <f t="shared" si="1"/>
        <v>1724.6</v>
      </c>
      <c r="G127" s="17"/>
    </row>
    <row r="128" ht="34" customHeight="1" spans="1:7">
      <c r="A128" s="12">
        <v>124</v>
      </c>
      <c r="B128" s="13" t="s">
        <v>161</v>
      </c>
      <c r="C128" s="14" t="s">
        <v>36</v>
      </c>
      <c r="D128" s="14">
        <v>1</v>
      </c>
      <c r="E128" s="15">
        <v>2939.07</v>
      </c>
      <c r="F128" s="16">
        <f t="shared" si="1"/>
        <v>2939.07</v>
      </c>
      <c r="G128" s="17"/>
    </row>
    <row r="129" ht="34" customHeight="1" spans="1:7">
      <c r="A129" s="12">
        <v>125</v>
      </c>
      <c r="B129" s="13" t="s">
        <v>162</v>
      </c>
      <c r="C129" s="14" t="s">
        <v>36</v>
      </c>
      <c r="D129" s="14">
        <v>1</v>
      </c>
      <c r="E129" s="15">
        <v>1641.9</v>
      </c>
      <c r="F129" s="16">
        <f t="shared" si="1"/>
        <v>1641.9</v>
      </c>
      <c r="G129" s="17"/>
    </row>
    <row r="130" ht="34" customHeight="1" spans="1:7">
      <c r="A130" s="12">
        <v>126</v>
      </c>
      <c r="B130" s="13" t="s">
        <v>163</v>
      </c>
      <c r="C130" s="14" t="s">
        <v>36</v>
      </c>
      <c r="D130" s="14">
        <v>1</v>
      </c>
      <c r="E130" s="15">
        <v>1617.74</v>
      </c>
      <c r="F130" s="16">
        <f t="shared" si="1"/>
        <v>1617.74</v>
      </c>
      <c r="G130" s="17"/>
    </row>
    <row r="131" ht="34" customHeight="1" spans="1:7">
      <c r="A131" s="12">
        <v>127</v>
      </c>
      <c r="B131" s="13" t="s">
        <v>164</v>
      </c>
      <c r="C131" s="14" t="s">
        <v>36</v>
      </c>
      <c r="D131" s="14">
        <v>1</v>
      </c>
      <c r="E131" s="15">
        <v>1617.74</v>
      </c>
      <c r="F131" s="16">
        <f t="shared" si="1"/>
        <v>1617.74</v>
      </c>
      <c r="G131" s="17"/>
    </row>
    <row r="132" ht="34" customHeight="1" spans="1:7">
      <c r="A132" s="12">
        <v>128</v>
      </c>
      <c r="B132" s="13" t="s">
        <v>165</v>
      </c>
      <c r="C132" s="14" t="s">
        <v>36</v>
      </c>
      <c r="D132" s="14">
        <v>1</v>
      </c>
      <c r="E132" s="15">
        <v>2047.96</v>
      </c>
      <c r="F132" s="16">
        <f t="shared" si="1"/>
        <v>2047.96</v>
      </c>
      <c r="G132" s="17"/>
    </row>
    <row r="133" ht="34" customHeight="1" spans="1:7">
      <c r="A133" s="12">
        <v>129</v>
      </c>
      <c r="B133" s="13" t="s">
        <v>166</v>
      </c>
      <c r="C133" s="14" t="s">
        <v>36</v>
      </c>
      <c r="D133" s="14">
        <v>1</v>
      </c>
      <c r="E133" s="15">
        <v>1507.17</v>
      </c>
      <c r="F133" s="16">
        <f t="shared" ref="F133:F196" si="2">D133*E133</f>
        <v>1507.17</v>
      </c>
      <c r="G133" s="17"/>
    </row>
    <row r="134" ht="34" customHeight="1" spans="1:7">
      <c r="A134" s="12">
        <v>130</v>
      </c>
      <c r="B134" s="13" t="s">
        <v>167</v>
      </c>
      <c r="C134" s="14" t="s">
        <v>36</v>
      </c>
      <c r="D134" s="14">
        <v>1</v>
      </c>
      <c r="E134" s="15">
        <v>1895.58</v>
      </c>
      <c r="F134" s="16">
        <f t="shared" si="2"/>
        <v>1895.58</v>
      </c>
      <c r="G134" s="17"/>
    </row>
    <row r="135" ht="34" customHeight="1" spans="1:7">
      <c r="A135" s="12">
        <v>131</v>
      </c>
      <c r="B135" s="13" t="s">
        <v>168</v>
      </c>
      <c r="C135" s="14" t="s">
        <v>36</v>
      </c>
      <c r="D135" s="14">
        <v>1</v>
      </c>
      <c r="E135" s="15">
        <v>1643.76</v>
      </c>
      <c r="F135" s="16">
        <f t="shared" si="2"/>
        <v>1643.76</v>
      </c>
      <c r="G135" s="17"/>
    </row>
    <row r="136" ht="34" customHeight="1" spans="1:7">
      <c r="A136" s="12">
        <v>132</v>
      </c>
      <c r="B136" s="13" t="s">
        <v>169</v>
      </c>
      <c r="C136" s="14" t="s">
        <v>36</v>
      </c>
      <c r="D136" s="14">
        <v>1</v>
      </c>
      <c r="E136" s="15">
        <v>1724.6</v>
      </c>
      <c r="F136" s="16">
        <f t="shared" si="2"/>
        <v>1724.6</v>
      </c>
      <c r="G136" s="17"/>
    </row>
    <row r="137" ht="34" customHeight="1" spans="1:7">
      <c r="A137" s="12">
        <v>133</v>
      </c>
      <c r="B137" s="13" t="s">
        <v>170</v>
      </c>
      <c r="C137" s="14" t="s">
        <v>36</v>
      </c>
      <c r="D137" s="14">
        <v>1</v>
      </c>
      <c r="E137" s="15">
        <v>1724.6</v>
      </c>
      <c r="F137" s="16">
        <f t="shared" si="2"/>
        <v>1724.6</v>
      </c>
      <c r="G137" s="17"/>
    </row>
    <row r="138" ht="34" customHeight="1" spans="1:7">
      <c r="A138" s="12">
        <v>134</v>
      </c>
      <c r="B138" s="13" t="s">
        <v>171</v>
      </c>
      <c r="C138" s="14" t="s">
        <v>36</v>
      </c>
      <c r="D138" s="14">
        <v>1</v>
      </c>
      <c r="E138" s="15">
        <v>1641.9</v>
      </c>
      <c r="F138" s="16">
        <f t="shared" si="2"/>
        <v>1641.9</v>
      </c>
      <c r="G138" s="17"/>
    </row>
    <row r="139" ht="34" customHeight="1" spans="1:7">
      <c r="A139" s="12">
        <v>135</v>
      </c>
      <c r="B139" s="13" t="s">
        <v>172</v>
      </c>
      <c r="C139" s="14" t="s">
        <v>36</v>
      </c>
      <c r="D139" s="14">
        <v>1</v>
      </c>
      <c r="E139" s="15">
        <v>2939.07</v>
      </c>
      <c r="F139" s="16">
        <f t="shared" si="2"/>
        <v>2939.07</v>
      </c>
      <c r="G139" s="17"/>
    </row>
    <row r="140" ht="34" customHeight="1" spans="1:7">
      <c r="A140" s="12">
        <v>136</v>
      </c>
      <c r="B140" s="13" t="s">
        <v>173</v>
      </c>
      <c r="C140" s="14" t="s">
        <v>36</v>
      </c>
      <c r="D140" s="14">
        <v>1</v>
      </c>
      <c r="E140" s="15">
        <v>8042.26</v>
      </c>
      <c r="F140" s="16">
        <f t="shared" si="2"/>
        <v>8042.26</v>
      </c>
      <c r="G140" s="17"/>
    </row>
    <row r="141" ht="34" customHeight="1" spans="1:7">
      <c r="A141" s="12">
        <v>137</v>
      </c>
      <c r="B141" s="13" t="s">
        <v>174</v>
      </c>
      <c r="C141" s="14" t="s">
        <v>36</v>
      </c>
      <c r="D141" s="14">
        <v>1</v>
      </c>
      <c r="E141" s="15">
        <v>7782.08</v>
      </c>
      <c r="F141" s="16">
        <f t="shared" si="2"/>
        <v>7782.08</v>
      </c>
      <c r="G141" s="17"/>
    </row>
    <row r="142" ht="34" customHeight="1" spans="1:7">
      <c r="A142" s="12">
        <v>138</v>
      </c>
      <c r="B142" s="13" t="s">
        <v>175</v>
      </c>
      <c r="C142" s="14" t="s">
        <v>36</v>
      </c>
      <c r="D142" s="14">
        <v>1</v>
      </c>
      <c r="E142" s="15">
        <v>1248.85</v>
      </c>
      <c r="F142" s="16">
        <f t="shared" si="2"/>
        <v>1248.85</v>
      </c>
      <c r="G142" s="17"/>
    </row>
    <row r="143" ht="34" customHeight="1" spans="1:7">
      <c r="A143" s="12">
        <v>139</v>
      </c>
      <c r="B143" s="13" t="s">
        <v>176</v>
      </c>
      <c r="C143" s="14" t="s">
        <v>36</v>
      </c>
      <c r="D143" s="14">
        <v>1</v>
      </c>
      <c r="E143" s="15">
        <v>8018.1</v>
      </c>
      <c r="F143" s="16">
        <f t="shared" si="2"/>
        <v>8018.1</v>
      </c>
      <c r="G143" s="17"/>
    </row>
    <row r="144" ht="34" customHeight="1" spans="1:7">
      <c r="A144" s="12">
        <v>140</v>
      </c>
      <c r="B144" s="13" t="s">
        <v>177</v>
      </c>
      <c r="C144" s="14" t="s">
        <v>36</v>
      </c>
      <c r="D144" s="14">
        <v>1</v>
      </c>
      <c r="E144" s="15">
        <v>4393.27</v>
      </c>
      <c r="F144" s="16">
        <f t="shared" si="2"/>
        <v>4393.27</v>
      </c>
      <c r="G144" s="17"/>
    </row>
    <row r="145" ht="34" customHeight="1" spans="1:7">
      <c r="A145" s="12">
        <v>141</v>
      </c>
      <c r="B145" s="13" t="s">
        <v>178</v>
      </c>
      <c r="C145" s="14" t="s">
        <v>36</v>
      </c>
      <c r="D145" s="14">
        <v>1</v>
      </c>
      <c r="E145" s="15">
        <v>4393.27</v>
      </c>
      <c r="F145" s="16">
        <f t="shared" si="2"/>
        <v>4393.27</v>
      </c>
      <c r="G145" s="17"/>
    </row>
    <row r="146" ht="34" customHeight="1" spans="1:7">
      <c r="A146" s="12">
        <v>142</v>
      </c>
      <c r="B146" s="13" t="s">
        <v>179</v>
      </c>
      <c r="C146" s="14" t="s">
        <v>36</v>
      </c>
      <c r="D146" s="14">
        <v>1</v>
      </c>
      <c r="E146" s="15">
        <v>4393.27</v>
      </c>
      <c r="F146" s="16">
        <f t="shared" si="2"/>
        <v>4393.27</v>
      </c>
      <c r="G146" s="17"/>
    </row>
    <row r="147" ht="34" customHeight="1" spans="1:7">
      <c r="A147" s="12">
        <v>143</v>
      </c>
      <c r="B147" s="13" t="s">
        <v>180</v>
      </c>
      <c r="C147" s="14" t="s">
        <v>36</v>
      </c>
      <c r="D147" s="14">
        <v>1</v>
      </c>
      <c r="E147" s="15">
        <v>4393.27</v>
      </c>
      <c r="F147" s="16">
        <f t="shared" si="2"/>
        <v>4393.27</v>
      </c>
      <c r="G147" s="17"/>
    </row>
    <row r="148" ht="34" customHeight="1" spans="1:7">
      <c r="A148" s="12">
        <v>144</v>
      </c>
      <c r="B148" s="13" t="s">
        <v>181</v>
      </c>
      <c r="C148" s="14" t="s">
        <v>36</v>
      </c>
      <c r="D148" s="14">
        <v>3</v>
      </c>
      <c r="E148" s="15">
        <v>1248.85</v>
      </c>
      <c r="F148" s="16">
        <f t="shared" si="2"/>
        <v>3746.55</v>
      </c>
      <c r="G148" s="17"/>
    </row>
    <row r="149" ht="34" customHeight="1" spans="1:7">
      <c r="A149" s="12">
        <v>145</v>
      </c>
      <c r="B149" s="13" t="s">
        <v>182</v>
      </c>
      <c r="C149" s="14" t="s">
        <v>36</v>
      </c>
      <c r="D149" s="14">
        <v>1</v>
      </c>
      <c r="E149" s="15">
        <v>20104.25</v>
      </c>
      <c r="F149" s="16">
        <f t="shared" si="2"/>
        <v>20104.25</v>
      </c>
      <c r="G149" s="17"/>
    </row>
    <row r="150" ht="34" customHeight="1" spans="1:7">
      <c r="A150" s="12">
        <v>146</v>
      </c>
      <c r="B150" s="13" t="s">
        <v>183</v>
      </c>
      <c r="C150" s="14" t="s">
        <v>36</v>
      </c>
      <c r="D150" s="14">
        <v>1</v>
      </c>
      <c r="E150" s="15">
        <v>20177.65</v>
      </c>
      <c r="F150" s="16">
        <f t="shared" si="2"/>
        <v>20177.65</v>
      </c>
      <c r="G150" s="17"/>
    </row>
    <row r="151" ht="34" customHeight="1" spans="1:7">
      <c r="A151" s="12">
        <v>147</v>
      </c>
      <c r="B151" s="13" t="s">
        <v>184</v>
      </c>
      <c r="C151" s="14" t="s">
        <v>36</v>
      </c>
      <c r="D151" s="14">
        <v>1</v>
      </c>
      <c r="E151" s="15">
        <v>20177.65</v>
      </c>
      <c r="F151" s="16">
        <f t="shared" si="2"/>
        <v>20177.65</v>
      </c>
      <c r="G151" s="17"/>
    </row>
    <row r="152" ht="34" customHeight="1" spans="1:7">
      <c r="A152" s="12">
        <v>148</v>
      </c>
      <c r="B152" s="13" t="s">
        <v>185</v>
      </c>
      <c r="C152" s="14" t="s">
        <v>36</v>
      </c>
      <c r="D152" s="14">
        <v>1</v>
      </c>
      <c r="E152" s="15">
        <v>37999.78</v>
      </c>
      <c r="F152" s="16">
        <f t="shared" si="2"/>
        <v>37999.78</v>
      </c>
      <c r="G152" s="18" t="s">
        <v>186</v>
      </c>
    </row>
    <row r="153" ht="34" customHeight="1" spans="1:7">
      <c r="A153" s="12">
        <v>149</v>
      </c>
      <c r="B153" s="13" t="s">
        <v>187</v>
      </c>
      <c r="C153" s="14" t="s">
        <v>36</v>
      </c>
      <c r="D153" s="14">
        <v>1</v>
      </c>
      <c r="E153" s="15">
        <v>22025.84</v>
      </c>
      <c r="F153" s="16">
        <f t="shared" si="2"/>
        <v>22025.84</v>
      </c>
      <c r="G153" s="17"/>
    </row>
    <row r="154" ht="34" customHeight="1" spans="1:7">
      <c r="A154" s="12">
        <v>150</v>
      </c>
      <c r="B154" s="13" t="s">
        <v>188</v>
      </c>
      <c r="C154" s="14" t="s">
        <v>36</v>
      </c>
      <c r="D154" s="14">
        <v>1</v>
      </c>
      <c r="E154" s="15">
        <v>7035</v>
      </c>
      <c r="F154" s="16">
        <f t="shared" si="2"/>
        <v>7035</v>
      </c>
      <c r="G154" s="17"/>
    </row>
    <row r="155" ht="34" customHeight="1" spans="1:7">
      <c r="A155" s="12">
        <v>151</v>
      </c>
      <c r="B155" s="13" t="s">
        <v>189</v>
      </c>
      <c r="C155" s="14" t="s">
        <v>36</v>
      </c>
      <c r="D155" s="14">
        <v>1</v>
      </c>
      <c r="E155" s="15">
        <v>2030.31</v>
      </c>
      <c r="F155" s="16">
        <f t="shared" si="2"/>
        <v>2030.31</v>
      </c>
      <c r="G155" s="17"/>
    </row>
    <row r="156" ht="34" customHeight="1" spans="1:7">
      <c r="A156" s="12">
        <v>152</v>
      </c>
      <c r="B156" s="13" t="s">
        <v>190</v>
      </c>
      <c r="C156" s="14" t="s">
        <v>36</v>
      </c>
      <c r="D156" s="14">
        <v>1</v>
      </c>
      <c r="E156" s="15">
        <v>4960.09</v>
      </c>
      <c r="F156" s="16">
        <f t="shared" si="2"/>
        <v>4960.09</v>
      </c>
      <c r="G156" s="17"/>
    </row>
    <row r="157" ht="34" customHeight="1" spans="1:7">
      <c r="A157" s="12">
        <v>153</v>
      </c>
      <c r="B157" s="13" t="s">
        <v>191</v>
      </c>
      <c r="C157" s="14" t="s">
        <v>36</v>
      </c>
      <c r="D157" s="14">
        <v>1</v>
      </c>
      <c r="E157" s="15">
        <v>1550.84</v>
      </c>
      <c r="F157" s="16">
        <f t="shared" si="2"/>
        <v>1550.84</v>
      </c>
      <c r="G157" s="17"/>
    </row>
    <row r="158" ht="34" customHeight="1" spans="1:7">
      <c r="A158" s="12">
        <v>154</v>
      </c>
      <c r="B158" s="13" t="s">
        <v>192</v>
      </c>
      <c r="C158" s="14" t="s">
        <v>36</v>
      </c>
      <c r="D158" s="14">
        <v>1</v>
      </c>
      <c r="E158" s="15">
        <v>5492.52</v>
      </c>
      <c r="F158" s="16">
        <f t="shared" si="2"/>
        <v>5492.52</v>
      </c>
      <c r="G158" s="17"/>
    </row>
    <row r="159" ht="34" customHeight="1" spans="1:7">
      <c r="A159" s="12">
        <v>155</v>
      </c>
      <c r="B159" s="13" t="s">
        <v>193</v>
      </c>
      <c r="C159" s="14" t="s">
        <v>36</v>
      </c>
      <c r="D159" s="14">
        <v>1</v>
      </c>
      <c r="E159" s="15">
        <v>2357.39</v>
      </c>
      <c r="F159" s="16">
        <f t="shared" si="2"/>
        <v>2357.39</v>
      </c>
      <c r="G159" s="17"/>
    </row>
    <row r="160" ht="34" customHeight="1" spans="1:7">
      <c r="A160" s="12">
        <v>156</v>
      </c>
      <c r="B160" s="13" t="s">
        <v>194</v>
      </c>
      <c r="C160" s="14" t="s">
        <v>36</v>
      </c>
      <c r="D160" s="14">
        <v>1</v>
      </c>
      <c r="E160" s="15">
        <v>27707.92</v>
      </c>
      <c r="F160" s="16">
        <f t="shared" si="2"/>
        <v>27707.92</v>
      </c>
      <c r="G160" s="18" t="s">
        <v>186</v>
      </c>
    </row>
    <row r="161" ht="34" customHeight="1" spans="1:7">
      <c r="A161" s="12">
        <v>157</v>
      </c>
      <c r="B161" s="13" t="s">
        <v>195</v>
      </c>
      <c r="C161" s="14" t="s">
        <v>36</v>
      </c>
      <c r="D161" s="14">
        <v>1</v>
      </c>
      <c r="E161" s="15">
        <v>27707.92</v>
      </c>
      <c r="F161" s="16">
        <f t="shared" si="2"/>
        <v>27707.92</v>
      </c>
      <c r="G161" s="18" t="s">
        <v>186</v>
      </c>
    </row>
    <row r="162" ht="34" customHeight="1" spans="1:7">
      <c r="A162" s="12">
        <v>158</v>
      </c>
      <c r="B162" s="13" t="s">
        <v>196</v>
      </c>
      <c r="C162" s="14" t="s">
        <v>36</v>
      </c>
      <c r="D162" s="14">
        <v>1</v>
      </c>
      <c r="E162" s="15">
        <v>46961.95</v>
      </c>
      <c r="F162" s="16">
        <f t="shared" si="2"/>
        <v>46961.95</v>
      </c>
      <c r="G162" s="18" t="s">
        <v>186</v>
      </c>
    </row>
    <row r="163" ht="34" customHeight="1" spans="1:7">
      <c r="A163" s="12">
        <v>159</v>
      </c>
      <c r="B163" s="13" t="s">
        <v>197</v>
      </c>
      <c r="C163" s="14" t="s">
        <v>36</v>
      </c>
      <c r="D163" s="14">
        <v>1</v>
      </c>
      <c r="E163" s="15">
        <v>27707.92</v>
      </c>
      <c r="F163" s="16">
        <f t="shared" si="2"/>
        <v>27707.92</v>
      </c>
      <c r="G163" s="18" t="s">
        <v>186</v>
      </c>
    </row>
    <row r="164" ht="34" customHeight="1" spans="1:7">
      <c r="A164" s="12">
        <v>160</v>
      </c>
      <c r="B164" s="13" t="s">
        <v>198</v>
      </c>
      <c r="C164" s="14" t="s">
        <v>36</v>
      </c>
      <c r="D164" s="14">
        <v>1</v>
      </c>
      <c r="E164" s="15">
        <v>2391.77</v>
      </c>
      <c r="F164" s="16">
        <f t="shared" si="2"/>
        <v>2391.77</v>
      </c>
      <c r="G164" s="17"/>
    </row>
    <row r="165" ht="34" customHeight="1" spans="1:7">
      <c r="A165" s="12">
        <v>161</v>
      </c>
      <c r="B165" s="13" t="s">
        <v>199</v>
      </c>
      <c r="C165" s="14" t="s">
        <v>36</v>
      </c>
      <c r="D165" s="14">
        <v>1</v>
      </c>
      <c r="E165" s="15">
        <v>2391.77</v>
      </c>
      <c r="F165" s="16">
        <f t="shared" si="2"/>
        <v>2391.77</v>
      </c>
      <c r="G165" s="17"/>
    </row>
    <row r="166" ht="34" customHeight="1" spans="1:7">
      <c r="A166" s="12">
        <v>162</v>
      </c>
      <c r="B166" s="13" t="s">
        <v>200</v>
      </c>
      <c r="C166" s="14" t="s">
        <v>36</v>
      </c>
      <c r="D166" s="14">
        <v>1</v>
      </c>
      <c r="E166" s="15">
        <v>44366.68</v>
      </c>
      <c r="F166" s="16">
        <f t="shared" si="2"/>
        <v>44366.68</v>
      </c>
      <c r="G166" s="18" t="s">
        <v>186</v>
      </c>
    </row>
    <row r="167" ht="34" customHeight="1" spans="1:7">
      <c r="A167" s="12">
        <v>163</v>
      </c>
      <c r="B167" s="13" t="s">
        <v>201</v>
      </c>
      <c r="C167" s="14" t="s">
        <v>36</v>
      </c>
      <c r="D167" s="14">
        <v>1</v>
      </c>
      <c r="E167" s="15">
        <v>47643.05</v>
      </c>
      <c r="F167" s="16">
        <f t="shared" si="2"/>
        <v>47643.05</v>
      </c>
      <c r="G167" s="18" t="s">
        <v>186</v>
      </c>
    </row>
    <row r="168" ht="34" customHeight="1" spans="1:7">
      <c r="A168" s="12">
        <v>164</v>
      </c>
      <c r="B168" s="13" t="s">
        <v>202</v>
      </c>
      <c r="C168" s="14" t="s">
        <v>36</v>
      </c>
      <c r="D168" s="14">
        <v>6</v>
      </c>
      <c r="E168" s="15">
        <v>2281.19</v>
      </c>
      <c r="F168" s="16">
        <f t="shared" si="2"/>
        <v>13687.14</v>
      </c>
      <c r="G168" s="17"/>
    </row>
    <row r="169" ht="34" customHeight="1" spans="1:7">
      <c r="A169" s="12">
        <v>165</v>
      </c>
      <c r="B169" s="13" t="s">
        <v>203</v>
      </c>
      <c r="C169" s="14" t="s">
        <v>36</v>
      </c>
      <c r="D169" s="14">
        <v>8</v>
      </c>
      <c r="E169" s="15">
        <v>2281.19</v>
      </c>
      <c r="F169" s="16">
        <f t="shared" si="2"/>
        <v>18249.52</v>
      </c>
      <c r="G169" s="17"/>
    </row>
    <row r="170" ht="34" customHeight="1" spans="1:7">
      <c r="A170" s="12">
        <v>166</v>
      </c>
      <c r="B170" s="13" t="s">
        <v>204</v>
      </c>
      <c r="C170" s="14" t="s">
        <v>36</v>
      </c>
      <c r="D170" s="14">
        <v>1</v>
      </c>
      <c r="E170" s="15">
        <v>3491.95</v>
      </c>
      <c r="F170" s="16">
        <f t="shared" si="2"/>
        <v>3491.95</v>
      </c>
      <c r="G170" s="17"/>
    </row>
    <row r="171" ht="34" customHeight="1" spans="1:7">
      <c r="A171" s="12">
        <v>167</v>
      </c>
      <c r="B171" s="13" t="s">
        <v>205</v>
      </c>
      <c r="C171" s="14" t="s">
        <v>36</v>
      </c>
      <c r="D171" s="14">
        <v>1</v>
      </c>
      <c r="E171" s="15">
        <v>37684.78</v>
      </c>
      <c r="F171" s="16">
        <f t="shared" si="2"/>
        <v>37684.78</v>
      </c>
      <c r="G171" s="18" t="s">
        <v>186</v>
      </c>
    </row>
    <row r="172" ht="34" customHeight="1" spans="1:7">
      <c r="A172" s="12">
        <v>168</v>
      </c>
      <c r="B172" s="13" t="s">
        <v>206</v>
      </c>
      <c r="C172" s="14" t="s">
        <v>36</v>
      </c>
      <c r="D172" s="14">
        <v>1</v>
      </c>
      <c r="E172" s="15">
        <v>752.65</v>
      </c>
      <c r="F172" s="16">
        <f t="shared" si="2"/>
        <v>752.65</v>
      </c>
      <c r="G172" s="17"/>
    </row>
    <row r="173" ht="34" customHeight="1" spans="1:7">
      <c r="A173" s="12">
        <v>169</v>
      </c>
      <c r="B173" s="13" t="s">
        <v>207</v>
      </c>
      <c r="C173" s="14" t="s">
        <v>36</v>
      </c>
      <c r="D173" s="14">
        <v>1</v>
      </c>
      <c r="E173" s="15">
        <v>752.65</v>
      </c>
      <c r="F173" s="16">
        <f t="shared" si="2"/>
        <v>752.65</v>
      </c>
      <c r="G173" s="17"/>
    </row>
    <row r="174" ht="34" customHeight="1" spans="1:7">
      <c r="A174" s="12">
        <v>170</v>
      </c>
      <c r="B174" s="13" t="s">
        <v>208</v>
      </c>
      <c r="C174" s="14" t="s">
        <v>36</v>
      </c>
      <c r="D174" s="14">
        <v>2</v>
      </c>
      <c r="E174" s="15">
        <v>1707.88</v>
      </c>
      <c r="F174" s="16">
        <f t="shared" si="2"/>
        <v>3415.76</v>
      </c>
      <c r="G174" s="17"/>
    </row>
    <row r="175" ht="34" customHeight="1" spans="1:7">
      <c r="A175" s="12">
        <v>171</v>
      </c>
      <c r="B175" s="13" t="s">
        <v>209</v>
      </c>
      <c r="C175" s="14" t="s">
        <v>36</v>
      </c>
      <c r="D175" s="14">
        <v>2</v>
      </c>
      <c r="E175" s="15">
        <v>1732.04</v>
      </c>
      <c r="F175" s="16">
        <f t="shared" si="2"/>
        <v>3464.08</v>
      </c>
      <c r="G175" s="17"/>
    </row>
    <row r="176" ht="34" customHeight="1" spans="1:7">
      <c r="A176" s="12">
        <v>172</v>
      </c>
      <c r="B176" s="13" t="s">
        <v>210</v>
      </c>
      <c r="C176" s="14" t="s">
        <v>36</v>
      </c>
      <c r="D176" s="14">
        <v>2</v>
      </c>
      <c r="E176" s="15">
        <v>752.65</v>
      </c>
      <c r="F176" s="16">
        <f t="shared" si="2"/>
        <v>1505.3</v>
      </c>
      <c r="G176" s="17"/>
    </row>
    <row r="177" ht="34" customHeight="1" spans="1:7">
      <c r="A177" s="12">
        <v>173</v>
      </c>
      <c r="B177" s="13" t="s">
        <v>211</v>
      </c>
      <c r="C177" s="14" t="s">
        <v>36</v>
      </c>
      <c r="D177" s="14">
        <v>1</v>
      </c>
      <c r="E177" s="15">
        <v>37684.78</v>
      </c>
      <c r="F177" s="16">
        <f t="shared" si="2"/>
        <v>37684.78</v>
      </c>
      <c r="G177" s="18" t="s">
        <v>186</v>
      </c>
    </row>
    <row r="178" ht="34" customHeight="1" spans="1:7">
      <c r="A178" s="12">
        <v>174</v>
      </c>
      <c r="B178" s="13" t="s">
        <v>212</v>
      </c>
      <c r="C178" s="14" t="s">
        <v>36</v>
      </c>
      <c r="D178" s="14">
        <v>1</v>
      </c>
      <c r="E178" s="15">
        <v>752.65</v>
      </c>
      <c r="F178" s="16">
        <f t="shared" si="2"/>
        <v>752.65</v>
      </c>
      <c r="G178" s="17"/>
    </row>
    <row r="179" ht="34" customHeight="1" spans="1:7">
      <c r="A179" s="12">
        <v>175</v>
      </c>
      <c r="B179" s="13" t="s">
        <v>213</v>
      </c>
      <c r="C179" s="14" t="s">
        <v>36</v>
      </c>
      <c r="D179" s="14">
        <v>1</v>
      </c>
      <c r="E179" s="15">
        <v>752.65</v>
      </c>
      <c r="F179" s="16">
        <f t="shared" si="2"/>
        <v>752.65</v>
      </c>
      <c r="G179" s="17"/>
    </row>
    <row r="180" ht="34" customHeight="1" spans="1:7">
      <c r="A180" s="12">
        <v>176</v>
      </c>
      <c r="B180" s="13" t="s">
        <v>214</v>
      </c>
      <c r="C180" s="14" t="s">
        <v>36</v>
      </c>
      <c r="D180" s="14">
        <v>2</v>
      </c>
      <c r="E180" s="15">
        <v>1707.88</v>
      </c>
      <c r="F180" s="16">
        <f t="shared" si="2"/>
        <v>3415.76</v>
      </c>
      <c r="G180" s="17"/>
    </row>
    <row r="181" ht="34" customHeight="1" spans="1:7">
      <c r="A181" s="12">
        <v>177</v>
      </c>
      <c r="B181" s="13" t="s">
        <v>215</v>
      </c>
      <c r="C181" s="14" t="s">
        <v>36</v>
      </c>
      <c r="D181" s="14">
        <v>2</v>
      </c>
      <c r="E181" s="15">
        <v>1732.04</v>
      </c>
      <c r="F181" s="16">
        <f t="shared" si="2"/>
        <v>3464.08</v>
      </c>
      <c r="G181" s="17"/>
    </row>
    <row r="182" ht="34" customHeight="1" spans="1:7">
      <c r="A182" s="12">
        <v>178</v>
      </c>
      <c r="B182" s="13" t="s">
        <v>216</v>
      </c>
      <c r="C182" s="14" t="s">
        <v>36</v>
      </c>
      <c r="D182" s="14">
        <v>2</v>
      </c>
      <c r="E182" s="15">
        <v>752.65</v>
      </c>
      <c r="F182" s="16">
        <f t="shared" si="2"/>
        <v>1505.3</v>
      </c>
      <c r="G182" s="17"/>
    </row>
    <row r="183" ht="34" customHeight="1" spans="1:7">
      <c r="A183" s="12">
        <v>179</v>
      </c>
      <c r="B183" s="13" t="s">
        <v>217</v>
      </c>
      <c r="C183" s="14" t="s">
        <v>36</v>
      </c>
      <c r="D183" s="14">
        <v>1</v>
      </c>
      <c r="E183" s="15">
        <v>37684.78</v>
      </c>
      <c r="F183" s="16">
        <f t="shared" si="2"/>
        <v>37684.78</v>
      </c>
      <c r="G183" s="18" t="s">
        <v>186</v>
      </c>
    </row>
    <row r="184" ht="34" customHeight="1" spans="1:7">
      <c r="A184" s="12">
        <v>180</v>
      </c>
      <c r="B184" s="13" t="s">
        <v>218</v>
      </c>
      <c r="C184" s="14" t="s">
        <v>36</v>
      </c>
      <c r="D184" s="14">
        <v>1</v>
      </c>
      <c r="E184" s="15">
        <v>752.65</v>
      </c>
      <c r="F184" s="16">
        <f t="shared" si="2"/>
        <v>752.65</v>
      </c>
      <c r="G184" s="17"/>
    </row>
    <row r="185" ht="34" customHeight="1" spans="1:7">
      <c r="A185" s="12">
        <v>181</v>
      </c>
      <c r="B185" s="13" t="s">
        <v>219</v>
      </c>
      <c r="C185" s="14" t="s">
        <v>36</v>
      </c>
      <c r="D185" s="14">
        <v>1</v>
      </c>
      <c r="E185" s="15">
        <v>752.65</v>
      </c>
      <c r="F185" s="16">
        <f t="shared" si="2"/>
        <v>752.65</v>
      </c>
      <c r="G185" s="17"/>
    </row>
    <row r="186" ht="34" customHeight="1" spans="1:7">
      <c r="A186" s="12">
        <v>182</v>
      </c>
      <c r="B186" s="13" t="s">
        <v>220</v>
      </c>
      <c r="C186" s="14" t="s">
        <v>36</v>
      </c>
      <c r="D186" s="14">
        <v>2</v>
      </c>
      <c r="E186" s="15">
        <v>1707.88</v>
      </c>
      <c r="F186" s="16">
        <f t="shared" si="2"/>
        <v>3415.76</v>
      </c>
      <c r="G186" s="17"/>
    </row>
    <row r="187" ht="34" customHeight="1" spans="1:7">
      <c r="A187" s="12">
        <v>183</v>
      </c>
      <c r="B187" s="13" t="s">
        <v>221</v>
      </c>
      <c r="C187" s="14" t="s">
        <v>36</v>
      </c>
      <c r="D187" s="14">
        <v>2</v>
      </c>
      <c r="E187" s="15">
        <v>1732.04</v>
      </c>
      <c r="F187" s="16">
        <f t="shared" si="2"/>
        <v>3464.08</v>
      </c>
      <c r="G187" s="17"/>
    </row>
    <row r="188" ht="34" customHeight="1" spans="1:7">
      <c r="A188" s="12">
        <v>184</v>
      </c>
      <c r="B188" s="13" t="s">
        <v>222</v>
      </c>
      <c r="C188" s="14" t="s">
        <v>36</v>
      </c>
      <c r="D188" s="14">
        <v>2</v>
      </c>
      <c r="E188" s="15">
        <v>752.65</v>
      </c>
      <c r="F188" s="16">
        <f t="shared" si="2"/>
        <v>1505.3</v>
      </c>
      <c r="G188" s="17"/>
    </row>
    <row r="189" ht="34" customHeight="1" spans="1:7">
      <c r="A189" s="12">
        <v>185</v>
      </c>
      <c r="B189" s="13" t="s">
        <v>223</v>
      </c>
      <c r="C189" s="14" t="s">
        <v>36</v>
      </c>
      <c r="D189" s="14">
        <v>1</v>
      </c>
      <c r="E189" s="15">
        <v>37684.78</v>
      </c>
      <c r="F189" s="16">
        <f t="shared" si="2"/>
        <v>37684.78</v>
      </c>
      <c r="G189" s="18" t="s">
        <v>186</v>
      </c>
    </row>
    <row r="190" ht="34" customHeight="1" spans="1:7">
      <c r="A190" s="12">
        <v>186</v>
      </c>
      <c r="B190" s="13" t="s">
        <v>224</v>
      </c>
      <c r="C190" s="14" t="s">
        <v>36</v>
      </c>
      <c r="D190" s="14">
        <v>1</v>
      </c>
      <c r="E190" s="15">
        <v>752.65</v>
      </c>
      <c r="F190" s="16">
        <f t="shared" si="2"/>
        <v>752.65</v>
      </c>
      <c r="G190" s="17"/>
    </row>
    <row r="191" ht="34" customHeight="1" spans="1:7">
      <c r="A191" s="12">
        <v>187</v>
      </c>
      <c r="B191" s="13" t="s">
        <v>225</v>
      </c>
      <c r="C191" s="14" t="s">
        <v>36</v>
      </c>
      <c r="D191" s="14">
        <v>1</v>
      </c>
      <c r="E191" s="15">
        <v>752.65</v>
      </c>
      <c r="F191" s="16">
        <f t="shared" si="2"/>
        <v>752.65</v>
      </c>
      <c r="G191" s="17"/>
    </row>
    <row r="192" ht="34" customHeight="1" spans="1:7">
      <c r="A192" s="12">
        <v>188</v>
      </c>
      <c r="B192" s="13" t="s">
        <v>226</v>
      </c>
      <c r="C192" s="14" t="s">
        <v>36</v>
      </c>
      <c r="D192" s="14">
        <v>2</v>
      </c>
      <c r="E192" s="15">
        <v>1707.88</v>
      </c>
      <c r="F192" s="16">
        <f t="shared" si="2"/>
        <v>3415.76</v>
      </c>
      <c r="G192" s="17"/>
    </row>
    <row r="193" ht="34" customHeight="1" spans="1:7">
      <c r="A193" s="12">
        <v>189</v>
      </c>
      <c r="B193" s="13" t="s">
        <v>227</v>
      </c>
      <c r="C193" s="14" t="s">
        <v>36</v>
      </c>
      <c r="D193" s="14">
        <v>2</v>
      </c>
      <c r="E193" s="15">
        <v>1732.04</v>
      </c>
      <c r="F193" s="16">
        <f t="shared" si="2"/>
        <v>3464.08</v>
      </c>
      <c r="G193" s="17"/>
    </row>
    <row r="194" ht="34" customHeight="1" spans="1:7">
      <c r="A194" s="12">
        <v>190</v>
      </c>
      <c r="B194" s="13" t="s">
        <v>228</v>
      </c>
      <c r="C194" s="14" t="s">
        <v>36</v>
      </c>
      <c r="D194" s="14">
        <v>2</v>
      </c>
      <c r="E194" s="15">
        <v>752.65</v>
      </c>
      <c r="F194" s="16">
        <f t="shared" si="2"/>
        <v>1505.3</v>
      </c>
      <c r="G194" s="17"/>
    </row>
    <row r="195" ht="34" customHeight="1" spans="1:7">
      <c r="A195" s="12">
        <v>191</v>
      </c>
      <c r="B195" s="13" t="s">
        <v>229</v>
      </c>
      <c r="C195" s="14" t="s">
        <v>36</v>
      </c>
      <c r="D195" s="14">
        <v>1</v>
      </c>
      <c r="E195" s="15">
        <v>1456.06</v>
      </c>
      <c r="F195" s="16">
        <f t="shared" si="2"/>
        <v>1456.06</v>
      </c>
      <c r="G195" s="17"/>
    </row>
    <row r="196" ht="34" customHeight="1" spans="1:7">
      <c r="A196" s="12">
        <v>192</v>
      </c>
      <c r="B196" s="13" t="s">
        <v>230</v>
      </c>
      <c r="C196" s="14" t="s">
        <v>36</v>
      </c>
      <c r="D196" s="14">
        <v>1</v>
      </c>
      <c r="E196" s="15">
        <v>2088.85</v>
      </c>
      <c r="F196" s="16">
        <f t="shared" si="2"/>
        <v>2088.85</v>
      </c>
      <c r="G196" s="17"/>
    </row>
    <row r="197" ht="34" customHeight="1" spans="1:7">
      <c r="A197" s="12">
        <v>193</v>
      </c>
      <c r="B197" s="13" t="s">
        <v>231</v>
      </c>
      <c r="C197" s="14" t="s">
        <v>36</v>
      </c>
      <c r="D197" s="14">
        <v>1</v>
      </c>
      <c r="E197" s="15">
        <v>7692.88</v>
      </c>
      <c r="F197" s="16">
        <f t="shared" ref="F197:F251" si="3">D197*E197</f>
        <v>7692.88</v>
      </c>
      <c r="G197" s="17"/>
    </row>
    <row r="198" ht="34" customHeight="1" spans="1:7">
      <c r="A198" s="12">
        <v>194</v>
      </c>
      <c r="B198" s="13" t="s">
        <v>232</v>
      </c>
      <c r="C198" s="14" t="s">
        <v>36</v>
      </c>
      <c r="D198" s="14">
        <v>1</v>
      </c>
      <c r="E198" s="15">
        <v>7692.88</v>
      </c>
      <c r="F198" s="16">
        <f t="shared" si="3"/>
        <v>7692.88</v>
      </c>
      <c r="G198" s="17"/>
    </row>
    <row r="199" ht="34" customHeight="1" spans="1:7">
      <c r="A199" s="12">
        <v>195</v>
      </c>
      <c r="B199" s="13" t="s">
        <v>233</v>
      </c>
      <c r="C199" s="14" t="s">
        <v>36</v>
      </c>
      <c r="D199" s="14">
        <v>1</v>
      </c>
      <c r="E199" s="15">
        <v>3006.9</v>
      </c>
      <c r="F199" s="16">
        <f t="shared" si="3"/>
        <v>3006.9</v>
      </c>
      <c r="G199" s="17"/>
    </row>
    <row r="200" ht="34" customHeight="1" spans="1:7">
      <c r="A200" s="12">
        <v>196</v>
      </c>
      <c r="B200" s="13" t="s">
        <v>234</v>
      </c>
      <c r="C200" s="14" t="s">
        <v>36</v>
      </c>
      <c r="D200" s="14">
        <v>1</v>
      </c>
      <c r="E200" s="15">
        <v>1518.32</v>
      </c>
      <c r="F200" s="16">
        <f t="shared" si="3"/>
        <v>1518.32</v>
      </c>
      <c r="G200" s="17"/>
    </row>
    <row r="201" ht="34" customHeight="1" spans="1:7">
      <c r="A201" s="12">
        <v>197</v>
      </c>
      <c r="B201" s="13" t="s">
        <v>235</v>
      </c>
      <c r="C201" s="14" t="s">
        <v>36</v>
      </c>
      <c r="D201" s="14">
        <v>1</v>
      </c>
      <c r="E201" s="15">
        <v>1518.32</v>
      </c>
      <c r="F201" s="16">
        <f t="shared" si="3"/>
        <v>1518.32</v>
      </c>
      <c r="G201" s="17"/>
    </row>
    <row r="202" ht="34" customHeight="1" spans="1:7">
      <c r="A202" s="12">
        <v>198</v>
      </c>
      <c r="B202" s="13" t="s">
        <v>236</v>
      </c>
      <c r="C202" s="14" t="s">
        <v>36</v>
      </c>
      <c r="D202" s="14">
        <v>1</v>
      </c>
      <c r="E202" s="15">
        <v>2855.44</v>
      </c>
      <c r="F202" s="16">
        <f t="shared" si="3"/>
        <v>2855.44</v>
      </c>
      <c r="G202" s="17"/>
    </row>
    <row r="203" ht="34" customHeight="1" spans="1:7">
      <c r="A203" s="12">
        <v>199</v>
      </c>
      <c r="B203" s="13" t="s">
        <v>237</v>
      </c>
      <c r="C203" s="14" t="s">
        <v>36</v>
      </c>
      <c r="D203" s="14">
        <v>1</v>
      </c>
      <c r="E203" s="15">
        <v>3228.98</v>
      </c>
      <c r="F203" s="16">
        <f t="shared" si="3"/>
        <v>3228.98</v>
      </c>
      <c r="G203" s="17"/>
    </row>
    <row r="204" ht="34" customHeight="1" spans="1:7">
      <c r="A204" s="12">
        <v>200</v>
      </c>
      <c r="B204" s="13" t="s">
        <v>238</v>
      </c>
      <c r="C204" s="14" t="s">
        <v>36</v>
      </c>
      <c r="D204" s="14">
        <v>1</v>
      </c>
      <c r="E204" s="15">
        <v>1518.32</v>
      </c>
      <c r="F204" s="16">
        <f t="shared" si="3"/>
        <v>1518.32</v>
      </c>
      <c r="G204" s="17"/>
    </row>
    <row r="205" ht="34" customHeight="1" spans="1:7">
      <c r="A205" s="12">
        <v>201</v>
      </c>
      <c r="B205" s="13" t="s">
        <v>239</v>
      </c>
      <c r="C205" s="14" t="s">
        <v>36</v>
      </c>
      <c r="D205" s="14">
        <v>1</v>
      </c>
      <c r="E205" s="15">
        <v>1518.32</v>
      </c>
      <c r="F205" s="16">
        <f t="shared" si="3"/>
        <v>1518.32</v>
      </c>
      <c r="G205" s="17"/>
    </row>
    <row r="206" ht="34" customHeight="1" spans="1:7">
      <c r="A206" s="12">
        <v>202</v>
      </c>
      <c r="B206" s="13" t="s">
        <v>240</v>
      </c>
      <c r="C206" s="14" t="s">
        <v>36</v>
      </c>
      <c r="D206" s="14">
        <v>1</v>
      </c>
      <c r="E206" s="15">
        <v>3151.86</v>
      </c>
      <c r="F206" s="16">
        <f t="shared" si="3"/>
        <v>3151.86</v>
      </c>
      <c r="G206" s="17"/>
    </row>
    <row r="207" ht="34" customHeight="1" spans="1:7">
      <c r="A207" s="12">
        <v>203</v>
      </c>
      <c r="B207" s="13" t="s">
        <v>241</v>
      </c>
      <c r="C207" s="14" t="s">
        <v>36</v>
      </c>
      <c r="D207" s="14">
        <v>1</v>
      </c>
      <c r="E207" s="15">
        <v>1518.32</v>
      </c>
      <c r="F207" s="16">
        <f t="shared" si="3"/>
        <v>1518.32</v>
      </c>
      <c r="G207" s="17"/>
    </row>
    <row r="208" ht="34" customHeight="1" spans="1:7">
      <c r="A208" s="12">
        <v>204</v>
      </c>
      <c r="B208" s="13" t="s">
        <v>242</v>
      </c>
      <c r="C208" s="14" t="s">
        <v>36</v>
      </c>
      <c r="D208" s="14">
        <v>1</v>
      </c>
      <c r="E208" s="15">
        <v>1518.32</v>
      </c>
      <c r="F208" s="16">
        <f t="shared" si="3"/>
        <v>1518.32</v>
      </c>
      <c r="G208" s="17"/>
    </row>
    <row r="209" ht="34" customHeight="1" spans="1:7">
      <c r="A209" s="12">
        <v>205</v>
      </c>
      <c r="B209" s="13" t="s">
        <v>243</v>
      </c>
      <c r="C209" s="14" t="s">
        <v>36</v>
      </c>
      <c r="D209" s="14">
        <v>1</v>
      </c>
      <c r="E209" s="15">
        <v>1518.32</v>
      </c>
      <c r="F209" s="16">
        <f t="shared" si="3"/>
        <v>1518.32</v>
      </c>
      <c r="G209" s="17"/>
    </row>
    <row r="210" ht="34" customHeight="1" spans="1:7">
      <c r="A210" s="12">
        <v>206</v>
      </c>
      <c r="B210" s="13" t="s">
        <v>244</v>
      </c>
      <c r="C210" s="14" t="s">
        <v>36</v>
      </c>
      <c r="D210" s="14">
        <v>1</v>
      </c>
      <c r="E210" s="15">
        <v>2777.39</v>
      </c>
      <c r="F210" s="16">
        <f t="shared" si="3"/>
        <v>2777.39</v>
      </c>
      <c r="G210" s="17"/>
    </row>
    <row r="211" ht="34" customHeight="1" spans="1:7">
      <c r="A211" s="12">
        <v>207</v>
      </c>
      <c r="B211" s="13" t="s">
        <v>245</v>
      </c>
      <c r="C211" s="14" t="s">
        <v>36</v>
      </c>
      <c r="D211" s="14">
        <v>1</v>
      </c>
      <c r="E211" s="15">
        <v>2993.89</v>
      </c>
      <c r="F211" s="16">
        <f t="shared" si="3"/>
        <v>2993.89</v>
      </c>
      <c r="G211" s="17"/>
    </row>
    <row r="212" ht="34" customHeight="1" spans="1:7">
      <c r="A212" s="12">
        <v>208</v>
      </c>
      <c r="B212" s="13" t="s">
        <v>246</v>
      </c>
      <c r="C212" s="14" t="s">
        <v>36</v>
      </c>
      <c r="D212" s="14">
        <v>1</v>
      </c>
      <c r="E212" s="15">
        <v>2777.39</v>
      </c>
      <c r="F212" s="16">
        <f t="shared" si="3"/>
        <v>2777.39</v>
      </c>
      <c r="G212" s="17"/>
    </row>
    <row r="213" ht="34" customHeight="1" spans="1:7">
      <c r="A213" s="12">
        <v>209</v>
      </c>
      <c r="B213" s="13" t="s">
        <v>247</v>
      </c>
      <c r="C213" s="14" t="s">
        <v>36</v>
      </c>
      <c r="D213" s="14">
        <v>1</v>
      </c>
      <c r="E213" s="15">
        <v>2777.39</v>
      </c>
      <c r="F213" s="16">
        <f t="shared" si="3"/>
        <v>2777.39</v>
      </c>
      <c r="G213" s="17"/>
    </row>
    <row r="214" ht="34" customHeight="1" spans="1:7">
      <c r="A214" s="12">
        <v>210</v>
      </c>
      <c r="B214" s="13" t="s">
        <v>248</v>
      </c>
      <c r="C214" s="14" t="s">
        <v>36</v>
      </c>
      <c r="D214" s="14">
        <v>1</v>
      </c>
      <c r="E214" s="15">
        <v>2933.5</v>
      </c>
      <c r="F214" s="16">
        <f t="shared" si="3"/>
        <v>2933.5</v>
      </c>
      <c r="G214" s="17"/>
    </row>
    <row r="215" ht="34" customHeight="1" spans="1:7">
      <c r="A215" s="12">
        <v>211</v>
      </c>
      <c r="B215" s="13" t="s">
        <v>249</v>
      </c>
      <c r="C215" s="14" t="s">
        <v>36</v>
      </c>
      <c r="D215" s="14">
        <v>1</v>
      </c>
      <c r="E215" s="15">
        <v>2933.5</v>
      </c>
      <c r="F215" s="16">
        <f t="shared" si="3"/>
        <v>2933.5</v>
      </c>
      <c r="G215" s="17"/>
    </row>
    <row r="216" ht="34" customHeight="1" spans="1:7">
      <c r="A216" s="12">
        <v>212</v>
      </c>
      <c r="B216" s="13" t="s">
        <v>250</v>
      </c>
      <c r="C216" s="14" t="s">
        <v>36</v>
      </c>
      <c r="D216" s="14">
        <v>1</v>
      </c>
      <c r="E216" s="15">
        <v>2777.39</v>
      </c>
      <c r="F216" s="16">
        <f t="shared" si="3"/>
        <v>2777.39</v>
      </c>
      <c r="G216" s="17"/>
    </row>
    <row r="217" ht="34" customHeight="1" spans="1:7">
      <c r="A217" s="12">
        <v>213</v>
      </c>
      <c r="B217" s="13" t="s">
        <v>251</v>
      </c>
      <c r="C217" s="14" t="s">
        <v>36</v>
      </c>
      <c r="D217" s="14">
        <v>1</v>
      </c>
      <c r="E217" s="15">
        <v>2933.5</v>
      </c>
      <c r="F217" s="16">
        <f t="shared" si="3"/>
        <v>2933.5</v>
      </c>
      <c r="G217" s="17"/>
    </row>
    <row r="218" ht="34" customHeight="1" spans="1:7">
      <c r="A218" s="12">
        <v>214</v>
      </c>
      <c r="B218" s="13" t="s">
        <v>252</v>
      </c>
      <c r="C218" s="14" t="s">
        <v>36</v>
      </c>
      <c r="D218" s="14">
        <v>1</v>
      </c>
      <c r="E218" s="15">
        <v>2855.44</v>
      </c>
      <c r="F218" s="16">
        <f t="shared" si="3"/>
        <v>2855.44</v>
      </c>
      <c r="G218" s="17"/>
    </row>
    <row r="219" ht="34" customHeight="1" spans="1:7">
      <c r="A219" s="12">
        <v>215</v>
      </c>
      <c r="B219" s="13" t="s">
        <v>253</v>
      </c>
      <c r="C219" s="14" t="s">
        <v>36</v>
      </c>
      <c r="D219" s="14">
        <v>1</v>
      </c>
      <c r="E219" s="15">
        <v>2777.39</v>
      </c>
      <c r="F219" s="16">
        <f t="shared" si="3"/>
        <v>2777.39</v>
      </c>
      <c r="G219" s="17"/>
    </row>
    <row r="220" ht="34" customHeight="1" spans="1:7">
      <c r="A220" s="12">
        <v>216</v>
      </c>
      <c r="B220" s="13" t="s">
        <v>254</v>
      </c>
      <c r="C220" s="14" t="s">
        <v>36</v>
      </c>
      <c r="D220" s="14">
        <v>1</v>
      </c>
      <c r="E220" s="15">
        <v>2777.39</v>
      </c>
      <c r="F220" s="16">
        <f t="shared" si="3"/>
        <v>2777.39</v>
      </c>
      <c r="G220" s="17"/>
    </row>
    <row r="221" ht="34" customHeight="1" spans="1:7">
      <c r="A221" s="12">
        <v>217</v>
      </c>
      <c r="B221" s="13" t="s">
        <v>255</v>
      </c>
      <c r="C221" s="14" t="s">
        <v>36</v>
      </c>
      <c r="D221" s="14">
        <v>1</v>
      </c>
      <c r="E221" s="15">
        <v>2855.44</v>
      </c>
      <c r="F221" s="16">
        <f t="shared" si="3"/>
        <v>2855.44</v>
      </c>
      <c r="G221" s="17"/>
    </row>
    <row r="222" ht="34" customHeight="1" spans="1:7">
      <c r="A222" s="12">
        <v>218</v>
      </c>
      <c r="B222" s="13" t="s">
        <v>256</v>
      </c>
      <c r="C222" s="14" t="s">
        <v>36</v>
      </c>
      <c r="D222" s="14">
        <v>1</v>
      </c>
      <c r="E222" s="15">
        <v>2855.44</v>
      </c>
      <c r="F222" s="16">
        <f t="shared" si="3"/>
        <v>2855.44</v>
      </c>
      <c r="G222" s="17"/>
    </row>
    <row r="223" ht="34" customHeight="1" spans="1:7">
      <c r="A223" s="12">
        <v>219</v>
      </c>
      <c r="B223" s="13" t="s">
        <v>257</v>
      </c>
      <c r="C223" s="14" t="s">
        <v>36</v>
      </c>
      <c r="D223" s="14">
        <v>1</v>
      </c>
      <c r="E223" s="15">
        <v>2855.44</v>
      </c>
      <c r="F223" s="16">
        <f t="shared" si="3"/>
        <v>2855.44</v>
      </c>
      <c r="G223" s="17"/>
    </row>
    <row r="224" ht="34" customHeight="1" spans="1:7">
      <c r="A224" s="12">
        <v>220</v>
      </c>
      <c r="B224" s="13" t="s">
        <v>258</v>
      </c>
      <c r="C224" s="14" t="s">
        <v>36</v>
      </c>
      <c r="D224" s="14">
        <v>1</v>
      </c>
      <c r="E224" s="15">
        <v>2933.5</v>
      </c>
      <c r="F224" s="16">
        <f t="shared" si="3"/>
        <v>2933.5</v>
      </c>
      <c r="G224" s="17"/>
    </row>
    <row r="225" ht="34" customHeight="1" spans="1:7">
      <c r="A225" s="12">
        <v>221</v>
      </c>
      <c r="B225" s="13" t="s">
        <v>259</v>
      </c>
      <c r="C225" s="14" t="s">
        <v>36</v>
      </c>
      <c r="D225" s="14">
        <v>1</v>
      </c>
      <c r="E225" s="15">
        <v>2777.39</v>
      </c>
      <c r="F225" s="16">
        <f t="shared" si="3"/>
        <v>2777.39</v>
      </c>
      <c r="G225" s="17"/>
    </row>
    <row r="226" ht="34" customHeight="1" spans="1:7">
      <c r="A226" s="12">
        <v>222</v>
      </c>
      <c r="B226" s="13" t="s">
        <v>260</v>
      </c>
      <c r="C226" s="14" t="s">
        <v>36</v>
      </c>
      <c r="D226" s="14">
        <v>1</v>
      </c>
      <c r="E226" s="15">
        <v>2777.39</v>
      </c>
      <c r="F226" s="16">
        <f t="shared" si="3"/>
        <v>2777.39</v>
      </c>
      <c r="G226" s="17"/>
    </row>
    <row r="227" ht="34" customHeight="1" spans="1:7">
      <c r="A227" s="12">
        <v>223</v>
      </c>
      <c r="B227" s="13" t="s">
        <v>261</v>
      </c>
      <c r="C227" s="14" t="s">
        <v>36</v>
      </c>
      <c r="D227" s="14">
        <v>1</v>
      </c>
      <c r="E227" s="15">
        <v>2855.44</v>
      </c>
      <c r="F227" s="16">
        <f t="shared" si="3"/>
        <v>2855.44</v>
      </c>
      <c r="G227" s="17"/>
    </row>
    <row r="228" ht="34" customHeight="1" spans="1:7">
      <c r="A228" s="12">
        <v>224</v>
      </c>
      <c r="B228" s="13" t="s">
        <v>262</v>
      </c>
      <c r="C228" s="14" t="s">
        <v>36</v>
      </c>
      <c r="D228" s="14">
        <v>1</v>
      </c>
      <c r="E228" s="15">
        <v>2855.44</v>
      </c>
      <c r="F228" s="16">
        <f t="shared" si="3"/>
        <v>2855.44</v>
      </c>
      <c r="G228" s="17"/>
    </row>
    <row r="229" ht="34" customHeight="1" spans="1:7">
      <c r="A229" s="12">
        <v>225</v>
      </c>
      <c r="B229" s="13" t="s">
        <v>263</v>
      </c>
      <c r="C229" s="14" t="s">
        <v>36</v>
      </c>
      <c r="D229" s="14">
        <v>1</v>
      </c>
      <c r="E229" s="15">
        <v>2777.39</v>
      </c>
      <c r="F229" s="16">
        <f t="shared" si="3"/>
        <v>2777.39</v>
      </c>
      <c r="G229" s="17"/>
    </row>
    <row r="230" ht="34" customHeight="1" spans="1:7">
      <c r="A230" s="12">
        <v>226</v>
      </c>
      <c r="B230" s="13" t="s">
        <v>264</v>
      </c>
      <c r="C230" s="14" t="s">
        <v>36</v>
      </c>
      <c r="D230" s="14">
        <v>1</v>
      </c>
      <c r="E230" s="15">
        <v>2855.44</v>
      </c>
      <c r="F230" s="16">
        <f t="shared" si="3"/>
        <v>2855.44</v>
      </c>
      <c r="G230" s="17"/>
    </row>
    <row r="231" ht="34" customHeight="1" spans="1:7">
      <c r="A231" s="12">
        <v>227</v>
      </c>
      <c r="B231" s="13" t="s">
        <v>265</v>
      </c>
      <c r="C231" s="14" t="s">
        <v>36</v>
      </c>
      <c r="D231" s="14">
        <v>1</v>
      </c>
      <c r="E231" s="15">
        <v>2777.39</v>
      </c>
      <c r="F231" s="16">
        <f t="shared" si="3"/>
        <v>2777.39</v>
      </c>
      <c r="G231" s="17"/>
    </row>
    <row r="232" ht="34" customHeight="1" spans="1:7">
      <c r="A232" s="12">
        <v>228</v>
      </c>
      <c r="B232" s="13" t="s">
        <v>266</v>
      </c>
      <c r="C232" s="14" t="s">
        <v>36</v>
      </c>
      <c r="D232" s="14">
        <v>1</v>
      </c>
      <c r="E232" s="15">
        <v>2777.39</v>
      </c>
      <c r="F232" s="16">
        <f t="shared" si="3"/>
        <v>2777.39</v>
      </c>
      <c r="G232" s="17"/>
    </row>
    <row r="233" ht="34" customHeight="1" spans="1:7">
      <c r="A233" s="12">
        <v>229</v>
      </c>
      <c r="B233" s="13" t="s">
        <v>267</v>
      </c>
      <c r="C233" s="14" t="s">
        <v>36</v>
      </c>
      <c r="D233" s="14">
        <v>1</v>
      </c>
      <c r="E233" s="15">
        <v>2855.44</v>
      </c>
      <c r="F233" s="16">
        <f t="shared" si="3"/>
        <v>2855.44</v>
      </c>
      <c r="G233" s="17"/>
    </row>
    <row r="234" ht="34" customHeight="1" spans="1:7">
      <c r="A234" s="12">
        <v>230</v>
      </c>
      <c r="B234" s="13" t="s">
        <v>268</v>
      </c>
      <c r="C234" s="14" t="s">
        <v>36</v>
      </c>
      <c r="D234" s="14">
        <v>1</v>
      </c>
      <c r="E234" s="15">
        <v>2855.44</v>
      </c>
      <c r="F234" s="16">
        <f t="shared" si="3"/>
        <v>2855.44</v>
      </c>
      <c r="G234" s="17"/>
    </row>
    <row r="235" ht="34" customHeight="1" spans="1:7">
      <c r="A235" s="12">
        <v>231</v>
      </c>
      <c r="B235" s="13" t="s">
        <v>269</v>
      </c>
      <c r="C235" s="14" t="s">
        <v>36</v>
      </c>
      <c r="D235" s="14">
        <v>1</v>
      </c>
      <c r="E235" s="15">
        <v>2777.39</v>
      </c>
      <c r="F235" s="16">
        <f t="shared" si="3"/>
        <v>2777.39</v>
      </c>
      <c r="G235" s="17"/>
    </row>
    <row r="236" ht="34" customHeight="1" spans="1:7">
      <c r="A236" s="12">
        <v>232</v>
      </c>
      <c r="B236" s="13" t="s">
        <v>270</v>
      </c>
      <c r="C236" s="14" t="s">
        <v>36</v>
      </c>
      <c r="D236" s="14">
        <v>1</v>
      </c>
      <c r="E236" s="15">
        <v>2855.44</v>
      </c>
      <c r="F236" s="16">
        <f t="shared" si="3"/>
        <v>2855.44</v>
      </c>
      <c r="G236" s="17"/>
    </row>
    <row r="237" ht="34" customHeight="1" spans="1:7">
      <c r="A237" s="12">
        <v>233</v>
      </c>
      <c r="B237" s="13" t="s">
        <v>271</v>
      </c>
      <c r="C237" s="14" t="s">
        <v>36</v>
      </c>
      <c r="D237" s="14">
        <v>1</v>
      </c>
      <c r="E237" s="15">
        <v>2777.39</v>
      </c>
      <c r="F237" s="16">
        <f t="shared" si="3"/>
        <v>2777.39</v>
      </c>
      <c r="G237" s="17"/>
    </row>
    <row r="238" ht="34" customHeight="1" spans="1:7">
      <c r="A238" s="12">
        <v>234</v>
      </c>
      <c r="B238" s="13" t="s">
        <v>272</v>
      </c>
      <c r="C238" s="14" t="s">
        <v>36</v>
      </c>
      <c r="D238" s="14">
        <v>1</v>
      </c>
      <c r="E238" s="15">
        <v>2777.39</v>
      </c>
      <c r="F238" s="16">
        <f t="shared" si="3"/>
        <v>2777.39</v>
      </c>
      <c r="G238" s="17"/>
    </row>
    <row r="239" ht="34" customHeight="1" spans="1:7">
      <c r="A239" s="12">
        <v>235</v>
      </c>
      <c r="B239" s="13" t="s">
        <v>273</v>
      </c>
      <c r="C239" s="14" t="s">
        <v>36</v>
      </c>
      <c r="D239" s="14">
        <v>1</v>
      </c>
      <c r="E239" s="15">
        <v>2855.44</v>
      </c>
      <c r="F239" s="16">
        <f t="shared" si="3"/>
        <v>2855.44</v>
      </c>
      <c r="G239" s="17"/>
    </row>
    <row r="240" ht="34" customHeight="1" spans="1:7">
      <c r="A240" s="12">
        <v>236</v>
      </c>
      <c r="B240" s="13" t="s">
        <v>274</v>
      </c>
      <c r="C240" s="14" t="s">
        <v>36</v>
      </c>
      <c r="D240" s="14">
        <v>1</v>
      </c>
      <c r="E240" s="15">
        <v>2855.44</v>
      </c>
      <c r="F240" s="16">
        <f t="shared" si="3"/>
        <v>2855.44</v>
      </c>
      <c r="G240" s="17"/>
    </row>
    <row r="241" ht="34" customHeight="1" spans="1:7">
      <c r="A241" s="12">
        <v>237</v>
      </c>
      <c r="B241" s="13" t="s">
        <v>275</v>
      </c>
      <c r="C241" s="14" t="s">
        <v>36</v>
      </c>
      <c r="D241" s="14">
        <v>1</v>
      </c>
      <c r="E241" s="15">
        <v>2777.39</v>
      </c>
      <c r="F241" s="16">
        <f t="shared" si="3"/>
        <v>2777.39</v>
      </c>
      <c r="G241" s="17"/>
    </row>
    <row r="242" ht="34" customHeight="1" spans="1:7">
      <c r="A242" s="12">
        <v>238</v>
      </c>
      <c r="B242" s="13" t="s">
        <v>276</v>
      </c>
      <c r="C242" s="14" t="s">
        <v>36</v>
      </c>
      <c r="D242" s="14">
        <v>1</v>
      </c>
      <c r="E242" s="15">
        <v>2855.44</v>
      </c>
      <c r="F242" s="16">
        <f t="shared" si="3"/>
        <v>2855.44</v>
      </c>
      <c r="G242" s="17"/>
    </row>
    <row r="243" ht="34" customHeight="1" spans="1:7">
      <c r="A243" s="12">
        <v>239</v>
      </c>
      <c r="B243" s="13" t="s">
        <v>277</v>
      </c>
      <c r="C243" s="14" t="s">
        <v>36</v>
      </c>
      <c r="D243" s="14">
        <v>1</v>
      </c>
      <c r="E243" s="15">
        <v>3057.08</v>
      </c>
      <c r="F243" s="16">
        <f t="shared" si="3"/>
        <v>3057.08</v>
      </c>
      <c r="G243" s="17"/>
    </row>
    <row r="244" ht="34" customHeight="1" spans="1:7">
      <c r="A244" s="12">
        <v>240</v>
      </c>
      <c r="B244" s="13" t="s">
        <v>278</v>
      </c>
      <c r="C244" s="14" t="s">
        <v>36</v>
      </c>
      <c r="D244" s="14">
        <v>1</v>
      </c>
      <c r="E244" s="15">
        <v>1124.34</v>
      </c>
      <c r="F244" s="16">
        <f t="shared" si="3"/>
        <v>1124.34</v>
      </c>
      <c r="G244" s="17"/>
    </row>
    <row r="245" ht="34" customHeight="1" spans="1:7">
      <c r="A245" s="12">
        <v>241</v>
      </c>
      <c r="B245" s="13" t="s">
        <v>279</v>
      </c>
      <c r="C245" s="14" t="s">
        <v>36</v>
      </c>
      <c r="D245" s="14">
        <v>1</v>
      </c>
      <c r="E245" s="15">
        <v>24805.09</v>
      </c>
      <c r="F245" s="16">
        <f t="shared" si="3"/>
        <v>24805.09</v>
      </c>
      <c r="G245" s="17"/>
    </row>
    <row r="246" ht="34" customHeight="1" spans="1:7">
      <c r="A246" s="12">
        <v>242</v>
      </c>
      <c r="B246" s="13" t="s">
        <v>280</v>
      </c>
      <c r="C246" s="14" t="s">
        <v>36</v>
      </c>
      <c r="D246" s="14">
        <v>1</v>
      </c>
      <c r="E246" s="15">
        <v>24805.09</v>
      </c>
      <c r="F246" s="16">
        <f t="shared" si="3"/>
        <v>24805.09</v>
      </c>
      <c r="G246" s="17"/>
    </row>
    <row r="247" ht="34" customHeight="1" spans="1:7">
      <c r="A247" s="12">
        <v>243</v>
      </c>
      <c r="B247" s="13" t="s">
        <v>281</v>
      </c>
      <c r="C247" s="14" t="s">
        <v>36</v>
      </c>
      <c r="D247" s="14">
        <v>1</v>
      </c>
      <c r="E247" s="15">
        <v>9786.37</v>
      </c>
      <c r="F247" s="16">
        <f t="shared" si="3"/>
        <v>9786.37</v>
      </c>
      <c r="G247" s="17"/>
    </row>
    <row r="248" ht="34" customHeight="1" spans="1:7">
      <c r="A248" s="12">
        <v>244</v>
      </c>
      <c r="B248" s="13" t="s">
        <v>282</v>
      </c>
      <c r="C248" s="14" t="s">
        <v>36</v>
      </c>
      <c r="D248" s="14">
        <v>1</v>
      </c>
      <c r="E248" s="15">
        <v>4464.82</v>
      </c>
      <c r="F248" s="16">
        <f t="shared" si="3"/>
        <v>4464.82</v>
      </c>
      <c r="G248" s="17"/>
    </row>
    <row r="249" ht="34" customHeight="1" spans="1:7">
      <c r="A249" s="12">
        <v>245</v>
      </c>
      <c r="B249" s="13" t="s">
        <v>283</v>
      </c>
      <c r="C249" s="14" t="s">
        <v>36</v>
      </c>
      <c r="D249" s="14">
        <v>1</v>
      </c>
      <c r="E249" s="15">
        <v>5534.34</v>
      </c>
      <c r="F249" s="16">
        <f t="shared" si="3"/>
        <v>5534.34</v>
      </c>
      <c r="G249" s="17"/>
    </row>
    <row r="250" ht="34" customHeight="1" spans="1:7">
      <c r="A250" s="12">
        <v>246</v>
      </c>
      <c r="B250" s="13" t="s">
        <v>284</v>
      </c>
      <c r="C250" s="14" t="s">
        <v>36</v>
      </c>
      <c r="D250" s="14">
        <v>1</v>
      </c>
      <c r="E250" s="15">
        <v>4746.37</v>
      </c>
      <c r="F250" s="16">
        <f t="shared" si="3"/>
        <v>4746.37</v>
      </c>
      <c r="G250" s="17"/>
    </row>
    <row r="251" ht="34" customHeight="1" spans="1:7">
      <c r="A251" s="12">
        <v>247</v>
      </c>
      <c r="B251" s="13" t="s">
        <v>285</v>
      </c>
      <c r="C251" s="14" t="s">
        <v>36</v>
      </c>
      <c r="D251" s="14">
        <v>1</v>
      </c>
      <c r="E251" s="15">
        <v>7856.42</v>
      </c>
      <c r="F251" s="16">
        <f t="shared" si="3"/>
        <v>7856.42</v>
      </c>
      <c r="G251" s="17"/>
    </row>
    <row r="252" ht="34" customHeight="1" spans="1:7">
      <c r="A252" s="12"/>
      <c r="B252" s="19" t="s">
        <v>286</v>
      </c>
      <c r="C252" s="14"/>
      <c r="D252" s="14"/>
      <c r="E252" s="15">
        <v>0</v>
      </c>
      <c r="F252" s="16"/>
      <c r="G252" s="17"/>
    </row>
    <row r="253" ht="34" customHeight="1" spans="1:7">
      <c r="A253" s="12">
        <v>248</v>
      </c>
      <c r="B253" s="13" t="s">
        <v>287</v>
      </c>
      <c r="C253" s="20" t="s">
        <v>36</v>
      </c>
      <c r="D253" s="14">
        <v>2</v>
      </c>
      <c r="E253" s="15">
        <v>5300.18</v>
      </c>
      <c r="F253" s="16">
        <f t="shared" ref="F253:F295" si="4">D253*E253</f>
        <v>10600.36</v>
      </c>
      <c r="G253" s="17"/>
    </row>
    <row r="254" ht="34" customHeight="1" spans="1:7">
      <c r="A254" s="12">
        <v>249</v>
      </c>
      <c r="B254" s="13" t="s">
        <v>288</v>
      </c>
      <c r="C254" s="20" t="s">
        <v>36</v>
      </c>
      <c r="D254" s="14">
        <v>2</v>
      </c>
      <c r="E254" s="15">
        <v>2144.6</v>
      </c>
      <c r="F254" s="16">
        <f t="shared" si="4"/>
        <v>4289.2</v>
      </c>
      <c r="G254" s="17"/>
    </row>
    <row r="255" ht="34" customHeight="1" spans="1:7">
      <c r="A255" s="12">
        <v>250</v>
      </c>
      <c r="B255" s="13" t="s">
        <v>289</v>
      </c>
      <c r="C255" s="20" t="s">
        <v>36</v>
      </c>
      <c r="D255" s="14">
        <v>1</v>
      </c>
      <c r="E255" s="15">
        <v>2675.18</v>
      </c>
      <c r="F255" s="16">
        <f t="shared" si="4"/>
        <v>2675.18</v>
      </c>
      <c r="G255" s="17"/>
    </row>
    <row r="256" ht="34" customHeight="1" spans="1:7">
      <c r="A256" s="12">
        <v>251</v>
      </c>
      <c r="B256" s="13" t="s">
        <v>290</v>
      </c>
      <c r="C256" s="20" t="s">
        <v>36</v>
      </c>
      <c r="D256" s="14">
        <v>1</v>
      </c>
      <c r="E256" s="15">
        <v>3679.65</v>
      </c>
      <c r="F256" s="16">
        <f t="shared" si="4"/>
        <v>3679.65</v>
      </c>
      <c r="G256" s="17"/>
    </row>
    <row r="257" ht="34" customHeight="1" spans="1:7">
      <c r="A257" s="12">
        <v>252</v>
      </c>
      <c r="B257" s="13" t="s">
        <v>291</v>
      </c>
      <c r="C257" s="20" t="s">
        <v>36</v>
      </c>
      <c r="D257" s="14">
        <v>1</v>
      </c>
      <c r="E257" s="15">
        <v>3904.51</v>
      </c>
      <c r="F257" s="16">
        <f t="shared" si="4"/>
        <v>3904.51</v>
      </c>
      <c r="G257" s="17"/>
    </row>
    <row r="258" ht="34" customHeight="1" spans="1:7">
      <c r="A258" s="12">
        <v>253</v>
      </c>
      <c r="B258" s="13" t="s">
        <v>292</v>
      </c>
      <c r="C258" s="20" t="s">
        <v>36</v>
      </c>
      <c r="D258" s="14">
        <v>8</v>
      </c>
      <c r="E258" s="15">
        <v>3904.51</v>
      </c>
      <c r="F258" s="16">
        <f t="shared" si="4"/>
        <v>31236.08</v>
      </c>
      <c r="G258" s="17"/>
    </row>
    <row r="259" ht="34" customHeight="1" spans="1:7">
      <c r="A259" s="12">
        <v>254</v>
      </c>
      <c r="B259" s="13" t="s">
        <v>293</v>
      </c>
      <c r="C259" s="20" t="s">
        <v>36</v>
      </c>
      <c r="D259" s="14">
        <v>1</v>
      </c>
      <c r="E259" s="15">
        <v>3904.51</v>
      </c>
      <c r="F259" s="16">
        <f t="shared" si="4"/>
        <v>3904.51</v>
      </c>
      <c r="G259" s="17"/>
    </row>
    <row r="260" ht="34" customHeight="1" spans="1:7">
      <c r="A260" s="12">
        <v>255</v>
      </c>
      <c r="B260" s="13" t="s">
        <v>294</v>
      </c>
      <c r="C260" s="20" t="s">
        <v>36</v>
      </c>
      <c r="D260" s="14">
        <v>1</v>
      </c>
      <c r="E260" s="15">
        <v>3904.51</v>
      </c>
      <c r="F260" s="16">
        <f t="shared" si="4"/>
        <v>3904.51</v>
      </c>
      <c r="G260" s="17"/>
    </row>
    <row r="261" ht="34" customHeight="1" spans="1:7">
      <c r="A261" s="12">
        <v>256</v>
      </c>
      <c r="B261" s="13" t="s">
        <v>295</v>
      </c>
      <c r="C261" s="20" t="s">
        <v>36</v>
      </c>
      <c r="D261" s="14">
        <v>1</v>
      </c>
      <c r="E261" s="15">
        <v>3474.29</v>
      </c>
      <c r="F261" s="16">
        <f t="shared" si="4"/>
        <v>3474.29</v>
      </c>
      <c r="G261" s="17"/>
    </row>
    <row r="262" ht="34" customHeight="1" spans="1:7">
      <c r="A262" s="12">
        <v>257</v>
      </c>
      <c r="B262" s="13" t="s">
        <v>296</v>
      </c>
      <c r="C262" s="20" t="s">
        <v>36</v>
      </c>
      <c r="D262" s="14">
        <v>275</v>
      </c>
      <c r="E262" s="15">
        <v>943.14</v>
      </c>
      <c r="F262" s="16">
        <f t="shared" si="4"/>
        <v>259363.5</v>
      </c>
      <c r="G262" s="17"/>
    </row>
    <row r="263" ht="34" customHeight="1" spans="1:7">
      <c r="A263" s="12">
        <v>258</v>
      </c>
      <c r="B263" s="13" t="s">
        <v>297</v>
      </c>
      <c r="C263" s="20" t="s">
        <v>36</v>
      </c>
      <c r="D263" s="14">
        <v>4</v>
      </c>
      <c r="E263" s="15">
        <v>842.79</v>
      </c>
      <c r="F263" s="16">
        <f t="shared" si="4"/>
        <v>3371.16</v>
      </c>
      <c r="G263" s="17"/>
    </row>
    <row r="264" ht="34" customHeight="1" spans="1:7">
      <c r="A264" s="12">
        <v>259</v>
      </c>
      <c r="B264" s="13" t="s">
        <v>298</v>
      </c>
      <c r="C264" s="20" t="s">
        <v>36</v>
      </c>
      <c r="D264" s="14">
        <v>12</v>
      </c>
      <c r="E264" s="15">
        <v>1692.08</v>
      </c>
      <c r="F264" s="16">
        <f t="shared" si="4"/>
        <v>20304.96</v>
      </c>
      <c r="G264" s="17"/>
    </row>
    <row r="265" ht="34" customHeight="1" spans="1:7">
      <c r="A265" s="12">
        <v>260</v>
      </c>
      <c r="B265" s="13" t="s">
        <v>299</v>
      </c>
      <c r="C265" s="20" t="s">
        <v>36</v>
      </c>
      <c r="D265" s="14">
        <v>31</v>
      </c>
      <c r="E265" s="15">
        <v>943.14</v>
      </c>
      <c r="F265" s="16">
        <f t="shared" si="4"/>
        <v>29237.34</v>
      </c>
      <c r="G265" s="17"/>
    </row>
    <row r="266" ht="34" customHeight="1" spans="1:7">
      <c r="A266" s="12">
        <v>261</v>
      </c>
      <c r="B266" s="13" t="s">
        <v>300</v>
      </c>
      <c r="C266" s="20" t="s">
        <v>36</v>
      </c>
      <c r="D266" s="14">
        <v>1</v>
      </c>
      <c r="E266" s="15">
        <v>3679.65</v>
      </c>
      <c r="F266" s="16">
        <f t="shared" si="4"/>
        <v>3679.65</v>
      </c>
      <c r="G266" s="17"/>
    </row>
    <row r="267" ht="34" customHeight="1" spans="1:7">
      <c r="A267" s="12">
        <v>262</v>
      </c>
      <c r="B267" s="13" t="s">
        <v>301</v>
      </c>
      <c r="C267" s="20" t="s">
        <v>36</v>
      </c>
      <c r="D267" s="14">
        <v>31</v>
      </c>
      <c r="E267" s="15">
        <v>943.14</v>
      </c>
      <c r="F267" s="16">
        <f t="shared" si="4"/>
        <v>29237.34</v>
      </c>
      <c r="G267" s="17"/>
    </row>
    <row r="268" ht="34" customHeight="1" spans="1:7">
      <c r="A268" s="12">
        <v>263</v>
      </c>
      <c r="B268" s="13" t="s">
        <v>302</v>
      </c>
      <c r="C268" s="20" t="s">
        <v>36</v>
      </c>
      <c r="D268" s="14">
        <v>21</v>
      </c>
      <c r="E268" s="15">
        <v>943.14</v>
      </c>
      <c r="F268" s="16">
        <f t="shared" si="4"/>
        <v>19805.94</v>
      </c>
      <c r="G268" s="17"/>
    </row>
    <row r="269" ht="34" customHeight="1" spans="1:7">
      <c r="A269" s="12">
        <v>264</v>
      </c>
      <c r="B269" s="13" t="s">
        <v>303</v>
      </c>
      <c r="C269" s="20" t="s">
        <v>36</v>
      </c>
      <c r="D269" s="14">
        <v>1</v>
      </c>
      <c r="E269" s="15">
        <v>943.14</v>
      </c>
      <c r="F269" s="16">
        <f t="shared" si="4"/>
        <v>943.14</v>
      </c>
      <c r="G269" s="17"/>
    </row>
    <row r="270" ht="34" customHeight="1" spans="1:7">
      <c r="A270" s="12">
        <v>265</v>
      </c>
      <c r="B270" s="13" t="s">
        <v>304</v>
      </c>
      <c r="C270" s="20" t="s">
        <v>36</v>
      </c>
      <c r="D270" s="14">
        <v>1</v>
      </c>
      <c r="E270" s="15">
        <v>946.86</v>
      </c>
      <c r="F270" s="16">
        <f t="shared" si="4"/>
        <v>946.86</v>
      </c>
      <c r="G270" s="17"/>
    </row>
    <row r="271" ht="34" customHeight="1" spans="1:7">
      <c r="A271" s="12">
        <v>266</v>
      </c>
      <c r="B271" s="13" t="s">
        <v>305</v>
      </c>
      <c r="C271" s="20" t="s">
        <v>36</v>
      </c>
      <c r="D271" s="14">
        <v>1</v>
      </c>
      <c r="E271" s="15">
        <v>2128.81</v>
      </c>
      <c r="F271" s="16">
        <f t="shared" si="4"/>
        <v>2128.81</v>
      </c>
      <c r="G271" s="17"/>
    </row>
    <row r="272" ht="34" customHeight="1" spans="1:7">
      <c r="A272" s="12">
        <v>267</v>
      </c>
      <c r="B272" s="13" t="s">
        <v>306</v>
      </c>
      <c r="C272" s="20" t="s">
        <v>36</v>
      </c>
      <c r="D272" s="14">
        <v>1</v>
      </c>
      <c r="E272" s="15">
        <v>9957.35</v>
      </c>
      <c r="F272" s="16">
        <f t="shared" si="4"/>
        <v>9957.35</v>
      </c>
      <c r="G272" s="17"/>
    </row>
    <row r="273" ht="34" customHeight="1" spans="1:7">
      <c r="A273" s="12">
        <v>268</v>
      </c>
      <c r="B273" s="13" t="s">
        <v>307</v>
      </c>
      <c r="C273" s="20" t="s">
        <v>36</v>
      </c>
      <c r="D273" s="14">
        <v>1</v>
      </c>
      <c r="E273" s="15">
        <v>4453.67</v>
      </c>
      <c r="F273" s="16">
        <f t="shared" si="4"/>
        <v>4453.67</v>
      </c>
      <c r="G273" s="17"/>
    </row>
    <row r="274" ht="34" customHeight="1" spans="1:7">
      <c r="A274" s="12">
        <v>269</v>
      </c>
      <c r="B274" s="13" t="s">
        <v>308</v>
      </c>
      <c r="C274" s="20" t="s">
        <v>36</v>
      </c>
      <c r="D274" s="14">
        <v>1</v>
      </c>
      <c r="E274" s="15">
        <v>6027.74</v>
      </c>
      <c r="F274" s="16">
        <f t="shared" si="4"/>
        <v>6027.74</v>
      </c>
      <c r="G274" s="17"/>
    </row>
    <row r="275" ht="34" customHeight="1" spans="1:7">
      <c r="A275" s="12">
        <v>270</v>
      </c>
      <c r="B275" s="13" t="s">
        <v>309</v>
      </c>
      <c r="C275" s="20" t="s">
        <v>36</v>
      </c>
      <c r="D275" s="14">
        <v>1</v>
      </c>
      <c r="E275" s="15">
        <v>4464.82</v>
      </c>
      <c r="F275" s="16">
        <f t="shared" si="4"/>
        <v>4464.82</v>
      </c>
      <c r="G275" s="17"/>
    </row>
    <row r="276" ht="34" customHeight="1" spans="1:7">
      <c r="A276" s="12">
        <v>271</v>
      </c>
      <c r="B276" s="13" t="s">
        <v>310</v>
      </c>
      <c r="C276" s="20" t="s">
        <v>36</v>
      </c>
      <c r="D276" s="14">
        <v>1</v>
      </c>
      <c r="E276" s="15">
        <v>4804.91</v>
      </c>
      <c r="F276" s="16">
        <f t="shared" si="4"/>
        <v>4804.91</v>
      </c>
      <c r="G276" s="17"/>
    </row>
    <row r="277" ht="34" customHeight="1" spans="1:7">
      <c r="A277" s="12">
        <v>272</v>
      </c>
      <c r="B277" s="13" t="s">
        <v>311</v>
      </c>
      <c r="C277" s="20" t="s">
        <v>36</v>
      </c>
      <c r="D277" s="14">
        <v>13</v>
      </c>
      <c r="E277" s="15">
        <v>2249.6</v>
      </c>
      <c r="F277" s="16">
        <f t="shared" si="4"/>
        <v>29244.8</v>
      </c>
      <c r="G277" s="17"/>
    </row>
    <row r="278" ht="34" customHeight="1" spans="1:7">
      <c r="A278" s="12">
        <v>273</v>
      </c>
      <c r="B278" s="13" t="s">
        <v>312</v>
      </c>
      <c r="C278" s="20" t="s">
        <v>36</v>
      </c>
      <c r="D278" s="14">
        <v>1</v>
      </c>
      <c r="E278" s="15">
        <v>4115.44</v>
      </c>
      <c r="F278" s="16">
        <f t="shared" si="4"/>
        <v>4115.44</v>
      </c>
      <c r="G278" s="17"/>
    </row>
    <row r="279" ht="34" customHeight="1" spans="1:7">
      <c r="A279" s="12">
        <v>274</v>
      </c>
      <c r="B279" s="13" t="s">
        <v>313</v>
      </c>
      <c r="C279" s="20" t="s">
        <v>36</v>
      </c>
      <c r="D279" s="14">
        <v>1</v>
      </c>
      <c r="E279" s="15">
        <v>4612.57</v>
      </c>
      <c r="F279" s="16">
        <f t="shared" si="4"/>
        <v>4612.57</v>
      </c>
      <c r="G279" s="17"/>
    </row>
    <row r="280" ht="34" customHeight="1" spans="1:7">
      <c r="A280" s="12">
        <v>275</v>
      </c>
      <c r="B280" s="13" t="s">
        <v>314</v>
      </c>
      <c r="C280" s="20" t="s">
        <v>36</v>
      </c>
      <c r="D280" s="14">
        <v>1</v>
      </c>
      <c r="E280" s="15">
        <v>4485.27</v>
      </c>
      <c r="F280" s="16">
        <f t="shared" si="4"/>
        <v>4485.27</v>
      </c>
      <c r="G280" s="17"/>
    </row>
    <row r="281" ht="34" customHeight="1" spans="1:7">
      <c r="A281" s="12">
        <v>276</v>
      </c>
      <c r="B281" s="13" t="s">
        <v>315</v>
      </c>
      <c r="C281" s="20" t="s">
        <v>36</v>
      </c>
      <c r="D281" s="14">
        <v>1</v>
      </c>
      <c r="E281" s="15">
        <v>1391.02</v>
      </c>
      <c r="F281" s="16">
        <f t="shared" si="4"/>
        <v>1391.02</v>
      </c>
      <c r="G281" s="17"/>
    </row>
    <row r="282" ht="34" customHeight="1" spans="1:7">
      <c r="A282" s="12">
        <v>277</v>
      </c>
      <c r="B282" s="13" t="s">
        <v>316</v>
      </c>
      <c r="C282" s="20" t="s">
        <v>36</v>
      </c>
      <c r="D282" s="14">
        <v>1</v>
      </c>
      <c r="E282" s="15">
        <v>13014.42</v>
      </c>
      <c r="F282" s="16">
        <f t="shared" si="4"/>
        <v>13014.42</v>
      </c>
      <c r="G282" s="17"/>
    </row>
    <row r="283" ht="34" customHeight="1" spans="1:7">
      <c r="A283" s="12">
        <v>278</v>
      </c>
      <c r="B283" s="13" t="s">
        <v>317</v>
      </c>
      <c r="C283" s="20" t="s">
        <v>36</v>
      </c>
      <c r="D283" s="14">
        <v>1</v>
      </c>
      <c r="E283" s="15">
        <v>3847.83</v>
      </c>
      <c r="F283" s="16">
        <f t="shared" si="4"/>
        <v>3847.83</v>
      </c>
      <c r="G283" s="17"/>
    </row>
    <row r="284" ht="34" customHeight="1" spans="1:7">
      <c r="A284" s="12">
        <v>279</v>
      </c>
      <c r="B284" s="13" t="s">
        <v>318</v>
      </c>
      <c r="C284" s="20" t="s">
        <v>36</v>
      </c>
      <c r="D284" s="14">
        <v>1</v>
      </c>
      <c r="E284" s="15">
        <v>868.81</v>
      </c>
      <c r="F284" s="16">
        <f t="shared" si="4"/>
        <v>868.81</v>
      </c>
      <c r="G284" s="17"/>
    </row>
    <row r="285" ht="34" customHeight="1" spans="1:7">
      <c r="A285" s="12">
        <v>280</v>
      </c>
      <c r="B285" s="13" t="s">
        <v>319</v>
      </c>
      <c r="C285" s="20" t="s">
        <v>36</v>
      </c>
      <c r="D285" s="14">
        <v>1</v>
      </c>
      <c r="E285" s="15">
        <v>2625.93</v>
      </c>
      <c r="F285" s="16">
        <f t="shared" si="4"/>
        <v>2625.93</v>
      </c>
      <c r="G285" s="17"/>
    </row>
    <row r="286" ht="34" customHeight="1" spans="1:7">
      <c r="A286" s="12">
        <v>281</v>
      </c>
      <c r="B286" s="13" t="s">
        <v>320</v>
      </c>
      <c r="C286" s="20" t="s">
        <v>36</v>
      </c>
      <c r="D286" s="14">
        <v>1</v>
      </c>
      <c r="E286" s="15">
        <v>8484.56</v>
      </c>
      <c r="F286" s="16">
        <f t="shared" si="4"/>
        <v>8484.56</v>
      </c>
      <c r="G286" s="17"/>
    </row>
    <row r="287" ht="34" customHeight="1" spans="1:7">
      <c r="A287" s="12">
        <v>282</v>
      </c>
      <c r="B287" s="13" t="s">
        <v>321</v>
      </c>
      <c r="C287" s="20" t="s">
        <v>36</v>
      </c>
      <c r="D287" s="14">
        <v>1</v>
      </c>
      <c r="E287" s="15">
        <v>655.09</v>
      </c>
      <c r="F287" s="16">
        <f t="shared" si="4"/>
        <v>655.09</v>
      </c>
      <c r="G287" s="17"/>
    </row>
    <row r="288" ht="34" customHeight="1" spans="1:7">
      <c r="A288" s="12">
        <v>283</v>
      </c>
      <c r="B288" s="13" t="s">
        <v>322</v>
      </c>
      <c r="C288" s="20" t="s">
        <v>36</v>
      </c>
      <c r="D288" s="14">
        <v>1</v>
      </c>
      <c r="E288" s="15">
        <v>22526.68</v>
      </c>
      <c r="F288" s="16">
        <f t="shared" si="4"/>
        <v>22526.68</v>
      </c>
      <c r="G288" s="17"/>
    </row>
    <row r="289" ht="34" customHeight="1" spans="1:7">
      <c r="A289" s="12">
        <v>284</v>
      </c>
      <c r="B289" s="13" t="s">
        <v>323</v>
      </c>
      <c r="C289" s="20" t="s">
        <v>36</v>
      </c>
      <c r="D289" s="14">
        <v>1</v>
      </c>
      <c r="E289" s="15">
        <v>18797.79</v>
      </c>
      <c r="F289" s="16">
        <f t="shared" si="4"/>
        <v>18797.79</v>
      </c>
      <c r="G289" s="17"/>
    </row>
    <row r="290" ht="34" customHeight="1" spans="1:7">
      <c r="A290" s="12">
        <v>285</v>
      </c>
      <c r="B290" s="13" t="s">
        <v>324</v>
      </c>
      <c r="C290" s="20" t="s">
        <v>36</v>
      </c>
      <c r="D290" s="14">
        <v>1</v>
      </c>
      <c r="E290" s="15">
        <v>874.38</v>
      </c>
      <c r="F290" s="16">
        <f t="shared" si="4"/>
        <v>874.38</v>
      </c>
      <c r="G290" s="17"/>
    </row>
    <row r="291" ht="34" customHeight="1" spans="1:7">
      <c r="A291" s="12">
        <v>286</v>
      </c>
      <c r="B291" s="13" t="s">
        <v>325</v>
      </c>
      <c r="C291" s="20" t="s">
        <v>36</v>
      </c>
      <c r="D291" s="14">
        <v>2</v>
      </c>
      <c r="E291" s="15">
        <v>4544.73</v>
      </c>
      <c r="F291" s="16">
        <f t="shared" si="4"/>
        <v>9089.46</v>
      </c>
      <c r="G291" s="17"/>
    </row>
    <row r="292" ht="34" customHeight="1" spans="1:7">
      <c r="A292" s="12">
        <v>287</v>
      </c>
      <c r="B292" s="13" t="s">
        <v>326</v>
      </c>
      <c r="C292" s="20" t="s">
        <v>36</v>
      </c>
      <c r="D292" s="14">
        <v>1</v>
      </c>
      <c r="E292" s="15">
        <v>6488.63</v>
      </c>
      <c r="F292" s="16">
        <f t="shared" si="4"/>
        <v>6488.63</v>
      </c>
      <c r="G292" s="17"/>
    </row>
    <row r="293" ht="34" customHeight="1" spans="1:7">
      <c r="A293" s="12">
        <v>288</v>
      </c>
      <c r="B293" s="13" t="s">
        <v>327</v>
      </c>
      <c r="C293" s="14" t="s">
        <v>36</v>
      </c>
      <c r="D293" s="14">
        <v>1</v>
      </c>
      <c r="E293" s="15">
        <v>2121.37</v>
      </c>
      <c r="F293" s="16">
        <f t="shared" si="4"/>
        <v>2121.37</v>
      </c>
      <c r="G293" s="17"/>
    </row>
    <row r="294" ht="34" customHeight="1" spans="1:7">
      <c r="A294" s="12">
        <v>289</v>
      </c>
      <c r="B294" s="13" t="s">
        <v>328</v>
      </c>
      <c r="C294" s="14" t="s">
        <v>36</v>
      </c>
      <c r="D294" s="14">
        <v>1</v>
      </c>
      <c r="E294" s="15">
        <v>2374.12</v>
      </c>
      <c r="F294" s="16">
        <f t="shared" si="4"/>
        <v>2374.12</v>
      </c>
      <c r="G294" s="17"/>
    </row>
    <row r="295" ht="34" customHeight="1" spans="1:7">
      <c r="A295" s="12">
        <v>290</v>
      </c>
      <c r="B295" s="13" t="s">
        <v>329</v>
      </c>
      <c r="C295" s="14" t="s">
        <v>36</v>
      </c>
      <c r="D295" s="14">
        <v>1</v>
      </c>
      <c r="E295" s="15">
        <v>2272.83</v>
      </c>
      <c r="F295" s="16">
        <f t="shared" si="4"/>
        <v>2272.83</v>
      </c>
      <c r="G295" s="17"/>
    </row>
    <row r="296" ht="34" customHeight="1" spans="1:7">
      <c r="A296" s="12"/>
      <c r="B296" s="19" t="s">
        <v>330</v>
      </c>
      <c r="C296" s="14"/>
      <c r="D296" s="14"/>
      <c r="E296" s="15">
        <v>0</v>
      </c>
      <c r="F296" s="16">
        <f t="shared" ref="F296:F359" si="5">D296*E296</f>
        <v>0</v>
      </c>
      <c r="G296" s="17"/>
    </row>
    <row r="297" ht="67" customHeight="1" spans="1:7">
      <c r="A297" s="12">
        <v>291</v>
      </c>
      <c r="B297" s="13" t="s">
        <v>331</v>
      </c>
      <c r="C297" s="20" t="s">
        <v>36</v>
      </c>
      <c r="D297" s="14">
        <v>1</v>
      </c>
      <c r="E297" s="15">
        <v>23358.32</v>
      </c>
      <c r="F297" s="16">
        <f t="shared" si="5"/>
        <v>23358.32</v>
      </c>
      <c r="G297" s="17"/>
    </row>
    <row r="298" ht="34" customHeight="1" spans="1:7">
      <c r="A298" s="12"/>
      <c r="B298" s="19" t="s">
        <v>332</v>
      </c>
      <c r="C298" s="14"/>
      <c r="D298" s="14"/>
      <c r="E298" s="15">
        <v>0</v>
      </c>
      <c r="F298" s="16">
        <f t="shared" si="5"/>
        <v>0</v>
      </c>
      <c r="G298" s="17"/>
    </row>
    <row r="299" ht="34" customHeight="1" spans="1:7">
      <c r="A299" s="12">
        <v>292</v>
      </c>
      <c r="B299" s="13" t="s">
        <v>333</v>
      </c>
      <c r="C299" s="20" t="s">
        <v>36</v>
      </c>
      <c r="D299" s="14">
        <v>1</v>
      </c>
      <c r="E299" s="15">
        <v>2667.74</v>
      </c>
      <c r="F299" s="16">
        <f t="shared" si="5"/>
        <v>2667.74</v>
      </c>
      <c r="G299" s="17"/>
    </row>
    <row r="300" ht="34" customHeight="1" spans="1:7">
      <c r="A300" s="12">
        <v>293</v>
      </c>
      <c r="B300" s="13" t="s">
        <v>334</v>
      </c>
      <c r="C300" s="20" t="s">
        <v>36</v>
      </c>
      <c r="D300" s="14">
        <v>1</v>
      </c>
      <c r="E300" s="15">
        <v>2146.46</v>
      </c>
      <c r="F300" s="16">
        <f t="shared" si="5"/>
        <v>2146.46</v>
      </c>
      <c r="G300" s="17"/>
    </row>
    <row r="301" ht="34" customHeight="1" spans="1:7">
      <c r="A301" s="12"/>
      <c r="B301" s="19" t="s">
        <v>335</v>
      </c>
      <c r="C301" s="14"/>
      <c r="D301" s="14"/>
      <c r="E301" s="15">
        <v>0</v>
      </c>
      <c r="F301" s="16">
        <f t="shared" si="5"/>
        <v>0</v>
      </c>
      <c r="G301" s="17"/>
    </row>
    <row r="302" ht="34" customHeight="1" spans="1:7">
      <c r="A302" s="12">
        <v>294</v>
      </c>
      <c r="B302" s="13" t="s">
        <v>336</v>
      </c>
      <c r="C302" s="20" t="s">
        <v>36</v>
      </c>
      <c r="D302" s="14">
        <v>1</v>
      </c>
      <c r="E302" s="15">
        <v>3927.74</v>
      </c>
      <c r="F302" s="16">
        <f t="shared" si="5"/>
        <v>3927.74</v>
      </c>
      <c r="G302" s="17"/>
    </row>
    <row r="303" ht="34" customHeight="1" spans="1:7">
      <c r="A303" s="12">
        <v>295</v>
      </c>
      <c r="B303" s="13" t="s">
        <v>337</v>
      </c>
      <c r="C303" s="20" t="s">
        <v>36</v>
      </c>
      <c r="D303" s="14">
        <v>1</v>
      </c>
      <c r="E303" s="15">
        <v>4132.17</v>
      </c>
      <c r="F303" s="16">
        <f t="shared" si="5"/>
        <v>4132.17</v>
      </c>
      <c r="G303" s="17"/>
    </row>
    <row r="304" ht="34" customHeight="1" spans="1:7">
      <c r="A304" s="12"/>
      <c r="B304" s="19" t="s">
        <v>338</v>
      </c>
      <c r="C304" s="14"/>
      <c r="D304" s="14"/>
      <c r="E304" s="15">
        <v>0</v>
      </c>
      <c r="F304" s="16">
        <f t="shared" si="5"/>
        <v>0</v>
      </c>
      <c r="G304" s="17"/>
    </row>
    <row r="305" ht="34" customHeight="1" spans="1:7">
      <c r="A305" s="12">
        <v>296</v>
      </c>
      <c r="B305" s="13" t="s">
        <v>339</v>
      </c>
      <c r="C305" s="14" t="s">
        <v>36</v>
      </c>
      <c r="D305" s="14">
        <v>1</v>
      </c>
      <c r="E305" s="15">
        <v>887.39</v>
      </c>
      <c r="F305" s="16">
        <f t="shared" si="5"/>
        <v>887.39</v>
      </c>
      <c r="G305" s="17"/>
    </row>
    <row r="306" ht="34" customHeight="1" spans="1:7">
      <c r="A306" s="12">
        <v>297</v>
      </c>
      <c r="B306" s="13" t="s">
        <v>340</v>
      </c>
      <c r="C306" s="14" t="s">
        <v>36</v>
      </c>
      <c r="D306" s="14">
        <v>1</v>
      </c>
      <c r="E306" s="15">
        <v>7543.27</v>
      </c>
      <c r="F306" s="16">
        <f t="shared" si="5"/>
        <v>7543.27</v>
      </c>
      <c r="G306" s="17"/>
    </row>
    <row r="307" ht="34" customHeight="1" spans="1:7">
      <c r="A307" s="12">
        <v>298</v>
      </c>
      <c r="B307" s="13" t="s">
        <v>341</v>
      </c>
      <c r="C307" s="14" t="s">
        <v>36</v>
      </c>
      <c r="D307" s="14">
        <v>1</v>
      </c>
      <c r="E307" s="15">
        <v>9134.07</v>
      </c>
      <c r="F307" s="16">
        <f t="shared" si="5"/>
        <v>9134.07</v>
      </c>
      <c r="G307" s="17"/>
    </row>
    <row r="308" ht="34" customHeight="1" spans="1:7">
      <c r="A308" s="12">
        <v>299</v>
      </c>
      <c r="B308" s="13" t="s">
        <v>342</v>
      </c>
      <c r="C308" s="14" t="s">
        <v>36</v>
      </c>
      <c r="D308" s="14">
        <v>1</v>
      </c>
      <c r="E308" s="15">
        <v>5691.37</v>
      </c>
      <c r="F308" s="16">
        <f t="shared" si="5"/>
        <v>5691.37</v>
      </c>
      <c r="G308" s="17"/>
    </row>
    <row r="309" ht="34" customHeight="1" spans="1:7">
      <c r="A309" s="12">
        <v>300</v>
      </c>
      <c r="B309" s="13" t="s">
        <v>343</v>
      </c>
      <c r="C309" s="14" t="s">
        <v>36</v>
      </c>
      <c r="D309" s="14">
        <v>1</v>
      </c>
      <c r="E309" s="15">
        <v>5691.37</v>
      </c>
      <c r="F309" s="16">
        <f t="shared" si="5"/>
        <v>5691.37</v>
      </c>
      <c r="G309" s="17"/>
    </row>
    <row r="310" ht="34" customHeight="1" spans="1:7">
      <c r="A310" s="12">
        <v>301</v>
      </c>
      <c r="B310" s="13" t="s">
        <v>344</v>
      </c>
      <c r="C310" s="14" t="s">
        <v>36</v>
      </c>
      <c r="D310" s="14">
        <v>1</v>
      </c>
      <c r="E310" s="15">
        <v>931.99</v>
      </c>
      <c r="F310" s="16">
        <f t="shared" si="5"/>
        <v>931.99</v>
      </c>
      <c r="G310" s="17"/>
    </row>
    <row r="311" ht="34" customHeight="1" spans="1:7">
      <c r="A311" s="12">
        <v>302</v>
      </c>
      <c r="B311" s="13" t="s">
        <v>345</v>
      </c>
      <c r="C311" s="14" t="s">
        <v>36</v>
      </c>
      <c r="D311" s="14">
        <v>1</v>
      </c>
      <c r="E311" s="15">
        <v>1207.96460176991</v>
      </c>
      <c r="F311" s="16">
        <f t="shared" si="5"/>
        <v>1207.96460176991</v>
      </c>
      <c r="G311" s="17"/>
    </row>
    <row r="312" ht="34" customHeight="1" spans="1:7">
      <c r="A312" s="12">
        <v>303</v>
      </c>
      <c r="B312" s="13" t="s">
        <v>346</v>
      </c>
      <c r="C312" s="14" t="s">
        <v>36</v>
      </c>
      <c r="D312" s="14">
        <v>1</v>
      </c>
      <c r="E312" s="15">
        <v>931.99</v>
      </c>
      <c r="F312" s="16">
        <f t="shared" si="5"/>
        <v>931.99</v>
      </c>
      <c r="G312" s="17"/>
    </row>
    <row r="313" ht="34" customHeight="1" spans="1:7">
      <c r="A313" s="12">
        <v>304</v>
      </c>
      <c r="B313" s="13" t="s">
        <v>347</v>
      </c>
      <c r="C313" s="14" t="s">
        <v>36</v>
      </c>
      <c r="D313" s="14">
        <v>1</v>
      </c>
      <c r="E313" s="15">
        <v>863.23</v>
      </c>
      <c r="F313" s="16">
        <f t="shared" si="5"/>
        <v>863.23</v>
      </c>
      <c r="G313" s="17"/>
    </row>
    <row r="314" ht="34" customHeight="1" spans="1:7">
      <c r="A314" s="12">
        <v>305</v>
      </c>
      <c r="B314" s="13" t="s">
        <v>348</v>
      </c>
      <c r="C314" s="14" t="s">
        <v>36</v>
      </c>
      <c r="D314" s="14">
        <v>15</v>
      </c>
      <c r="E314" s="15">
        <v>1800.8</v>
      </c>
      <c r="F314" s="16">
        <f t="shared" si="5"/>
        <v>27012</v>
      </c>
      <c r="G314" s="17"/>
    </row>
    <row r="315" ht="34" customHeight="1" spans="1:7">
      <c r="A315" s="12">
        <v>306</v>
      </c>
      <c r="B315" s="13" t="s">
        <v>349</v>
      </c>
      <c r="C315" s="14" t="s">
        <v>36</v>
      </c>
      <c r="D315" s="14">
        <v>1</v>
      </c>
      <c r="E315" s="15">
        <v>2619.42</v>
      </c>
      <c r="F315" s="16">
        <f t="shared" si="5"/>
        <v>2619.42</v>
      </c>
      <c r="G315" s="17"/>
    </row>
    <row r="316" ht="34" customHeight="1" spans="1:7">
      <c r="A316" s="12">
        <v>307</v>
      </c>
      <c r="B316" s="13" t="s">
        <v>350</v>
      </c>
      <c r="C316" s="14" t="s">
        <v>36</v>
      </c>
      <c r="D316" s="14">
        <v>1</v>
      </c>
      <c r="E316" s="15">
        <v>2625.93</v>
      </c>
      <c r="F316" s="16">
        <f t="shared" si="5"/>
        <v>2625.93</v>
      </c>
      <c r="G316" s="17"/>
    </row>
    <row r="317" ht="34" customHeight="1" spans="1:7">
      <c r="A317" s="12">
        <v>308</v>
      </c>
      <c r="B317" s="13" t="s">
        <v>351</v>
      </c>
      <c r="C317" s="14" t="s">
        <v>36</v>
      </c>
      <c r="D317" s="14">
        <v>1</v>
      </c>
      <c r="E317" s="15">
        <v>4168.41</v>
      </c>
      <c r="F317" s="16">
        <f t="shared" si="5"/>
        <v>4168.41</v>
      </c>
      <c r="G317" s="17"/>
    </row>
    <row r="318" ht="34" customHeight="1" spans="1:7">
      <c r="A318" s="12">
        <v>309</v>
      </c>
      <c r="B318" s="13" t="s">
        <v>352</v>
      </c>
      <c r="C318" s="14" t="s">
        <v>36</v>
      </c>
      <c r="D318" s="14">
        <v>1</v>
      </c>
      <c r="E318" s="15">
        <v>3736.33</v>
      </c>
      <c r="F318" s="16">
        <f t="shared" si="5"/>
        <v>3736.33</v>
      </c>
      <c r="G318" s="17"/>
    </row>
    <row r="319" ht="34" customHeight="1" spans="1:7">
      <c r="A319" s="12">
        <v>310</v>
      </c>
      <c r="B319" s="13" t="s">
        <v>353</v>
      </c>
      <c r="C319" s="14" t="s">
        <v>36</v>
      </c>
      <c r="D319" s="14">
        <v>1</v>
      </c>
      <c r="E319" s="15">
        <v>2870.31</v>
      </c>
      <c r="F319" s="16">
        <f t="shared" si="5"/>
        <v>2870.31</v>
      </c>
      <c r="G319" s="17"/>
    </row>
    <row r="320" ht="34" customHeight="1" spans="1:7">
      <c r="A320" s="12">
        <v>311</v>
      </c>
      <c r="B320" s="13" t="s">
        <v>354</v>
      </c>
      <c r="C320" s="14" t="s">
        <v>36</v>
      </c>
      <c r="D320" s="14">
        <v>1</v>
      </c>
      <c r="E320" s="15">
        <v>2651.95</v>
      </c>
      <c r="F320" s="16">
        <f t="shared" si="5"/>
        <v>2651.95</v>
      </c>
      <c r="G320" s="17"/>
    </row>
    <row r="321" ht="34" customHeight="1" spans="1:7">
      <c r="A321" s="12">
        <v>312</v>
      </c>
      <c r="B321" s="13" t="s">
        <v>355</v>
      </c>
      <c r="C321" s="14" t="s">
        <v>36</v>
      </c>
      <c r="D321" s="14">
        <v>1</v>
      </c>
      <c r="E321" s="15">
        <v>2256.11</v>
      </c>
      <c r="F321" s="16">
        <f t="shared" si="5"/>
        <v>2256.11</v>
      </c>
      <c r="G321" s="17"/>
    </row>
    <row r="322" ht="34" customHeight="1" spans="1:7">
      <c r="A322" s="12">
        <v>313</v>
      </c>
      <c r="B322" s="13" t="s">
        <v>356</v>
      </c>
      <c r="C322" s="14" t="s">
        <v>36</v>
      </c>
      <c r="D322" s="14">
        <v>1</v>
      </c>
      <c r="E322" s="15">
        <v>3066.37</v>
      </c>
      <c r="F322" s="16">
        <f t="shared" si="5"/>
        <v>3066.37</v>
      </c>
      <c r="G322" s="17"/>
    </row>
    <row r="323" ht="34" customHeight="1" spans="1:7">
      <c r="A323" s="12">
        <v>314</v>
      </c>
      <c r="B323" s="13" t="s">
        <v>357</v>
      </c>
      <c r="C323" s="14" t="s">
        <v>36</v>
      </c>
      <c r="D323" s="14">
        <v>1</v>
      </c>
      <c r="E323" s="15">
        <v>699.69</v>
      </c>
      <c r="F323" s="16">
        <f t="shared" si="5"/>
        <v>699.69</v>
      </c>
      <c r="G323" s="17"/>
    </row>
    <row r="324" ht="34" customHeight="1" spans="1:7">
      <c r="A324" s="12">
        <v>315</v>
      </c>
      <c r="B324" s="13" t="s">
        <v>358</v>
      </c>
      <c r="C324" s="14" t="s">
        <v>36</v>
      </c>
      <c r="D324" s="14">
        <v>1</v>
      </c>
      <c r="E324" s="15">
        <v>699.69</v>
      </c>
      <c r="F324" s="16">
        <f t="shared" si="5"/>
        <v>699.69</v>
      </c>
      <c r="G324" s="17"/>
    </row>
    <row r="325" ht="34" customHeight="1" spans="1:7">
      <c r="A325" s="12">
        <v>316</v>
      </c>
      <c r="B325" s="13" t="s">
        <v>359</v>
      </c>
      <c r="C325" s="14" t="s">
        <v>36</v>
      </c>
      <c r="D325" s="14">
        <v>1</v>
      </c>
      <c r="E325" s="15">
        <v>699.69</v>
      </c>
      <c r="F325" s="16">
        <f t="shared" si="5"/>
        <v>699.69</v>
      </c>
      <c r="G325" s="17"/>
    </row>
    <row r="326" ht="34" customHeight="1" spans="1:7">
      <c r="A326" s="12">
        <v>317</v>
      </c>
      <c r="B326" s="13" t="s">
        <v>360</v>
      </c>
      <c r="C326" s="14" t="s">
        <v>36</v>
      </c>
      <c r="D326" s="14">
        <v>1</v>
      </c>
      <c r="E326" s="15">
        <v>699.69</v>
      </c>
      <c r="F326" s="16">
        <f t="shared" si="5"/>
        <v>699.69</v>
      </c>
      <c r="G326" s="17"/>
    </row>
    <row r="327" ht="34" customHeight="1" spans="1:7">
      <c r="A327" s="12">
        <v>318</v>
      </c>
      <c r="B327" s="13" t="s">
        <v>361</v>
      </c>
      <c r="C327" s="14" t="s">
        <v>36</v>
      </c>
      <c r="D327" s="14">
        <v>1</v>
      </c>
      <c r="E327" s="15">
        <v>2257.04</v>
      </c>
      <c r="F327" s="16">
        <f t="shared" si="5"/>
        <v>2257.04</v>
      </c>
      <c r="G327" s="17"/>
    </row>
    <row r="328" ht="34" customHeight="1" spans="1:7">
      <c r="A328" s="12">
        <v>319</v>
      </c>
      <c r="B328" s="13" t="s">
        <v>362</v>
      </c>
      <c r="C328" s="14" t="s">
        <v>36</v>
      </c>
      <c r="D328" s="14">
        <v>1</v>
      </c>
      <c r="E328" s="15">
        <v>2673.32</v>
      </c>
      <c r="F328" s="16">
        <f t="shared" si="5"/>
        <v>2673.32</v>
      </c>
      <c r="G328" s="17"/>
    </row>
    <row r="329" ht="34" customHeight="1" spans="1:7">
      <c r="A329" s="12">
        <v>320</v>
      </c>
      <c r="B329" s="13" t="s">
        <v>363</v>
      </c>
      <c r="C329" s="14" t="s">
        <v>36</v>
      </c>
      <c r="D329" s="14">
        <v>1</v>
      </c>
      <c r="E329" s="15">
        <v>2673.32</v>
      </c>
      <c r="F329" s="16">
        <f t="shared" si="5"/>
        <v>2673.32</v>
      </c>
      <c r="G329" s="17"/>
    </row>
    <row r="330" ht="34" customHeight="1" spans="1:7">
      <c r="A330" s="12">
        <v>321</v>
      </c>
      <c r="B330" s="13" t="s">
        <v>364</v>
      </c>
      <c r="C330" s="14" t="s">
        <v>36</v>
      </c>
      <c r="D330" s="14">
        <v>1</v>
      </c>
      <c r="E330" s="15">
        <v>1798.01</v>
      </c>
      <c r="F330" s="16">
        <f t="shared" si="5"/>
        <v>1798.01</v>
      </c>
      <c r="G330" s="17"/>
    </row>
    <row r="331" ht="34" customHeight="1" spans="1:7">
      <c r="A331" s="12">
        <v>322</v>
      </c>
      <c r="B331" s="13" t="s">
        <v>365</v>
      </c>
      <c r="C331" s="14" t="s">
        <v>36</v>
      </c>
      <c r="D331" s="14">
        <v>1</v>
      </c>
      <c r="E331" s="15">
        <v>45675</v>
      </c>
      <c r="F331" s="16">
        <f t="shared" si="5"/>
        <v>45675</v>
      </c>
      <c r="G331" s="17"/>
    </row>
    <row r="332" ht="34" customHeight="1" spans="1:7">
      <c r="A332" s="12">
        <v>323</v>
      </c>
      <c r="B332" s="13" t="s">
        <v>366</v>
      </c>
      <c r="C332" s="14" t="s">
        <v>36</v>
      </c>
      <c r="D332" s="14">
        <v>1</v>
      </c>
      <c r="E332" s="15">
        <v>18466.99</v>
      </c>
      <c r="F332" s="16">
        <f t="shared" si="5"/>
        <v>18466.99</v>
      </c>
      <c r="G332" s="17"/>
    </row>
    <row r="333" ht="34" customHeight="1" spans="1:7">
      <c r="A333" s="12">
        <v>324</v>
      </c>
      <c r="B333" s="13" t="s">
        <v>367</v>
      </c>
      <c r="C333" s="14" t="s">
        <v>36</v>
      </c>
      <c r="D333" s="14">
        <v>1</v>
      </c>
      <c r="E333" s="15">
        <v>34598.89</v>
      </c>
      <c r="F333" s="16">
        <f t="shared" si="5"/>
        <v>34598.89</v>
      </c>
      <c r="G333" s="17"/>
    </row>
    <row r="334" ht="34" customHeight="1" spans="1:7">
      <c r="A334" s="12">
        <v>325</v>
      </c>
      <c r="B334" s="13" t="s">
        <v>368</v>
      </c>
      <c r="C334" s="14" t="s">
        <v>36</v>
      </c>
      <c r="D334" s="14">
        <v>1</v>
      </c>
      <c r="E334" s="15">
        <v>887.39</v>
      </c>
      <c r="F334" s="16">
        <f t="shared" si="5"/>
        <v>887.39</v>
      </c>
      <c r="G334" s="17"/>
    </row>
    <row r="335" ht="34" customHeight="1" spans="1:7">
      <c r="A335" s="12">
        <v>326</v>
      </c>
      <c r="B335" s="13" t="s">
        <v>369</v>
      </c>
      <c r="C335" s="14" t="s">
        <v>36</v>
      </c>
      <c r="D335" s="14">
        <v>1</v>
      </c>
      <c r="E335" s="15">
        <v>7881.5</v>
      </c>
      <c r="F335" s="16">
        <f t="shared" si="5"/>
        <v>7881.5</v>
      </c>
      <c r="G335" s="17"/>
    </row>
    <row r="336" ht="34" customHeight="1" spans="1:7">
      <c r="A336" s="12">
        <v>327</v>
      </c>
      <c r="B336" s="13" t="s">
        <v>370</v>
      </c>
      <c r="C336" s="14" t="s">
        <v>36</v>
      </c>
      <c r="D336" s="14">
        <v>1</v>
      </c>
      <c r="E336" s="15">
        <v>874.38</v>
      </c>
      <c r="F336" s="16">
        <f t="shared" si="5"/>
        <v>874.38</v>
      </c>
      <c r="G336" s="17"/>
    </row>
    <row r="337" ht="34" customHeight="1" spans="1:7">
      <c r="A337" s="12">
        <v>328</v>
      </c>
      <c r="B337" s="13" t="s">
        <v>371</v>
      </c>
      <c r="C337" s="14" t="s">
        <v>36</v>
      </c>
      <c r="D337" s="14">
        <v>1</v>
      </c>
      <c r="E337" s="15">
        <v>3753.98</v>
      </c>
      <c r="F337" s="16">
        <f t="shared" si="5"/>
        <v>3753.98</v>
      </c>
      <c r="G337" s="17"/>
    </row>
    <row r="338" ht="34" customHeight="1" spans="1:7">
      <c r="A338" s="12">
        <v>329</v>
      </c>
      <c r="B338" s="13" t="s">
        <v>372</v>
      </c>
      <c r="C338" s="14" t="s">
        <v>36</v>
      </c>
      <c r="D338" s="14">
        <v>1</v>
      </c>
      <c r="E338" s="15">
        <v>3753.98</v>
      </c>
      <c r="F338" s="16">
        <f t="shared" si="5"/>
        <v>3753.98</v>
      </c>
      <c r="G338" s="17"/>
    </row>
    <row r="339" ht="34" customHeight="1" spans="1:7">
      <c r="A339" s="12">
        <v>330</v>
      </c>
      <c r="B339" s="13" t="s">
        <v>373</v>
      </c>
      <c r="C339" s="14" t="s">
        <v>36</v>
      </c>
      <c r="D339" s="14">
        <v>1</v>
      </c>
      <c r="E339" s="15">
        <v>4229.73</v>
      </c>
      <c r="F339" s="16">
        <f t="shared" si="5"/>
        <v>4229.73</v>
      </c>
      <c r="G339" s="17"/>
    </row>
    <row r="340" ht="34" customHeight="1" spans="1:7">
      <c r="A340" s="12">
        <v>331</v>
      </c>
      <c r="B340" s="13" t="s">
        <v>374</v>
      </c>
      <c r="C340" s="14" t="s">
        <v>36</v>
      </c>
      <c r="D340" s="14">
        <v>1</v>
      </c>
      <c r="E340" s="15">
        <v>4528.01</v>
      </c>
      <c r="F340" s="16">
        <f t="shared" si="5"/>
        <v>4528.01</v>
      </c>
      <c r="G340" s="17"/>
    </row>
    <row r="341" ht="34" customHeight="1" spans="1:7">
      <c r="A341" s="12">
        <v>332</v>
      </c>
      <c r="B341" s="13" t="s">
        <v>375</v>
      </c>
      <c r="C341" s="14" t="s">
        <v>36</v>
      </c>
      <c r="D341" s="14">
        <v>1</v>
      </c>
      <c r="E341" s="15">
        <v>3246.64</v>
      </c>
      <c r="F341" s="16">
        <f t="shared" si="5"/>
        <v>3246.64</v>
      </c>
      <c r="G341" s="17"/>
    </row>
    <row r="342" ht="34" customHeight="1" spans="1:7">
      <c r="A342" s="12">
        <v>333</v>
      </c>
      <c r="B342" s="13" t="s">
        <v>376</v>
      </c>
      <c r="C342" s="14" t="s">
        <v>36</v>
      </c>
      <c r="D342" s="14">
        <v>1</v>
      </c>
      <c r="E342" s="15">
        <v>3246.64</v>
      </c>
      <c r="F342" s="16">
        <f t="shared" si="5"/>
        <v>3246.64</v>
      </c>
      <c r="G342" s="17"/>
    </row>
    <row r="343" ht="34" customHeight="1" spans="1:7">
      <c r="A343" s="12">
        <v>334</v>
      </c>
      <c r="B343" s="13" t="s">
        <v>377</v>
      </c>
      <c r="C343" s="14" t="s">
        <v>36</v>
      </c>
      <c r="D343" s="14">
        <v>1</v>
      </c>
      <c r="E343" s="15">
        <v>4347.74</v>
      </c>
      <c r="F343" s="16">
        <f t="shared" si="5"/>
        <v>4347.74</v>
      </c>
      <c r="G343" s="17"/>
    </row>
    <row r="344" ht="34" customHeight="1" spans="1:7">
      <c r="A344" s="12">
        <v>335</v>
      </c>
      <c r="B344" s="13" t="s">
        <v>378</v>
      </c>
      <c r="C344" s="14" t="s">
        <v>36</v>
      </c>
      <c r="D344" s="14">
        <v>1</v>
      </c>
      <c r="E344" s="15">
        <v>1473.72</v>
      </c>
      <c r="F344" s="16">
        <f t="shared" si="5"/>
        <v>1473.72</v>
      </c>
      <c r="G344" s="17"/>
    </row>
    <row r="345" ht="34" customHeight="1" spans="1:7">
      <c r="A345" s="12">
        <v>336</v>
      </c>
      <c r="B345" s="13" t="s">
        <v>379</v>
      </c>
      <c r="C345" s="14" t="s">
        <v>36</v>
      </c>
      <c r="D345" s="14">
        <v>1</v>
      </c>
      <c r="E345" s="15">
        <v>1499.73</v>
      </c>
      <c r="F345" s="16">
        <f t="shared" si="5"/>
        <v>1499.73</v>
      </c>
      <c r="G345" s="17"/>
    </row>
    <row r="346" ht="34" customHeight="1" spans="1:7">
      <c r="A346" s="12">
        <v>337</v>
      </c>
      <c r="B346" s="13" t="s">
        <v>380</v>
      </c>
      <c r="C346" s="14" t="s">
        <v>36</v>
      </c>
      <c r="D346" s="14">
        <v>1</v>
      </c>
      <c r="E346" s="15">
        <v>887.39</v>
      </c>
      <c r="F346" s="16">
        <f t="shared" si="5"/>
        <v>887.39</v>
      </c>
      <c r="G346" s="17"/>
    </row>
    <row r="347" ht="34" customHeight="1" spans="1:7">
      <c r="A347" s="12">
        <v>338</v>
      </c>
      <c r="B347" s="13" t="s">
        <v>381</v>
      </c>
      <c r="C347" s="14" t="s">
        <v>36</v>
      </c>
      <c r="D347" s="14">
        <v>1</v>
      </c>
      <c r="E347" s="15">
        <v>1803.58</v>
      </c>
      <c r="F347" s="16">
        <f t="shared" si="5"/>
        <v>1803.58</v>
      </c>
      <c r="G347" s="17"/>
    </row>
    <row r="348" ht="34" customHeight="1" spans="1:7">
      <c r="A348" s="12">
        <v>339</v>
      </c>
      <c r="B348" s="13" t="s">
        <v>382</v>
      </c>
      <c r="C348" s="14" t="s">
        <v>36</v>
      </c>
      <c r="D348" s="14">
        <v>1</v>
      </c>
      <c r="E348" s="15">
        <v>3594.16</v>
      </c>
      <c r="F348" s="16">
        <f t="shared" si="5"/>
        <v>3594.16</v>
      </c>
      <c r="G348" s="17"/>
    </row>
    <row r="349" ht="34" customHeight="1" spans="1:7">
      <c r="A349" s="12">
        <v>340</v>
      </c>
      <c r="B349" s="13" t="s">
        <v>383</v>
      </c>
      <c r="C349" s="14" t="s">
        <v>36</v>
      </c>
      <c r="D349" s="14">
        <v>1</v>
      </c>
      <c r="E349" s="15">
        <v>1473.72</v>
      </c>
      <c r="F349" s="16">
        <f t="shared" si="5"/>
        <v>1473.72</v>
      </c>
      <c r="G349" s="17"/>
    </row>
    <row r="350" ht="34" customHeight="1" spans="1:7">
      <c r="A350" s="12">
        <v>341</v>
      </c>
      <c r="B350" s="13" t="s">
        <v>384</v>
      </c>
      <c r="C350" s="14" t="s">
        <v>36</v>
      </c>
      <c r="D350" s="14">
        <v>1</v>
      </c>
      <c r="E350" s="15">
        <v>4981.46017699115</v>
      </c>
      <c r="F350" s="16">
        <f t="shared" si="5"/>
        <v>4981.46017699115</v>
      </c>
      <c r="G350" s="17"/>
    </row>
    <row r="351" ht="34" customHeight="1" spans="1:7">
      <c r="A351" s="12">
        <v>342</v>
      </c>
      <c r="B351" s="13" t="s">
        <v>385</v>
      </c>
      <c r="C351" s="14" t="s">
        <v>36</v>
      </c>
      <c r="D351" s="14">
        <v>1</v>
      </c>
      <c r="E351" s="15">
        <v>887.39</v>
      </c>
      <c r="F351" s="16">
        <f t="shared" si="5"/>
        <v>887.39</v>
      </c>
      <c r="G351" s="17"/>
    </row>
    <row r="352" ht="34" customHeight="1" spans="1:7">
      <c r="A352" s="12">
        <v>343</v>
      </c>
      <c r="B352" s="13" t="s">
        <v>386</v>
      </c>
      <c r="C352" s="14" t="s">
        <v>36</v>
      </c>
      <c r="D352" s="14">
        <v>1</v>
      </c>
      <c r="E352" s="15">
        <v>466.460176991151</v>
      </c>
      <c r="F352" s="16">
        <f t="shared" si="5"/>
        <v>466.460176991151</v>
      </c>
      <c r="G352" s="17"/>
    </row>
    <row r="353" ht="34" customHeight="1" spans="1:7">
      <c r="A353" s="12">
        <v>344</v>
      </c>
      <c r="B353" s="13" t="s">
        <v>387</v>
      </c>
      <c r="C353" s="14" t="s">
        <v>36</v>
      </c>
      <c r="D353" s="14">
        <v>1</v>
      </c>
      <c r="E353" s="15">
        <v>1968.98230088496</v>
      </c>
      <c r="F353" s="16">
        <f t="shared" si="5"/>
        <v>1968.98230088496</v>
      </c>
      <c r="G353" s="17"/>
    </row>
    <row r="354" ht="34" customHeight="1" spans="1:7">
      <c r="A354" s="12">
        <v>345</v>
      </c>
      <c r="B354" s="13" t="s">
        <v>388</v>
      </c>
      <c r="C354" s="14" t="s">
        <v>36</v>
      </c>
      <c r="D354" s="14">
        <v>1</v>
      </c>
      <c r="E354" s="15">
        <v>1798.94</v>
      </c>
      <c r="F354" s="16">
        <f t="shared" si="5"/>
        <v>1798.94</v>
      </c>
      <c r="G354" s="17"/>
    </row>
    <row r="355" ht="34" customHeight="1" spans="1:7">
      <c r="A355" s="12">
        <v>346</v>
      </c>
      <c r="B355" s="13" t="s">
        <v>389</v>
      </c>
      <c r="C355" s="14" t="s">
        <v>36</v>
      </c>
      <c r="D355" s="14">
        <v>1</v>
      </c>
      <c r="E355" s="15">
        <v>1499.73451327434</v>
      </c>
      <c r="F355" s="16">
        <f t="shared" si="5"/>
        <v>1499.73451327434</v>
      </c>
      <c r="G355" s="17"/>
    </row>
    <row r="356" ht="34" customHeight="1" spans="1:7">
      <c r="A356" s="12">
        <v>347</v>
      </c>
      <c r="B356" s="13" t="s">
        <v>390</v>
      </c>
      <c r="C356" s="14" t="s">
        <v>36</v>
      </c>
      <c r="D356" s="14">
        <v>3</v>
      </c>
      <c r="E356" s="15">
        <v>1803.58407079646</v>
      </c>
      <c r="F356" s="16">
        <f t="shared" si="5"/>
        <v>5410.75221238938</v>
      </c>
      <c r="G356" s="17"/>
    </row>
    <row r="357" ht="34" customHeight="1" spans="1:7">
      <c r="A357" s="12">
        <v>348</v>
      </c>
      <c r="B357" s="13" t="s">
        <v>391</v>
      </c>
      <c r="C357" s="14" t="s">
        <v>36</v>
      </c>
      <c r="D357" s="14">
        <v>1</v>
      </c>
      <c r="E357" s="15">
        <v>1955.04424778761</v>
      </c>
      <c r="F357" s="16">
        <f t="shared" si="5"/>
        <v>1955.04424778761</v>
      </c>
      <c r="G357" s="17"/>
    </row>
    <row r="358" ht="34" customHeight="1" spans="1:7">
      <c r="A358" s="12">
        <v>349</v>
      </c>
      <c r="B358" s="13" t="s">
        <v>392</v>
      </c>
      <c r="C358" s="14" t="s">
        <v>36</v>
      </c>
      <c r="D358" s="14">
        <v>1</v>
      </c>
      <c r="E358" s="15">
        <v>887.39</v>
      </c>
      <c r="F358" s="16">
        <f t="shared" si="5"/>
        <v>887.39</v>
      </c>
      <c r="G358" s="17"/>
    </row>
    <row r="359" ht="34" customHeight="1" spans="1:7">
      <c r="A359" s="12">
        <v>350</v>
      </c>
      <c r="B359" s="13" t="s">
        <v>393</v>
      </c>
      <c r="C359" s="14" t="s">
        <v>36</v>
      </c>
      <c r="D359" s="14">
        <v>2</v>
      </c>
      <c r="E359" s="15">
        <v>874.38</v>
      </c>
      <c r="F359" s="16">
        <f t="shared" si="5"/>
        <v>1748.76</v>
      </c>
      <c r="G359" s="17"/>
    </row>
    <row r="360" ht="34" customHeight="1" spans="1:7">
      <c r="A360" s="12">
        <v>351</v>
      </c>
      <c r="B360" s="13" t="s">
        <v>394</v>
      </c>
      <c r="C360" s="14" t="s">
        <v>36</v>
      </c>
      <c r="D360" s="14">
        <v>1</v>
      </c>
      <c r="E360" s="15">
        <v>7100.04</v>
      </c>
      <c r="F360" s="16">
        <f t="shared" ref="F360:F362" si="6">D360*E360</f>
        <v>7100.04</v>
      </c>
      <c r="G360" s="17"/>
    </row>
    <row r="361" ht="34" customHeight="1" spans="1:7">
      <c r="A361" s="12">
        <v>352</v>
      </c>
      <c r="B361" s="13" t="s">
        <v>395</v>
      </c>
      <c r="C361" s="14" t="s">
        <v>36</v>
      </c>
      <c r="D361" s="14">
        <v>1</v>
      </c>
      <c r="E361" s="15">
        <v>7100.04</v>
      </c>
      <c r="F361" s="16">
        <f t="shared" si="6"/>
        <v>7100.04</v>
      </c>
      <c r="G361" s="17"/>
    </row>
    <row r="362" ht="34" customHeight="1" spans="1:7">
      <c r="A362" s="12">
        <v>353</v>
      </c>
      <c r="B362" s="13" t="s">
        <v>396</v>
      </c>
      <c r="C362" s="14" t="s">
        <v>36</v>
      </c>
      <c r="D362" s="14">
        <v>1</v>
      </c>
      <c r="E362" s="15">
        <v>3438.98</v>
      </c>
      <c r="F362" s="16">
        <f t="shared" si="6"/>
        <v>3438.98</v>
      </c>
      <c r="G362" s="17"/>
    </row>
    <row r="363" ht="34" customHeight="1" spans="1:7">
      <c r="A363" s="12"/>
      <c r="B363" s="19" t="s">
        <v>397</v>
      </c>
      <c r="C363" s="14"/>
      <c r="D363" s="14"/>
      <c r="E363" s="15">
        <v>0</v>
      </c>
      <c r="F363" s="16"/>
      <c r="G363" s="17"/>
    </row>
    <row r="364" ht="34" customHeight="1" spans="1:7">
      <c r="A364" s="12">
        <v>354</v>
      </c>
      <c r="B364" s="13" t="s">
        <v>398</v>
      </c>
      <c r="C364" s="14" t="s">
        <v>36</v>
      </c>
      <c r="D364" s="14">
        <v>1</v>
      </c>
      <c r="E364" s="15">
        <v>11615.04</v>
      </c>
      <c r="F364" s="16">
        <f t="shared" ref="F364:F375" si="7">D364*E364</f>
        <v>11615.04</v>
      </c>
      <c r="G364" s="17"/>
    </row>
    <row r="365" ht="34" customHeight="1" spans="1:7">
      <c r="A365" s="12"/>
      <c r="B365" s="13" t="s">
        <v>399</v>
      </c>
      <c r="C365" s="14"/>
      <c r="D365" s="14"/>
      <c r="E365" s="15">
        <v>0</v>
      </c>
      <c r="F365" s="16"/>
      <c r="G365" s="17"/>
    </row>
    <row r="366" ht="34" customHeight="1" spans="1:7">
      <c r="A366" s="12">
        <v>355</v>
      </c>
      <c r="B366" s="18" t="s">
        <v>400</v>
      </c>
      <c r="C366" s="14" t="s">
        <v>36</v>
      </c>
      <c r="D366" s="21">
        <v>6</v>
      </c>
      <c r="E366" s="15">
        <v>257.39</v>
      </c>
      <c r="F366" s="22">
        <f t="shared" si="7"/>
        <v>1544.34</v>
      </c>
      <c r="G366" s="23"/>
    </row>
    <row r="367" ht="34" customHeight="1" spans="1:7">
      <c r="A367" s="12">
        <v>356</v>
      </c>
      <c r="B367" s="18" t="s">
        <v>401</v>
      </c>
      <c r="C367" s="14" t="s">
        <v>36</v>
      </c>
      <c r="D367" s="21">
        <v>24</v>
      </c>
      <c r="E367" s="15">
        <v>258.32</v>
      </c>
      <c r="F367" s="22">
        <f t="shared" si="7"/>
        <v>6199.68</v>
      </c>
      <c r="G367" s="23"/>
    </row>
    <row r="368" ht="34" customHeight="1" spans="1:7">
      <c r="A368" s="12">
        <v>357</v>
      </c>
      <c r="B368" s="18" t="s">
        <v>402</v>
      </c>
      <c r="C368" s="14" t="s">
        <v>36</v>
      </c>
      <c r="D368" s="21">
        <v>14</v>
      </c>
      <c r="E368" s="15">
        <v>292.7</v>
      </c>
      <c r="F368" s="22">
        <f t="shared" si="7"/>
        <v>4097.8</v>
      </c>
      <c r="G368" s="23"/>
    </row>
    <row r="369" ht="34" customHeight="1" spans="1:7">
      <c r="A369" s="12">
        <v>358</v>
      </c>
      <c r="B369" s="18" t="s">
        <v>400</v>
      </c>
      <c r="C369" s="14" t="s">
        <v>36</v>
      </c>
      <c r="D369" s="21">
        <v>12</v>
      </c>
      <c r="E369" s="15">
        <v>257.39</v>
      </c>
      <c r="F369" s="22">
        <f t="shared" si="7"/>
        <v>3088.68</v>
      </c>
      <c r="G369" s="23"/>
    </row>
    <row r="370" ht="34" customHeight="1" spans="1:7">
      <c r="A370" s="12">
        <v>359</v>
      </c>
      <c r="B370" s="18" t="s">
        <v>403</v>
      </c>
      <c r="C370" s="14" t="s">
        <v>36</v>
      </c>
      <c r="D370" s="21">
        <v>22</v>
      </c>
      <c r="E370" s="15">
        <v>258.32</v>
      </c>
      <c r="F370" s="22">
        <f t="shared" si="7"/>
        <v>5683.04</v>
      </c>
      <c r="G370" s="23"/>
    </row>
    <row r="371" ht="34" customHeight="1" spans="1:7">
      <c r="A371" s="12">
        <v>360</v>
      </c>
      <c r="B371" s="18" t="s">
        <v>401</v>
      </c>
      <c r="C371" s="14" t="s">
        <v>36</v>
      </c>
      <c r="D371" s="21">
        <v>6</v>
      </c>
      <c r="E371" s="15">
        <v>258.32</v>
      </c>
      <c r="F371" s="22">
        <f t="shared" si="7"/>
        <v>1549.92</v>
      </c>
      <c r="G371" s="23"/>
    </row>
    <row r="372" ht="34" customHeight="1" spans="1:7">
      <c r="A372" s="12">
        <v>361</v>
      </c>
      <c r="B372" s="18" t="s">
        <v>404</v>
      </c>
      <c r="C372" s="14" t="s">
        <v>36</v>
      </c>
      <c r="D372" s="21">
        <v>3</v>
      </c>
      <c r="E372" s="15">
        <v>1028.63</v>
      </c>
      <c r="F372" s="22">
        <f t="shared" si="7"/>
        <v>3085.89</v>
      </c>
      <c r="G372" s="23"/>
    </row>
    <row r="373" ht="34" customHeight="1" spans="1:7">
      <c r="A373" s="12">
        <v>362</v>
      </c>
      <c r="B373" s="18" t="s">
        <v>405</v>
      </c>
      <c r="C373" s="14" t="s">
        <v>36</v>
      </c>
      <c r="D373" s="21">
        <v>8</v>
      </c>
      <c r="E373" s="15">
        <v>399.56</v>
      </c>
      <c r="F373" s="22">
        <f t="shared" si="7"/>
        <v>3196.48</v>
      </c>
      <c r="G373" s="23"/>
    </row>
    <row r="374" ht="34" customHeight="1" spans="1:7">
      <c r="A374" s="12">
        <v>363</v>
      </c>
      <c r="B374" s="18" t="s">
        <v>406</v>
      </c>
      <c r="C374" s="14" t="s">
        <v>36</v>
      </c>
      <c r="D374" s="21">
        <v>1</v>
      </c>
      <c r="E374" s="15">
        <v>402.35</v>
      </c>
      <c r="F374" s="22">
        <f t="shared" si="7"/>
        <v>402.35</v>
      </c>
      <c r="G374" s="23"/>
    </row>
    <row r="375" ht="34" customHeight="1" spans="1:7">
      <c r="A375" s="12">
        <v>364</v>
      </c>
      <c r="B375" s="18" t="s">
        <v>402</v>
      </c>
      <c r="C375" s="14" t="s">
        <v>36</v>
      </c>
      <c r="D375" s="21">
        <v>12</v>
      </c>
      <c r="E375" s="15">
        <v>292.7</v>
      </c>
      <c r="F375" s="22">
        <f t="shared" si="7"/>
        <v>3512.4</v>
      </c>
      <c r="G375" s="23"/>
    </row>
    <row r="376" ht="25" customHeight="1" spans="1:7">
      <c r="A376" s="24"/>
      <c r="B376" s="24" t="s">
        <v>407</v>
      </c>
      <c r="C376" s="24"/>
      <c r="D376" s="21">
        <f>SUM(D5:D375)</f>
        <v>898</v>
      </c>
      <c r="E376" s="24"/>
      <c r="F376" s="16">
        <f>ROUND(SUM(F5:F375),2)</f>
        <v>2595876.38</v>
      </c>
      <c r="G376" s="17"/>
    </row>
    <row r="377" ht="25" customHeight="1" spans="1:7">
      <c r="A377" s="9" t="s">
        <v>408</v>
      </c>
      <c r="B377" s="9"/>
      <c r="C377" s="9"/>
      <c r="D377" s="9"/>
      <c r="E377" s="25">
        <v>0.13</v>
      </c>
      <c r="F377" s="26">
        <f>F376*E377</f>
        <v>337463.9294</v>
      </c>
      <c r="G377" s="27"/>
    </row>
    <row r="378" ht="25" customHeight="1" spans="1:7">
      <c r="A378" s="9" t="s">
        <v>409</v>
      </c>
      <c r="B378" s="9"/>
      <c r="C378" s="9"/>
      <c r="D378" s="9"/>
      <c r="E378" s="9"/>
      <c r="F378" s="16">
        <f>F376+F377</f>
        <v>2933340.3094</v>
      </c>
      <c r="G378" s="17"/>
    </row>
    <row r="379" ht="60" customHeight="1" spans="1:7">
      <c r="A379" s="28" t="s">
        <v>410</v>
      </c>
      <c r="B379" s="28"/>
      <c r="C379" s="28"/>
      <c r="D379" s="29"/>
      <c r="E379" s="29"/>
      <c r="F379" s="29"/>
      <c r="G379" s="28"/>
    </row>
  </sheetData>
  <mergeCells count="5">
    <mergeCell ref="A1:G1"/>
    <mergeCell ref="A2:G2"/>
    <mergeCell ref="A377:D377"/>
    <mergeCell ref="A378:E378"/>
    <mergeCell ref="A379:G379"/>
  </mergeCells>
  <pageMargins left="0.700694444444445" right="0.700694444444445" top="0.751388888888889" bottom="0.751388888888889" header="0.298611111111111" footer="0.298611111111111"/>
  <pageSetup paperSize="9" scale="91" fitToHeight="0" orientation="portrait" horizontalDpi="600"/>
  <headerFooter/>
  <rowBreaks count="2" manualBreakCount="2">
    <brk id="323" max="6" man="1"/>
    <brk id="34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采购控制价封面</vt:lpstr>
      <vt:lpstr>汇总表</vt:lpstr>
      <vt:lpstr>报价汇总表 </vt:lpstr>
      <vt:lpstr>报价表 (6)0525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Rrr.</cp:lastModifiedBy>
  <dcterms:created xsi:type="dcterms:W3CDTF">2023-02-13T10:45:00Z</dcterms:created>
  <dcterms:modified xsi:type="dcterms:W3CDTF">2026-05-25T06:41:35Z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2023-02-13T10:45:21Z</vt:filetime>
  </property>
  <property fmtid="{D5CDD505-2E9C-101B-9397-08002B2CF9AE}" pid="4" name="ICV">
    <vt:lpwstr>B981F924D47042FFA937FEC10E525EFD_13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  <property fmtid="{D5CDD505-2E9C-101B-9397-08002B2CF9AE}" pid="7" name="KSOReadingLayout">
    <vt:bool>true</vt:bool>
  </property>
</Properties>
</file>