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5"/>
  </bookViews>
  <sheets>
    <sheet name="封-2 采购控制价封面" sheetId="6" r:id="rId1"/>
    <sheet name="汇总表" sheetId="3" r:id="rId2"/>
    <sheet name="编制说明" sheetId="4" r:id="rId3"/>
    <sheet name="报价汇总表 " sheetId="5" r:id="rId4"/>
    <sheet name="地下室" sheetId="1" r:id="rId5"/>
    <sheet name="1号楼" sheetId="2" r:id="rId6"/>
  </sheets>
  <externalReferences>
    <externalReference r:id="rId7"/>
    <externalReference r:id="rId8"/>
  </externalReferences>
  <definedNames>
    <definedName name="_xlnm._FilterDatabase" localSheetId="4" hidden="1">地下室!$A$4:$H$164</definedName>
    <definedName name="_xlnm.Print_Area" localSheetId="1">汇总表!$A$1:$G$5</definedName>
    <definedName name="_xlnm.Print_Area" localSheetId="2">编制说明!$A$1:$A$11</definedName>
    <definedName name="_xlnm.Print_Area" localSheetId="3">'报价汇总表 '!$A$1:$E$8</definedName>
    <definedName name="_xlnm.Print_Titles" localSheetId="4">地下室!$2:$4</definedName>
    <definedName name="curr">[1]Cover!$G$3</definedName>
    <definedName name="mq">'[2]P&amp;L-Act-Bgt -FY0304'!$C$5</definedName>
  </definedNames>
  <calcPr calcId="191029" iterate="1" iterateCount="1"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<sst xmlns="http://schemas.openxmlformats.org/spreadsheetml/2006/main" count="708" uniqueCount="404">
  <si>
    <t>松山湖机器人智创城施工项目-高低压配电工程</t>
  </si>
  <si>
    <t>采 购 控 制 价</t>
  </si>
  <si>
    <t>招  标  人：</t>
  </si>
  <si>
    <t>东莞市城市工程建设集团有限公司</t>
  </si>
  <si>
    <t>编  制  人：</t>
  </si>
  <si>
    <t>编制时间：   年   月   日</t>
  </si>
  <si>
    <t>审  核  人：</t>
  </si>
  <si>
    <t>审核时间：   年   月   日</t>
  </si>
  <si>
    <t>松山湖机器人智创城施工项目-高低压配电工程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</si>
  <si>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</si>
  <si>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</si>
  <si>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</si>
  <si>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</si>
  <si>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</si>
  <si>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</si>
  <si>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</si>
  <si>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</si>
  <si>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</si>
  <si>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</si>
  <si>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</si>
  <si>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</si>
  <si>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施工项目-高低压配电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</si>
  <si>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本单价包含人工费、材料费（无甲供材）、材料损耗、场内外运输费、装卸费、深化设计、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</si>
  <si>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</si>
  <si>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</si>
  <si>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</si>
  <si>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</si>
  <si>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</si>
  <si>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</si>
  <si>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</si>
  <si>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</si>
  <si>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高低压配电工程报价汇总表</t>
  </si>
  <si>
    <t>项目名称：松山湖机器人智创城施工项目-高低压配电工程</t>
  </si>
  <si>
    <t>项目名称</t>
  </si>
  <si>
    <t>建筑面积</t>
  </si>
  <si>
    <t>金额（元）</t>
  </si>
  <si>
    <t>松山湖机器人智创城施工项目-高低压配电工程（地下室及外线部分）</t>
  </si>
  <si>
    <t>松山湖机器人智创城施工项目-高低压配电工程（1号楼）</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</si>
  <si>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</si>
  <si>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</si>
  <si>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</si>
  <si>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</si>
  <si>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工程名称：松山湖机器人智创城施工项目-高低压配电工程（地下室及外线部分）</t>
  </si>
  <si>
    <t>项目编码</t>
  </si>
  <si>
    <t>项目特征描述</t>
  </si>
  <si>
    <t>计量
单位</t>
  </si>
  <si>
    <t>工程量</t>
  </si>
  <si>
    <t>不含税综合单价</t>
  </si>
  <si>
    <t>不含税合价</t>
  </si>
  <si>
    <t>高压进线</t>
  </si>
  <si>
    <t>030409001126</t>
  </si>
  <si>
    <t>电力电缆（暂定）</t>
  </si>
  <si>
    <t>1.名称:电力电缆
2.规格:ZR-YJV22-8.7/15kV-3×300
3.电压(kV):8.7/15KV
4.符合设计图纸及施工规范要求</t>
  </si>
  <si>
    <t>m</t>
  </si>
  <si>
    <t>030409001127</t>
  </si>
  <si>
    <t>电力电缆</t>
  </si>
  <si>
    <t>030409003056</t>
  </si>
  <si>
    <t>电力电缆头</t>
  </si>
  <si>
    <t>1.名称:10kV成套型电缆终端头
2.规格:400mm2以下
3.电压(kV):10kV以下
4.符合设计图纸及施工规范要求</t>
  </si>
  <si>
    <t>个</t>
  </si>
  <si>
    <t>030416028001</t>
  </si>
  <si>
    <t>电缆试验</t>
  </si>
  <si>
    <t>1.名称:电缆泄漏试验
2.电压(kV):10KV
3.符合设计图纸及施工规范要求</t>
  </si>
  <si>
    <t>根</t>
  </si>
  <si>
    <t>030416028002</t>
  </si>
  <si>
    <t>1.名称:电缆交流耐压试验
2.电压(kV):10KV
3.符合设计图纸及施工规范要求</t>
  </si>
  <si>
    <t>031401001162</t>
  </si>
  <si>
    <t>脚手架</t>
  </si>
  <si>
    <t>项</t>
  </si>
  <si>
    <t>高压工程</t>
  </si>
  <si>
    <t>030402009001</t>
  </si>
  <si>
    <t>高压开关柜</t>
  </si>
  <si>
    <t>1.名称:高压进线柜 1G01
2.型号:XGN15(HY)-12-V
3.规格:500×800×1900
4.基础型钢形式、规格:10#槽钢基础
5.备注:含柜内元器件
6.符合设计图纸及施工规范要求</t>
  </si>
  <si>
    <t>台</t>
  </si>
  <si>
    <t>030402009002</t>
  </si>
  <si>
    <t>1.名称:高压计量柜 1G02
2.型号:XGN15(HY)-12-V
3.规格:980×930×1900
4.基础型钢形式、规格:10#槽钢基础
5.备注:含柜内元器件
6.符合设计图纸及施工规范要求</t>
  </si>
  <si>
    <t>030402009003</t>
  </si>
  <si>
    <t>1.名称:高压电源柜 1G03
2.型号:XGN15(HY)-12-V
3.规格:500×800×1900
4.基础型钢形式、规格:10#槽钢基础
5.备注:含柜内元器件
6.符合设计图纸及施工规范要求</t>
  </si>
  <si>
    <t>030402009004</t>
  </si>
  <si>
    <t>1.名称:高压出线柜 1G04
2.型号:XGN15(HY)-12-V
3.规格:500×800×1900
4.基础型钢形式、规格:10#槽钢基础
5.备注:含柜内元器件
6.符合设计图纸及施工规范要求</t>
  </si>
  <si>
    <t>030402009005</t>
  </si>
  <si>
    <t>1.名称:高压出线柜 1G05
2.型号:XGN15(HY)-12-V
3.规格:500×800×1900
4.基础型钢形式、规格:10#槽钢基础
5.备注:含柜内元器件
6.符合设计图纸及施工规范要求</t>
  </si>
  <si>
    <t>030402009006</t>
  </si>
  <si>
    <t>1.名称:高压出线柜 1G06
2.型号:XGN15(HY)-12-V
3.规格:500×800×1900
4.基础型钢形式、规格:10#槽钢基础
5.备注:含柜内元器件
6.符合设计图纸及施工规范要求</t>
  </si>
  <si>
    <t>030402009007</t>
  </si>
  <si>
    <t>1.名称:高压柜 1G07
2.型号:XGN15(HY)-12-V
3.规格:500×800×1900
4.基础型钢形式、规格:10#槽钢基础
5.备注:含柜内元器件
6.符合设计图纸及施工规范要求</t>
  </si>
  <si>
    <t>030402009008</t>
  </si>
  <si>
    <t>1.名称:高压进线柜 1G08
2.型号:XGN15(HY)-12-V
3.规格:500×800×1900
4.基础型钢形式、规格:10#槽钢基础
5.备注:含柜内元器件
6.符合设计图纸及施工规范要求</t>
  </si>
  <si>
    <t>030402009009</t>
  </si>
  <si>
    <t>1.名称:高压进线柜 1G09
2.型号:XGN15(HY)-12-V
3.规格:500×800×1900
4.基础型钢形式、规格:10#槽钢基础
5.备注:含柜内元器件
6.符合设计图纸及施工规范要求</t>
  </si>
  <si>
    <t>030402009010</t>
  </si>
  <si>
    <t>1.名称:高压计量柜 1G10
2.型号:XGN15(HY)-12-V
3.规格:980×930×1900
4.基础型钢形式、规格:10#槽钢基础
5.备注:含柜内元器件
6.符合设计图纸及施工规范要求</t>
  </si>
  <si>
    <t>030402009011</t>
  </si>
  <si>
    <t>1.名称:高压电源柜 1G11
2.型号:XGN15(HY)-12-V
3.规格:500×800×1900
4.基础型钢形式、规格:10#槽钢基础
5.备注:含柜内元器件
6.符合设计图纸及施工规范要求</t>
  </si>
  <si>
    <t>030402009012</t>
  </si>
  <si>
    <t>1.名称:高压出线柜 1G12
2.型号:XGN15(HY)-12-V
3.规格:500×800×1900
4.基础型钢形式、规格:10#槽钢基础
5.备注:含柜内元器件
6.符合设计图纸及施工规范要求</t>
  </si>
  <si>
    <t>030402009013</t>
  </si>
  <si>
    <t>1.名称:高压进线柜 2G01
2.型号:XGN15(HY)-12-V
3.规格:500×800×1900
4.基础型钢形式、规格:10#槽钢基础
5.备注:含柜内元器件
6.符合设计图纸及施工规范要求</t>
  </si>
  <si>
    <t>030402009014</t>
  </si>
  <si>
    <t>1.名称:高压计量柜 2G02
2.型号:XGN15(HY)-12-V
3.规格:980×930×1900
4.基础型钢形式、规格:10#槽钢基础
5.备注:含柜内元器件
6.符合设计图纸及施工规范要求</t>
  </si>
  <si>
    <t>030402009015</t>
  </si>
  <si>
    <t>1.名称:高压电源柜 2G03
2.型号:XGN15(HY)-12-V
3.规格:500×800×1900
4.基础型钢形式、规格:10#槽钢基础
5.备注:含柜内元器件
6.符合设计图纸及施工规范要求</t>
  </si>
  <si>
    <t>030402009016</t>
  </si>
  <si>
    <t>1.名称:高压出线柜 2G04
2.型号:XGN15(HY)-12-V
3.规格:500×800×1900
4.基础型钢形式、规格:10#槽钢基础
5.备注:含柜内元器件
6.符合设计图纸及施工规范要求</t>
  </si>
  <si>
    <t>030402009017</t>
  </si>
  <si>
    <t>1.名称:高压出线柜 2G05
2.型号:XGN15(HY)-12-V
3.规格:500×800×1900
4.基础型钢形式、规格:10#槽钢基础
5.备注:含柜内元器件
6.符合设计图纸及施工规范要求</t>
  </si>
  <si>
    <t>030402009018</t>
  </si>
  <si>
    <t>1.名称:高压出线柜 2G06
2.型号:XGN15(HY)-12-V
3.规格:500×800×1900
4.基础型钢形式、规格:10#槽钢基础
5.备注:含柜内元器件
6.符合设计图纸及施工规范要求</t>
  </si>
  <si>
    <t>030402009019</t>
  </si>
  <si>
    <t>1.名称:高压出线柜 2G07
2.型号:XGN15(HY)-12-V
3.规格:500×800×1900
4.基础型钢形式、规格:10#槽钢基础
5.备注:含柜内元器件
6.符合设计图纸及施工规范要求</t>
  </si>
  <si>
    <t>030402009020</t>
  </si>
  <si>
    <t>1.名称:高压出线柜 2G08
2.型号:XGN15(HY)-12-V
3.规格:500×800×1900
4.基础型钢形式、规格:10#槽钢基础
5.备注:含柜内元器件
6.符合设计图纸及施工规范要求</t>
  </si>
  <si>
    <t>030402009021</t>
  </si>
  <si>
    <t>1.名称:高压出线柜 2G09
2.型号:XGN15(HY)-12-V
3.规格:500×800×1900
4.基础型钢形式、规格:10#槽钢基础
5.备注:含柜内元器件
6.符合设计图纸及施工规范要求</t>
  </si>
  <si>
    <t>030402009022</t>
  </si>
  <si>
    <t>1.名称:高压计量柜 2G10
2.型号:XGN15(HY)-12-V
3.规格:980×930×1900
4.基础型钢形式、规格:10#槽钢基础
5.备注:含柜内元器件
6.符合设计图纸及施工规范要求</t>
  </si>
  <si>
    <t>030402009023</t>
  </si>
  <si>
    <t>1.名称:高压电源柜 2G11
2.型号:XGN15(HY)-12-V
3.规格:500×800×1900
4.基础型钢形式、规格:10#槽钢基础
5.备注:含柜内元器件
6.符合设计图纸及施工规范要求</t>
  </si>
  <si>
    <t>030402009024</t>
  </si>
  <si>
    <t>1.名称:高压电源柜 2G12
2.型号:XGN15(HY)-12-V
3.规格:500×800×1900
4.基础型钢形式、规格:10#槽钢基础
5.备注:含柜内元器件
6.符合设计图纸及施工规范要求</t>
  </si>
  <si>
    <t>030402009025</t>
  </si>
  <si>
    <t>1.名称:高压出线柜 2G13
2.型号:XGN15(HY)-12-V
3.规格:500×800×1900
4.基础型钢形式、规格:10#槽钢基础
5.备注:含柜内元器件
6.符合设计图纸及施工规范要求</t>
  </si>
  <si>
    <t>030402009026</t>
  </si>
  <si>
    <t>1.名称:高压柜 2G14
2.型号:XGN15(HY)-12-V
3.规格:500×800×1900
4.基础型钢形式、规格:10#槽钢基础
5.备注:含柜内元器件
6.符合设计图纸及施工规范要求</t>
  </si>
  <si>
    <t>030404011001</t>
  </si>
  <si>
    <t>直流馈电屏</t>
  </si>
  <si>
    <t>1.名称:直流屏
2.型号:DC110V,80AH
3.符合设计图纸及施工规范要求</t>
  </si>
  <si>
    <t>030409001128</t>
  </si>
  <si>
    <t>030409001129</t>
  </si>
  <si>
    <t>1.名称:电力电缆
2.规格:ZB-YJV-8.7/15kV-3×120
3.电压(kV):8.7/15KV
4.符合设计图纸及施工规范要求</t>
  </si>
  <si>
    <t>030409001130</t>
  </si>
  <si>
    <t>1.名称:电力电缆
2.规格:WDZBN-YJY-8.7/15kV-3×120
3.电压(kV):8.7/15KV
4.符合设计图纸及施工规范要求</t>
  </si>
  <si>
    <t>030409001131</t>
  </si>
  <si>
    <t>1.名称:电力电缆
2.规格:ZB-YJV-8.7/15kV-3×95
3.电压(kV):8.7/15KV
4.符合设计图纸及施工规范要求</t>
  </si>
  <si>
    <t>030409003057</t>
  </si>
  <si>
    <t>1.名称:10kV成套型电缆终端头
2.规格:95mm2以下
3.电压(kV):10kV以下
4.符合设计图纸及施工规范要求</t>
  </si>
  <si>
    <t>030409003058</t>
  </si>
  <si>
    <t>1.名称:10kV成套型电缆终端头
2.规格:120mm2以下
3.电压(kV):10kV以下
4.符合设计图纸及施工规范要求</t>
  </si>
  <si>
    <t>030409003059</t>
  </si>
  <si>
    <t>030416006006</t>
  </si>
  <si>
    <t>输配电装置系统</t>
  </si>
  <si>
    <t>1.名称:送配电装置系统调试
2.电压(kV):10KV以下
3.符合设计图纸及施工规范要求</t>
  </si>
  <si>
    <t>系统</t>
  </si>
  <si>
    <t>031401001163</t>
  </si>
  <si>
    <t>1.名称:脚手架
2.符合设计图纸及施工规范要求</t>
  </si>
  <si>
    <t>低压工程</t>
  </si>
  <si>
    <t>030401002001</t>
  </si>
  <si>
    <t>干式变压器</t>
  </si>
  <si>
    <t>1.名称:干式变压器
2.型号:SCB14-3150kVA
10±2*2.5%/0.4kV
D,yn11 Uk=6%
(带IP30外壳)
3.负载率82%
4.强迫风冷,自带温控器及报警装置
5.干燥要求:含变压器干燥
6.基础型钢形式、规格:10#槽钢
7.含减震器</t>
  </si>
  <si>
    <t>030401002002</t>
  </si>
  <si>
    <t>1.名称:干式变压器
2.型号:SCB14-2500kVA
10±2*2.5%/0.4kV
D,yn11 Uk=6%
(带IP30外壳)
3.负载率82%
4.强迫风冷,自带温控器及报警装置
5.干燥要求:含变压器干燥
6.基础型钢形式、规格:10#槽钢
7.含减震器</t>
  </si>
  <si>
    <t>010502004004</t>
  </si>
  <si>
    <t>变压器基础</t>
  </si>
  <si>
    <t>1.名称:变压器基础
2.混凝土强度等级:C25
3.符合设计图纸及施工规范要求</t>
  </si>
  <si>
    <t>座</t>
  </si>
  <si>
    <t>030402010007</t>
  </si>
  <si>
    <t>低压开关柜</t>
  </si>
  <si>
    <t>1.名称:低压配电柜1P1
2.规格:1000x1000x1800
3.基础型钢形式、规格:10#槽钢基础
4.备注:含柜内元器件
5.符合设计图纸及施工规范要求</t>
  </si>
  <si>
    <t>030402010008</t>
  </si>
  <si>
    <t>1.名称:低压配电柜1P2
2.规格:1000x1000x1800
3.基础型钢形式、规格:10#槽钢基础
4.备注:含柜内元器件
5.符合设计图纸及施工规范要求</t>
  </si>
  <si>
    <t>030402010009</t>
  </si>
  <si>
    <t>1.名称:低压配电柜1P3
2.规格:1000x1000x1800
3.基础型钢形式、规格:10#槽钢基础
4.备注:含柜内元器件
5.符合设计图纸及施工规范要求</t>
  </si>
  <si>
    <t>030402010010</t>
  </si>
  <si>
    <t>1.名称:低压配电柜1P4
2.规格:600x1000x1800
3.基础型钢形式、规格:10#槽钢基础
4.备注:含柜内元器件
5.符合设计图纸及施工规范要求</t>
  </si>
  <si>
    <t>030402010011</t>
  </si>
  <si>
    <t>1.名称:低压配电柜1P5
2.规格:600x1000x1800
3.基础型钢形式、规格:10#槽钢基础
4.备注:含柜内元器件
5.符合设计图纸及施工规范要求</t>
  </si>
  <si>
    <t>030402010012</t>
  </si>
  <si>
    <t>1.名称:低压配电柜1P6
2.规格:600x1000x1800
3.基础型钢形式、规格:10#槽钢基础
4.备注:含柜内元器件
5.符合设计图纸及施工规范要求</t>
  </si>
  <si>
    <t>030402010013</t>
  </si>
  <si>
    <t>1.名称:低压配电柜1P7
2.规格:600x1000x1800
3.基础型钢形式、规格:10#槽钢基础
4.备注:含柜内元器件
5.符合设计图纸及施工规范要求</t>
  </si>
  <si>
    <t>030402010014</t>
  </si>
  <si>
    <t>1.名称:低压配电柜1P8
2.规格:600x1000x1800
3.基础型钢形式、规格:10#槽钢基础
4.备注:含柜内元器件
5.符合设计图纸及施工规范要求</t>
  </si>
  <si>
    <t>030402010015</t>
  </si>
  <si>
    <t>1.名称:低压配电柜2P1
2.规格:1000x1000x1800
3.基础型钢形式、规格:10#槽钢基础
4.备注:含柜内元器件
5.符合设计图纸及施工规范要求</t>
  </si>
  <si>
    <t>030402010016</t>
  </si>
  <si>
    <t>1.名称:低压配电柜2P2
2.规格:1000x1000x1800
3.基础型钢形式、规格:10#槽钢基础
4.备注:含柜内元器件
5.符合设计图纸及施工规范要求</t>
  </si>
  <si>
    <t>030402010017</t>
  </si>
  <si>
    <t>1.名称:低压配电柜2P3
2.规格:1000x1000x1800
3.基础型钢形式、规格:10#槽钢基础
4.备注:含柜内元器件
5.符合设计图纸及施工规范要求</t>
  </si>
  <si>
    <t>030402010018</t>
  </si>
  <si>
    <t>1.名称:低压配电柜2P4
2.规格:600x1000x1800
3.基础型钢形式、规格:10#槽钢基础
4.备注:含柜内元器件
5.符合设计图纸及施工规范要求</t>
  </si>
  <si>
    <t>030402010019</t>
  </si>
  <si>
    <t>1.名称:低压配电柜2P5
2.规格:600x1000x1800
3.基础型钢形式、规格:10#槽钢基础
4.备注:含柜内元器件
5.符合设计图纸及施工规范要求</t>
  </si>
  <si>
    <t>030402010020</t>
  </si>
  <si>
    <t>1.名称:低压配电柜2P6
2.规格:600x1000x1800
3.基础型钢形式、规格:10#槽钢基础
4.备注:含柜内元器件
5.符合设计图纸及施工规范要求</t>
  </si>
  <si>
    <t>030402010021</t>
  </si>
  <si>
    <t>1.名称:低压配电柜2P7
2.规格:600x1000x1800
3.基础型钢形式、规格:10#槽钢基础
4.备注:含柜内元器件
5.符合设计图纸及施工规范要求</t>
  </si>
  <si>
    <t>030402010022</t>
  </si>
  <si>
    <t>1.名称:低压配电柜2P8
2.规格:800x1000x1800
3.基础型钢形式、规格:10#槽钢基础
4.备注:含柜内元器件
5.符合设计图纸及施工规范要求</t>
  </si>
  <si>
    <t>030402010023</t>
  </si>
  <si>
    <t>1.名称:低压配电柜2P9
2.规格:800x1000x1800
3.基础型钢形式、规格:10#槽钢基础
4.备注:含柜内元器件
5.符合设计图纸及施工规范要求</t>
  </si>
  <si>
    <t>030402010024</t>
  </si>
  <si>
    <t>1.名称:低压配电柜2P10
2.规格:600x1000x1800
3.基础型钢形式、规格:10#槽钢基础
4.备注:含柜内元器件
5.符合设计图纸及施工规范要求</t>
  </si>
  <si>
    <t>030402010025</t>
  </si>
  <si>
    <t>1.名称:低压配电柜3P1
2.规格:1000x1000x1800
3.基础型钢形式、规格:10#槽钢基础
4.备注:含柜内元器件
5.符合设计图纸及施工规范要求</t>
  </si>
  <si>
    <t>030402010026</t>
  </si>
  <si>
    <t>1.名称:低压配电柜3P2
2.规格:1000x1000x1800
3.基础型钢形式、规格:10#槽钢基础
4.备注:含柜内元器件
5.符合设计图纸及施工规范要求</t>
  </si>
  <si>
    <t>030402010027</t>
  </si>
  <si>
    <t>1.名称:低压配电柜3P3
2.规格:1000x1000x1800
3.基础型钢形式、规格:10#槽钢基础
4.备注:含柜内元器件
5.符合设计图纸及施工规范要求</t>
  </si>
  <si>
    <t>030402010028</t>
  </si>
  <si>
    <t>1.名称:低压配电柜3P4
2.规格:600x1000x1800
3.基础型钢形式、规格:10#槽钢基础
4.备注:含柜内元器件
5.符合设计图纸及施工规范要求</t>
  </si>
  <si>
    <t>030402010029</t>
  </si>
  <si>
    <t>1.名称:低压配电柜3P5
2.规格:600x1000x1800
3.基础型钢形式、规格:10#槽钢基础
4.备注:含柜内元器件
5.符合设计图纸及施工规范要求</t>
  </si>
  <si>
    <t>030402010030</t>
  </si>
  <si>
    <t>1.名称:低压配电柜3P6
2.规格:600x1000x1800
3.基础型钢形式、规格:10#槽钢基础
4.备注:含柜内元器件
5.符合设计图纸及施工规范要求</t>
  </si>
  <si>
    <t>030402010031</t>
  </si>
  <si>
    <t>1.名称:低压配电柜3P7
2.规格:600x1000x1800
3.基础型钢形式、规格:10#槽钢基础
4.备注:含柜内元器件
5.符合设计图纸及施工规范要求</t>
  </si>
  <si>
    <t>030402010032</t>
  </si>
  <si>
    <t>1.名称:低压配电柜3P8
2.规格:1000x1000x1800
3.基础型钢形式、规格:10#槽钢基础
4.备注:含柜内元器件
5.符合设计图纸及施工规范要求</t>
  </si>
  <si>
    <t>030402010033</t>
  </si>
  <si>
    <t>1.名称:低压配电柜3P9
2.规格:600x1000x1800
3.基础型钢形式、规格:10#槽钢基础
4.备注:含柜内元器件
5.符合设计图纸及施工规范要求</t>
  </si>
  <si>
    <t>030402010034</t>
  </si>
  <si>
    <t>1.名称:低压配电柜4P1
2.规格:1000x1000x1800
3.基础型钢形式、规格:10#槽钢基础
4.备注:含柜内元器件
5.符合设计图纸及施工规范要求</t>
  </si>
  <si>
    <t>030402010035</t>
  </si>
  <si>
    <t>1.名称:低压配电柜4P2
2.规格:1000x1000x1800
3.基础型钢形式、规格:10#槽钢基础
4.备注:含柜内元器件
5.符合设计图纸及施工规范要求</t>
  </si>
  <si>
    <t>030402010036</t>
  </si>
  <si>
    <t>1.名称:低压配电柜4P3
2.规格:1000x1000x1800
3.基础型钢形式、规格:10#槽钢基础
4.备注:含柜内元器件
5.符合设计图纸及施工规范要求</t>
  </si>
  <si>
    <t>030402010037</t>
  </si>
  <si>
    <t>1.名称:低压配电柜4P4
2.规格:600x1000x1800
3.基础型钢形式、规格:10#槽钢基础
4.备注:含柜内元器件
5.符合设计图纸及施工规范要求</t>
  </si>
  <si>
    <t>030402010038</t>
  </si>
  <si>
    <t>1.名称:低压配电柜4P5
2.规格:600x1000x1800
3.基础型钢形式、规格:10#槽钢基础
4.备注:含柜内元器件
5.符合设计图纸及施工规范要求</t>
  </si>
  <si>
    <t>030402010039</t>
  </si>
  <si>
    <t>1.名称:低压配电柜4P6
2.规格:600x1000x1800
3.基础型钢形式、规格:10#槽钢基础
4.备注:含柜内元器件
5.符合设计图纸及施工规范要求</t>
  </si>
  <si>
    <t>030402010040</t>
  </si>
  <si>
    <t>1.名称:低压配电柜4P7
2.规格:600x1000x1800
3.基础型钢形式、规格:10#槽钢基础
4.备注:含柜内元器件
5.符合设计图纸及施工规范要求</t>
  </si>
  <si>
    <t>030402010041</t>
  </si>
  <si>
    <t>1.名称:低压配电柜4P8
2.规格:800x1000x1800
3.基础型钢形式、规格:10#槽钢基础
4.备注:含柜内元器件
5.符合设计图纸及施工规范要求</t>
  </si>
  <si>
    <t>030402010042</t>
  </si>
  <si>
    <t>1.名称:低压配电柜4P9
2.规格:600x1000x1800
3.基础型钢形式、规格:10#槽钢基础
4.备注:含柜内元器件
5.符合设计图纸及施工规范要求</t>
  </si>
  <si>
    <t>030402010043</t>
  </si>
  <si>
    <t>1.名称:低压配电柜4P10
2.规格:800x1000x1800
3.基础型钢形式、规格:10#槽钢基础
4.备注:含柜内元器件
5.符合设计图纸及施工规范要求</t>
  </si>
  <si>
    <t>030402010044</t>
  </si>
  <si>
    <t>1.名称:低压配电柜5P1
2.规格:1000x1000x1800
3.基础型钢形式、规格:10#槽钢基础
4.备注:含柜内元器件
5.符合设计图纸及施工规范要求</t>
  </si>
  <si>
    <t>030402010045</t>
  </si>
  <si>
    <t>1.名称:低压配电柜5P2
2.规格:1000x1000x1800
3.基础型钢形式、规格:10#槽钢基础
4.备注:含柜内元器件
5.符合设计图纸及施工规范要求</t>
  </si>
  <si>
    <t>030402010046</t>
  </si>
  <si>
    <t>1.名称:低压配电柜5P3
2.规格:1000x1000x1800
3.基础型钢形式、规格:10#槽钢基础
4.备注:含柜内元器件
5.符合设计图纸及施工规范要求</t>
  </si>
  <si>
    <t>030402010047</t>
  </si>
  <si>
    <t>1.名称:低压配电柜5P4
2.规格:800x1000x1800
3.基础型钢形式、规格:10#槽钢基础
4.备注:含柜内元器件
5.符合设计图纸及施工规范要求</t>
  </si>
  <si>
    <t>030402010048</t>
  </si>
  <si>
    <t>1.名称:低压配电柜5P5
2.规格:600x1000x1800
3.基础型钢形式、规格:10#槽钢基础
4.备注:含柜内元器件
5.符合设计图纸及施工规范要求</t>
  </si>
  <si>
    <t>030402010049</t>
  </si>
  <si>
    <t>1.名称:低压配电柜5P6
2.规格:800x1000x1800
3.基础型钢形式、规格:10#槽钢基础
4.备注:含柜内元器件
5.符合设计图纸及施工规范要求</t>
  </si>
  <si>
    <t>030402010050</t>
  </si>
  <si>
    <t>1.名称:低压配电柜5P7
2.规格:600x1000x1800
3.基础型钢形式、规格:10#槽钢基础
4.备注:含柜内元器件
5.符合设计图纸及施工规范要求</t>
  </si>
  <si>
    <t>030402010051</t>
  </si>
  <si>
    <t>1.名称:低压配电柜6P1
2.规格:1000x1000x1800
3.基础型钢形式、规格:10#槽钢基础
4.备注:含柜内元器件
5.符合设计图纸及施工规范要求</t>
  </si>
  <si>
    <t>030402010052</t>
  </si>
  <si>
    <t>1.名称:低压配电柜6P2
2.规格:1000x1000x1800
3.基础型钢形式、规格:10#槽钢基础
4.备注:含柜内元器件
5.符合设计图纸及施工规范要求</t>
  </si>
  <si>
    <t>030402010053</t>
  </si>
  <si>
    <t>1.名称:低压配电柜6P3
2.规格:1000x1000x1800
3.基础型钢形式、规格:10#槽钢基础
4.备注:含柜内元器件
5.符合设计图纸及施工规范要求</t>
  </si>
  <si>
    <t>030402010054</t>
  </si>
  <si>
    <t>1.名称:低压配电柜6P4
2.规格:800x1000x1800
3.基础型钢形式、规格:10#槽钢基础
4.备注:含柜内元器件
5.符合设计图纸及施工规范要求</t>
  </si>
  <si>
    <t>030402010055</t>
  </si>
  <si>
    <t>1.名称:低压配电柜6P5
2.规格:800x1000x1800
3.基础型钢形式、规格:10#槽钢基础
4.备注:含柜内元器件
5.符合设计图纸及施工规范要求</t>
  </si>
  <si>
    <t>030402010056</t>
  </si>
  <si>
    <t>1.名称:低压配电柜6P6
2.规格:800x1000x1800
3.基础型钢形式、规格:10#槽钢基础
4.备注:含柜内元器件
5.符合设计图纸及施工规范要求</t>
  </si>
  <si>
    <t>030402010057</t>
  </si>
  <si>
    <t>1.名称:低压配电柜6P7
2.规格:600x1000x1800
3.基础型钢形式、规格:10#槽钢基础
4.备注:含柜内元器件
5.符合设计图纸及施工规范要求</t>
  </si>
  <si>
    <t>030402010058</t>
  </si>
  <si>
    <t>1.名称:低压配电柜6P8
2.规格:1000x1000x1800
3.基础型钢形式、规格:10#槽钢基础
4.备注:含柜内元器件
5.符合设计图纸及施工规范要求</t>
  </si>
  <si>
    <t>030402010059</t>
  </si>
  <si>
    <t>1.名称:低压配电柜P1e
2.规格:800x1000x1800
3.基础型钢形式、规格:10#槽钢基础
4.备注:含柜内元器件
5.符合设计图纸及施工规范要求</t>
  </si>
  <si>
    <t>030402010060</t>
  </si>
  <si>
    <t>1.名称:低压配电柜P2e
2.规格:600x1000x1800
3.基础型钢形式、规格:10#槽钢基础
4.备注:含柜内元器件
5.符合设计图纸及施工规范要求</t>
  </si>
  <si>
    <t>030402010061</t>
  </si>
  <si>
    <t>1.名称:低压配电柜P3e
2.规格:600x1000x1800
3.基础型钢形式、规格:10#槽钢基础
4.备注:含柜内元器件
5.符合设计图纸及施工规范要求</t>
  </si>
  <si>
    <t>030402010062</t>
  </si>
  <si>
    <t>1.名称:低压配电柜P4e
2.规格:600x1000x1800
3.基础型钢形式、规格:10#槽钢基础
4.备注:含柜内元器件
5.符合设计图纸及施工规范要求</t>
  </si>
  <si>
    <t>030402010063</t>
  </si>
  <si>
    <t>1.名称:低压配电柜P5e
2.规格:600x1000x1800
3.基础型钢形式、规格:10#槽钢基础
4.备注:含柜内元器件
5.符合设计图纸及施工规范要求</t>
  </si>
  <si>
    <t>030402010064</t>
  </si>
  <si>
    <t>1.名称:低压配电柜P6e
2.规格:600x1000x1800
3.基础型钢形式、规格:10#槽钢基础
4.备注:含柜内元器件
5.符合设计图纸及施工规范要求</t>
  </si>
  <si>
    <t>030402010065</t>
  </si>
  <si>
    <t>1.名称:低压配电柜7P1
2.规格:1000x1000x1800
3.基础型钢形式、规格:10#槽钢基础
4.备注:含柜内元器件
5.符合设计图纸及施工规范要求</t>
  </si>
  <si>
    <t>030402010066</t>
  </si>
  <si>
    <t>1.名称:低压配电柜7P2
2.规格:1000x1000x1800
3.基础型钢形式、规格:10#槽钢基础
4.备注:含柜内元器件
5.符合设计图纸及施工规范要求</t>
  </si>
  <si>
    <t>030402010067</t>
  </si>
  <si>
    <t>1.名称:低压配电柜7P3
2.规格:1000x1000x1800
3.基础型钢形式、规格:10#槽钢基础
4.备注:含柜内元器件
5.符合设计图纸及施工规范要求</t>
  </si>
  <si>
    <t>030402010068</t>
  </si>
  <si>
    <t>1.名称:低压配电柜7P4
2.规格:600x1000x1800
3.基础型钢形式、规格:10#槽钢基础
4.备注:含柜内元器件
5.符合设计图纸及施工规范要求</t>
  </si>
  <si>
    <t>030402010069</t>
  </si>
  <si>
    <t>1.名称:低压配电柜7P5
2.规格:800x1000x1800
3.基础型钢形式、规格:10#槽钢基础
4.备注:含柜内元器件
5.符合设计图纸及施工规范要求</t>
  </si>
  <si>
    <t>030402010070</t>
  </si>
  <si>
    <t>1.名称:低压配电柜7P6
2.规格:600x1000x1800
3.基础型钢形式、规格:10#槽钢基础
4.备注:含柜内元器件
5.符合设计图纸及施工规范要求</t>
  </si>
  <si>
    <t>030402010071</t>
  </si>
  <si>
    <t>1.名称:低压配电柜7P7
2.规格:600x1000x1800
3.基础型钢形式、规格:10#槽钢基础
4.备注:含柜内元器件
5.符合设计图纸及施工规范要求</t>
  </si>
  <si>
    <t>030402010072</t>
  </si>
  <si>
    <t>1.名称:低压配电柜7P8
2.规格:600x1000x1800
3.基础型钢形式、规格:10#槽钢基础
4.备注:含柜内元器件
5.符合设计图纸及施工规范要求</t>
  </si>
  <si>
    <t>030402010073</t>
  </si>
  <si>
    <t>1.名称:6-APkt1配电柜 1P1
2.规格:800x1000x1800
3.基础型钢形式、规格:10#槽钢基础
4.备注:含柜内元器件
5.符合设计图纸及施工规范要求</t>
  </si>
  <si>
    <t>030402010074</t>
  </si>
  <si>
    <t>1.名称:6-APkt1配电柜 1P2
2.规格:600x1000x1800
3.基础型钢形式、规格:10#槽钢基础
4.备注:含柜内元器件
5.符合设计图纸及施工规范要求</t>
  </si>
  <si>
    <t>030402010075</t>
  </si>
  <si>
    <t>1.名称:6-APkt1配电柜 1P3
2.规格:600x1000x1800
3.基础型钢形式、规格:10#槽钢基础
4.备注:含柜内元器件
5.符合设计图纸及施工规范要求</t>
  </si>
  <si>
    <t>030402010076</t>
  </si>
  <si>
    <t>1.名称:6-APkt1配电柜 1P4
2.规格:600x1000x1800
3.基础型钢形式、规格:10#槽钢基础
4.备注:含柜内元器件
5.符合设计图纸及施工规范要求</t>
  </si>
  <si>
    <t>030402010077</t>
  </si>
  <si>
    <t>1.名称:6-APkt2配电柜 2P1
2.规格:800x1000x1800
3.基础型钢形式、规格:10#槽钢基础
4.备注:含柜内元器件
5.符合设计图纸及施工规范要求</t>
  </si>
  <si>
    <t>030402010078</t>
  </si>
  <si>
    <t>1.名称:6-APkt2配电柜 2P2
2.规格:600x1000x1800
3.基础型钢形式、规格:10#槽钢基础
4.备注:含柜内元器件
5.符合设计图纸及施工规范要求</t>
  </si>
  <si>
    <t>030402010079</t>
  </si>
  <si>
    <t>1.名称:6-APkt2配电柜 2P3
2.规格:600x1000x1800
3.基础型钢形式、规格:10#槽钢基础
4.备注:含柜内元器件
5.符合设计图纸及施工规范要求</t>
  </si>
  <si>
    <t>030402010080</t>
  </si>
  <si>
    <t>1.名称:6-APkt2配电柜 2P4
2.规格:600x1000x1800
3.基础型钢形式、规格:10#槽钢基础
4.备注:含柜内元器件
5.符合设计图纸及施工规范要求</t>
  </si>
  <si>
    <t>030403006008</t>
  </si>
  <si>
    <t>低压封闭式插接母线槽</t>
  </si>
  <si>
    <t>1.名称:全封闭密集型矿物质绝缘耐火母线槽
2.规格:3200A/5P(IP54)
3.含母线槽专用配件
4.含母线槽支架制作及安装
5.符合设计图纸及施工规范要求</t>
  </si>
  <si>
    <t>030403006009</t>
  </si>
  <si>
    <t>1.名称:密集型铜母线槽
2.规格:4000A/4P(IP54)
3.含母线槽专用配件
4.含母线槽支架制作及安装
5.符合设计图纸及施工规范要求</t>
  </si>
  <si>
    <t>030403006010</t>
  </si>
  <si>
    <t>1.名称:密集型铜母线槽
2.规格:5000A/4P(IP54)
3.含母线槽专用配件
4.含母线槽支架制作及安装
5.符合设计图纸及施工规范要求</t>
  </si>
  <si>
    <t>030403006011</t>
  </si>
  <si>
    <t>1.名称:密集型铜母线槽
2.规格:6300A/4P(IP54)
3.含母线槽专用配件
4.含母线槽支架制作及安装
5.符合设计图纸及施工规范要求</t>
  </si>
  <si>
    <t>030403007008</t>
  </si>
  <si>
    <t>始端箱、分线箱</t>
  </si>
  <si>
    <t>1.名称:母线槽始端箱、终端箱
2.规格:3200A/5P
3.含水平连接铜排、软连接
4.符合设计图纸及施工规范要求</t>
  </si>
  <si>
    <t>030403007009</t>
  </si>
  <si>
    <t>1.名称:母线槽始端箱、终端箱
2.规格:4000A/4P
3.含水平连接铜排、软连接
4.符合设计图纸及施工规范要求</t>
  </si>
  <si>
    <t>030403007010</t>
  </si>
  <si>
    <t>1.名称:母线槽始端箱、终端箱
2.规格:5000A/4P
3.含水平连接铜排、软连接
4.符合设计图纸及施工规范要求</t>
  </si>
  <si>
    <t>030403007011</t>
  </si>
  <si>
    <t>1.名称:母线槽始端箱、终端箱
2.规格:6300A/4P
3.含水平连接铜排、软连接
4.符合设计图纸及施工规范要求</t>
  </si>
  <si>
    <t>030416007002</t>
  </si>
  <si>
    <t>母线槽调试系统</t>
  </si>
  <si>
    <t>1.名称:母线槽调试系统
2.电压(kV):1KV
3.符合设计图纸及施工规范要求</t>
  </si>
  <si>
    <t>段</t>
  </si>
  <si>
    <t>030416005001</t>
  </si>
  <si>
    <t>电力变压器系统</t>
  </si>
  <si>
    <t>1.名称:变压器系统调试
2.容量(kV·A):4000以下
3.符合设计图纸及施工规范要求</t>
  </si>
  <si>
    <t>030416017001</t>
  </si>
  <si>
    <t>电房电气模拟图板、电房安健环标识牌、灭火器、高压工具、接地装置等相关工程</t>
  </si>
  <si>
    <t>1.名称:电房电气模拟图板、电房安健环标识牌、灭火器、高压工具、接地装置等相关工程</t>
  </si>
  <si>
    <t>031401001164</t>
  </si>
  <si>
    <t>发电机工程</t>
  </si>
  <si>
    <t>030113005001</t>
  </si>
  <si>
    <t>柴油发电机组</t>
  </si>
  <si>
    <t>1.名称:柴油发电机组
2.型号:常用功率:1200kW，含配套配电控制柜
3.控制屏主材价、发电机检查接线、排风导风罩
4.符合设计图纸及施工规范要求</t>
  </si>
  <si>
    <t>030416017002</t>
  </si>
  <si>
    <t>发电机系统调试</t>
  </si>
  <si>
    <t>1.名称:发电机系统调试
2.功率(kW):1500kW以下
3.符合设计图纸及施工规范要求</t>
  </si>
  <si>
    <t>030416017003</t>
  </si>
  <si>
    <t>发电机配电房电气模拟图板、电房安健环标识牌、灭火器、高压工具、警示牌、挡鼠板、接地装置等相关工程</t>
  </si>
  <si>
    <t>1.名称:发电机配电房电气模拟图板、电房安健环标识牌、灭火器、高压工具、警示牌、挡鼠板、接地装置等相关工程</t>
  </si>
  <si>
    <t>030416017004</t>
  </si>
  <si>
    <t>发电机机房消声排烟等环保项目</t>
  </si>
  <si>
    <t>1.名称:发电机机房消声排烟等环保项目
2.含水浴净化器、颗粒扑集器、排烟管保温包扎,外饰铝皮、排风消声器等
3.符合设计图纸及施工规范要求</t>
  </si>
  <si>
    <t>030410002010</t>
  </si>
  <si>
    <t>接地母线</t>
  </si>
  <si>
    <t>1.名称:接地母线
2.材质:热镀锌扁钢100×5
3.符合设计图纸及施工规范要求</t>
  </si>
  <si>
    <t>030410007021</t>
  </si>
  <si>
    <t>等电位端子箱、测试板</t>
  </si>
  <si>
    <t>1.名称:LEB局部等电位端子箱
2.符合设计图纸及施工规范要求</t>
  </si>
  <si>
    <t>030410007022</t>
  </si>
  <si>
    <t>接地连接钢板</t>
  </si>
  <si>
    <t>1.名称:接地连接钢板
2.材质:100mmx100mmx6
3.钢板上预留2个接地螺栓（做法详国标08D800-8 P96）
4.符合设计图纸及施工规范要求</t>
  </si>
  <si>
    <t>处</t>
  </si>
  <si>
    <t>031401001165</t>
  </si>
  <si>
    <t>电力监控系统</t>
  </si>
  <si>
    <t>030501019001</t>
  </si>
  <si>
    <t>工作站</t>
  </si>
  <si>
    <t>1.名称:工作站
2.设备参数:1、服务器:T150 (E-2356G 6核 3.2GHz/16G/960GSSD/DVD)2个网口/键鼠 2、显示器: 23.8英寸液晶显示器 分辨率1920*1080 3、系统软件:AcrelEMS校园能效管理平台(电力监控模块、能耗分析模块、电能质量模块、智能照明模块、电气
安全模块)4、DC12V~36V,&lt;10W;5、处理器ARM32 位Cortex-A7 内核,528MHz;6、存储内存256MB DDR3 内存 + 256MB NAND Flash 电子硬盘;7、串行接口,主模块:4 路光耦隔离RS485 + 1 路RS232(调试口);8、以太网接口,2 路10/100M 自适应;9、TF卡接口,支持热拔插及即插即用断点续传数据存储;10、DI采集,8 路无源干接点开关量采集;11、软件支持网络通信、数据断点续传、一般标准协议。
3.符合设计图纸及施工规范要求</t>
  </si>
  <si>
    <t>030501002001</t>
  </si>
  <si>
    <t>输出设备</t>
  </si>
  <si>
    <t>1.名称:打印机
2.符合设计图纸及施工规范要求</t>
  </si>
  <si>
    <t>030406002001</t>
  </si>
  <si>
    <t>UPS不间断电源</t>
  </si>
  <si>
    <t>1.名称:UPS不间断电源
2.含调试
3.符合设计图纸及施工规范要求</t>
  </si>
  <si>
    <t>套</t>
  </si>
  <si>
    <t>030502003001</t>
  </si>
  <si>
    <t>双绞线缆</t>
  </si>
  <si>
    <t>1.名称:双绞线缆
2.符合设计图纸及施工规范要求</t>
  </si>
  <si>
    <t>030501016001</t>
  </si>
  <si>
    <t>智能化网关</t>
  </si>
  <si>
    <t>1.名称:智能化网关
2.符合设计图纸及施工规范要求</t>
  </si>
  <si>
    <t>030405017004</t>
  </si>
  <si>
    <t>其他电器</t>
  </si>
  <si>
    <t>1.名称:变压器温控器
2.其它:符合设计图纸及施工规范要求</t>
  </si>
  <si>
    <t>030602001001</t>
  </si>
  <si>
    <t>显示仪表</t>
  </si>
  <si>
    <t>1.名称:多功能测控电表
2.型号:APM830/HJ
3.其它:符合设计图纸及施工规范要求</t>
  </si>
  <si>
    <t>030602001002</t>
  </si>
  <si>
    <t>1.名称:多功能测控电表
2.型号:AM5SE/HJ
3.其它:符合设计图纸及施工规范要求</t>
  </si>
  <si>
    <t>031401001166</t>
  </si>
  <si>
    <t>防雷工程</t>
  </si>
  <si>
    <t>030410002011</t>
  </si>
  <si>
    <t>030410007023</t>
  </si>
  <si>
    <t>030410007024</t>
  </si>
  <si>
    <t>1.名称:MEB等电位端子箱
2.符合设计图纸及施工规范要求</t>
  </si>
  <si>
    <t>030410007025</t>
  </si>
  <si>
    <t>031401001167</t>
  </si>
  <si>
    <t>合   计</t>
  </si>
  <si>
    <t>工程名称：松山湖机器人智创城施工项目-高低压配电工程（1号楼）</t>
  </si>
  <si>
    <t>030402010001</t>
  </si>
  <si>
    <t>1.名称:1-WAPKY2配电柜 1P1
2.规格:800x1000x1800
3.型号:成套型
4.含箱体内元器件、接地等
5.符合设计图纸及施工规范要求</t>
  </si>
  <si>
    <t>030402010002</t>
  </si>
  <si>
    <t>1.名称:1-WAPKY2配电柜 1P2
2.规格:600x1000x1800
3.型号:成套型
4.含箱体内元器件、接地等
5.符合设计图纸及施工规范要求</t>
  </si>
  <si>
    <t>030402010003</t>
  </si>
  <si>
    <t>1.名称:1-WAPKY2配电柜 1P3
2.规格:600x1000x1800
3.型号:成套型
4.含箱体内元器件、接地等
5.符合设计图纸及施工规范要求</t>
  </si>
  <si>
    <t>030402010004</t>
  </si>
  <si>
    <t>1.名称:1-WAPKY3配电柜 2P1
2.规格:800x1000x1800
3.型号:成套型
4.含箱体内元器件、接地等
5.符合设计图纸及施工规范要求</t>
  </si>
  <si>
    <t>030402010005</t>
  </si>
  <si>
    <t>1.名称:1-WAPKY3配电柜 2P2
2.规格:600x1000x1800
3.型号:成套型
4.含箱体内元器件、接地等
5.符合设计图纸及施工规范要求</t>
  </si>
  <si>
    <t>030402010006</t>
  </si>
  <si>
    <t>1.名称:1-WAPKY3配电柜 2P3
2.规格:600x1000x1800
3.型号:成套型
4.含箱体内元器件、接地等
5.符合设计图纸及施工规范要求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</si>
</sst>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7">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4" borderId="15" applyNumberFormat="0" applyAlignment="0" applyProtection="0">
      <alignment vertical="center"/>
    </xf>
    <xf numFmtId="0" fontId="26" fillId="5" borderId="16" applyNumberFormat="0" applyAlignment="0" applyProtection="0">
      <alignment vertical="center"/>
    </xf>
    <xf numFmtId="0" fontId="27" fillId="5" borderId="15" applyNumberFormat="0" applyAlignment="0" applyProtection="0">
      <alignment vertical="center"/>
    </xf>
    <xf numFmtId="0" fontId="28" fillId="6" borderId="17" applyNumberFormat="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73">
    <xf numFmtId="0" fontId="0" fillId="0" borderId="0" xfId="49"/>
    <xf numFmtId="0" fontId="0" fillId="0" borderId="0" xfId="49" applyAlignment="1">
      <alignment horizont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0" fontId="3" fillId="2" borderId="1" xfId="49" applyFont="1" applyFill="1" applyBorder="1" applyAlignment="1">
      <alignment horizontal="right" vertical="center" wrapText="1"/>
    </xf>
    <xf numFmtId="0" fontId="3" fillId="2" borderId="1" xfId="49" applyFont="1" applyFill="1" applyBorder="1" applyAlignment="1">
      <alignment horizontal="center" vertical="center" wrapText="1"/>
    </xf>
    <xf numFmtId="0" fontId="4" fillId="0" borderId="0" xfId="0" applyFont="1" applyFill="1" applyBorder="1" applyAlignment="1">
      <alignment horizontal="left" vertical="top"/>
    </xf>
    <xf numFmtId="0" fontId="4" fillId="0" borderId="0" xfId="0" applyFont="1" applyFill="1" applyBorder="1" applyAlignment="1">
      <alignment horizontal="center" vertical="center"/>
    </xf>
    <xf numFmtId="0" fontId="4" fillId="0" borderId="0" xfId="0" applyFont="1" applyFill="1" applyBorder="1" applyAlignment="1">
      <alignment horizontal="center"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center" vertical="center"/>
    </xf>
    <xf numFmtId="4" fontId="4" fillId="0" borderId="0" xfId="0" applyNumberFormat="1" applyFont="1" applyFill="1" applyBorder="1" applyAlignment="1">
      <alignment horizontal="left" vertical="top"/>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1" fillId="0" borderId="1" xfId="0" applyFont="1" applyFill="1" applyBorder="1" applyAlignment="1">
      <alignment horizontal="center" vertical="center"/>
    </xf>
    <xf numFmtId="177"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178" fontId="9" fillId="0" borderId="1" xfId="0" applyNumberFormat="1" applyFont="1" applyFill="1" applyBorder="1" applyAlignment="1">
      <alignment vertical="center"/>
    </xf>
    <xf numFmtId="0" fontId="3" fillId="0" borderId="1" xfId="0" applyFont="1" applyFill="1" applyBorder="1" applyAlignment="1">
      <alignment vertical="center"/>
    </xf>
    <xf numFmtId="177" fontId="9" fillId="0" borderId="0" xfId="0" applyNumberFormat="1" applyFont="1" applyFill="1" applyAlignment="1">
      <alignment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177" fontId="9" fillId="0" borderId="1" xfId="0" applyNumberFormat="1" applyFont="1" applyFill="1" applyBorder="1" applyAlignment="1">
      <alignment vertical="center"/>
    </xf>
    <xf numFmtId="177" fontId="9" fillId="0" borderId="5" xfId="0" applyNumberFormat="1" applyFont="1" applyFill="1" applyBorder="1" applyAlignment="1">
      <alignment vertical="center"/>
    </xf>
    <xf numFmtId="178" fontId="9" fillId="0" borderId="5" xfId="0" applyNumberFormat="1" applyFont="1" applyFill="1" applyBorder="1" applyAlignment="1">
      <alignment horizontal="center" vertical="center"/>
    </xf>
    <xf numFmtId="178" fontId="9" fillId="0" borderId="6" xfId="0" applyNumberFormat="1"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179" fontId="8" fillId="0" borderId="5" xfId="0" applyNumberFormat="1" applyFont="1" applyFill="1" applyBorder="1" applyAlignment="1">
      <alignment horizontal="center" vertical="center"/>
    </xf>
    <xf numFmtId="179" fontId="8" fillId="0" borderId="6"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3" fillId="2" borderId="10"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10" fillId="2" borderId="0" xfId="49" applyFont="1" applyFill="1" applyAlignment="1">
      <alignment horizontal="center" wrapText="1"/>
    </xf>
    <xf numFmtId="0" fontId="15" fillId="2" borderId="10" xfId="49" applyFont="1" applyFill="1" applyBorder="1" applyAlignment="1">
      <alignment horizontal="center" wrapText="1"/>
    </xf>
    <xf numFmtId="0" fontId="10" fillId="2" borderId="0" xfId="49" applyFont="1" applyFill="1" applyAlignment="1">
      <alignment horizontal="right" wrapText="1"/>
    </xf>
    <xf numFmtId="0" fontId="2" fillId="2" borderId="11" xfId="49" applyFont="1" applyFill="1" applyBorder="1" applyAlignment="1">
      <alignment horizontal="center" vertical="top" wrapText="1"/>
    </xf>
    <xf numFmtId="0" fontId="9" fillId="2" borderId="0" xfId="49" applyFont="1" applyFill="1" applyAlignment="1">
      <alignment horizontal="left" wrapText="1"/>
    </xf>
    <xf numFmtId="0" fontId="15" fillId="2" borderId="10" xfId="49" applyFont="1" applyFill="1" applyBorder="1" applyAlignment="1">
      <alignment wrapText="1"/>
    </xf>
    <xf numFmtId="0" fontId="15"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9" fillId="2" borderId="0" xfId="49" applyFont="1" applyFill="1" applyAlignment="1">
      <alignment vertical="center" wrapText="1"/>
    </xf>
    <xf numFmtId="0" fontId="10"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1150620</xdr:colOff>
      <xdr:row>4</xdr:row>
      <xdr:rowOff>360680</xdr:rowOff>
    </xdr:from>
    <xdr:to>
      <xdr:col>3</xdr:col>
      <xdr:colOff>1082040</xdr:colOff>
      <xdr:row>4</xdr:row>
      <xdr:rowOff>750570</xdr:rowOff>
    </xdr:to>
    <xdr:pic>
      <xdr:nvPicPr>
        <xdr:cNvPr id="2" name="图片 1"/>
        <xdr:cNvPicPr>
          <a:picLocks noChangeAspect="1"/>
        </xdr:cNvPicPr>
      </xdr:nvPicPr>
      <xdr:blipFill>
        <a:blip r:embed="rId1"/>
        <a:stretch>
          <a:fillRect/>
        </a:stretch>
      </xdr:blipFill>
      <xdr:spPr>
        <a:xfrm>
          <a:off x="2351405" y="4519930"/>
          <a:ext cx="1231900" cy="389890"/>
        </a:xfrm>
        <a:prstGeom prst="rect">
          <a:avLst/>
        </a:prstGeom>
        <a:noFill/>
        <a:ln w="9525">
          <a:noFill/>
        </a:ln>
      </xdr:spPr>
    </xdr:pic>
    <xdr:clientData/>
  </xdr:twoCellAnchor>
  <xdr:twoCellAnchor editAs="oneCell">
    <xdr:from>
      <xdr:col>3</xdr:col>
      <xdr:colOff>22860</xdr:colOff>
      <xdr:row>6</xdr:row>
      <xdr:rowOff>113030</xdr:rowOff>
    </xdr:from>
    <xdr:to>
      <xdr:col>3</xdr:col>
      <xdr:colOff>1303655</xdr:colOff>
      <xdr:row>6</xdr:row>
      <xdr:rowOff>721995</xdr:rowOff>
    </xdr:to>
    <xdr:pic>
      <xdr:nvPicPr>
        <xdr:cNvPr id="3" name="图片 2"/>
        <xdr:cNvPicPr>
          <a:picLocks noChangeAspect="1"/>
        </xdr:cNvPicPr>
      </xdr:nvPicPr>
      <xdr:blipFill>
        <a:blip r:embed="rId2"/>
        <a:stretch>
          <a:fillRect/>
        </a:stretch>
      </xdr:blipFill>
      <xdr:spPr>
        <a:xfrm>
          <a:off x="2524125" y="5491480"/>
          <a:ext cx="1280795" cy="60896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zpp\SZMQ%2004%20GMM%20Au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inocpchome\vault_4\&#26366;&#29747;\hyperion04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 GMM -"/>
      <sheetName val="DB_GMM_PL"/>
      <sheetName val="DB_GMM_BS"/>
      <sheetName val="CF DWF"/>
      <sheetName val="BS DWF"/>
      <sheetName val="- QSBM -"/>
      <sheetName val="IMD"/>
      <sheetName val="FMD"/>
      <sheetName val="RB_KPI"/>
      <sheetName val="P&amp;L (Qtr)"/>
      <sheetName val="P&amp;L"/>
      <sheetName val="BS"/>
      <sheetName val="Bcap"/>
      <sheetName val="Back Office Cost"/>
      <sheetName val="SOP 1"/>
      <sheetName val="SOP 2 &amp; SOP 3 "/>
      <sheetName val="RB_KRA"/>
      <sheetName val="KRAs"/>
      <sheetName val="RB_BIP"/>
      <sheetName val="&lt;M1&gt;"/>
      <sheetName val="RB_IMD"/>
      <sheetName val="RB_FMD"/>
      <sheetName val="RB_PL1"/>
      <sheetName val="RB_PL2"/>
      <sheetName val="RB_BS"/>
      <sheetName val="RB_Bcap"/>
      <sheetName val="RB_FUR"/>
      <sheetName val="RB_Capex"/>
      <sheetName val="RB_CFlow"/>
      <sheetName val="5-Yr Trend"/>
      <sheetName val="Koh"/>
      <sheetName val="Debtors"/>
      <sheetName val="RD"/>
      <sheetName val="Capable"/>
      <sheetName val="Production"/>
      <sheetName val="ISO9000"/>
      <sheetName val="&lt;M2&gt;"/>
      <sheetName val="DB_p&amp;l"/>
      <sheetName val="DB_BS"/>
      <sheetName val="DB_CF"/>
      <sheetName val="DB_Aging"/>
      <sheetName val="DB_BCAP"/>
      <sheetName val="DB_Fur"/>
      <sheetName val="Bank Fac"/>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1999"/>
      <sheetName val="P&amp;L-Act-Bgt -FY0304"/>
      <sheetName val="P&amp;L-Bgt-FY0304"/>
      <sheetName val="P&amp;L-FY0203"/>
      <sheetName val="SOP1"/>
      <sheetName val="Sheet5"/>
      <sheetName val="Sheet6"/>
      <sheetName val="Sheet7"/>
      <sheetName val="Sheet8"/>
      <sheetName val="Sheet9"/>
      <sheetName val="Sheet10"/>
      <sheetName val="Sheet11"/>
      <sheetName val="Sheet12"/>
      <sheetName val="Sheet13"/>
      <sheetName val="Sheet14"/>
      <sheetName val="Sheet15"/>
      <sheetName val="Sheet16"/>
      <sheetName val="P_L_Act_Bgt _FY03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V4" sqref="V4"/>
    </sheetView>
  </sheetViews>
  <sheetFormatPr defaultColWidth="8.1047619047619" defaultRowHeight="12" outlineLevelCol="6"/>
  <cols>
    <col min="1" max="1" width="15.752380952381" style="54" customWidth="1"/>
    <col min="2" max="2" width="2.25714285714286" style="54" customWidth="1"/>
    <col min="3" max="3" width="19.5047619047619" style="54" customWidth="1"/>
    <col min="4" max="4" width="22.3714285714286" style="54" customWidth="1"/>
    <col min="5" max="5" width="38.5428571428571" style="54" customWidth="1"/>
    <col min="6" max="6" width="2.4" style="54" customWidth="1"/>
    <col min="7" max="7" width="10.2952380952381" style="54" customWidth="1"/>
    <col min="8" max="16384" width="8.1047619047619" style="54"/>
  </cols>
  <sheetData>
    <row r="1" ht="127.5" customHeight="1" spans="1:7">
      <c r="A1" s="55"/>
      <c r="B1" s="55"/>
      <c r="C1" s="56" t="s">
        <v>0</v>
      </c>
      <c r="D1" s="56"/>
      <c r="E1" s="56"/>
      <c r="F1" s="56"/>
      <c r="G1" s="57"/>
    </row>
    <row r="2" ht="60" customHeight="1" spans="1:7">
      <c r="A2" s="58" t="s">
        <v>1</v>
      </c>
      <c r="B2" s="58"/>
      <c r="C2" s="58"/>
      <c r="D2" s="58"/>
      <c r="E2" s="58"/>
      <c r="F2" s="58"/>
      <c r="G2" s="58"/>
    </row>
    <row r="3" ht="75" customHeight="1" spans="1:7">
      <c r="A3" s="59"/>
      <c r="B3" s="60" t="s">
        <v>2</v>
      </c>
      <c r="C3" s="60"/>
      <c r="D3" s="61" t="s">
        <v>3</v>
      </c>
      <c r="E3" s="61"/>
      <c r="F3" s="59"/>
      <c r="G3" s="59"/>
    </row>
    <row r="4" ht="65" customHeight="1" spans="1:7">
      <c r="A4" s="59"/>
      <c r="B4" s="62"/>
      <c r="C4" s="62"/>
      <c r="D4" s="63"/>
      <c r="E4" s="63"/>
      <c r="F4" s="59"/>
      <c r="G4" s="59"/>
    </row>
    <row r="5" ht="60" customHeight="1" spans="1:7">
      <c r="A5" s="64"/>
      <c r="B5" s="60" t="s">
        <v>4</v>
      </c>
      <c r="C5" s="60"/>
      <c r="D5" s="65"/>
      <c r="E5" s="66" t="s">
        <v>5</v>
      </c>
      <c r="F5" s="64"/>
      <c r="G5" s="64"/>
    </row>
    <row r="6" ht="36" customHeight="1" spans="1:7">
      <c r="A6" s="64"/>
      <c r="B6" s="62"/>
      <c r="C6" s="62"/>
      <c r="D6" s="63"/>
      <c r="E6" s="67"/>
      <c r="F6" s="64"/>
      <c r="G6" s="64"/>
    </row>
    <row r="7" ht="60.75" customHeight="1" spans="1:7">
      <c r="A7" s="64"/>
      <c r="B7" s="60" t="s">
        <v>6</v>
      </c>
      <c r="C7" s="60"/>
      <c r="D7" s="65"/>
      <c r="E7" s="66" t="s">
        <v>7</v>
      </c>
      <c r="F7" s="64"/>
      <c r="G7" s="64"/>
    </row>
    <row r="8" ht="36" customHeight="1" spans="1:7">
      <c r="A8" s="64"/>
      <c r="B8" s="68"/>
      <c r="C8" s="68"/>
      <c r="D8" s="63"/>
      <c r="E8" s="67"/>
      <c r="F8" s="68"/>
      <c r="G8" s="68"/>
    </row>
    <row r="9" ht="69.75" customHeight="1" spans="1:7">
      <c r="A9" s="64"/>
      <c r="B9" s="69"/>
      <c r="C9" s="69"/>
      <c r="D9" s="60"/>
      <c r="E9" s="60"/>
      <c r="F9" s="64"/>
      <c r="G9" s="64"/>
    </row>
    <row r="10" ht="18" customHeight="1" spans="1:7">
      <c r="A10" s="64"/>
      <c r="B10" s="69"/>
      <c r="C10" s="69"/>
      <c r="D10" s="70"/>
      <c r="E10" s="70"/>
      <c r="F10" s="71"/>
      <c r="G10" s="71"/>
    </row>
    <row r="11" ht="18" customHeight="1" spans="1:7">
      <c r="A11" s="55"/>
      <c r="B11" s="55"/>
      <c r="C11" s="68"/>
      <c r="D11" s="68"/>
      <c r="E11" s="68"/>
      <c r="F11" s="68"/>
      <c r="G11" s="72"/>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view="pageBreakPreview" zoomScaleNormal="100" workbookViewId="0">
      <selection activeCell="N9" sqref="N9"/>
    </sheetView>
  </sheetViews>
  <sheetFormatPr defaultColWidth="10.6666666666667" defaultRowHeight="14.25" outlineLevelRow="4"/>
  <cols>
    <col min="1" max="1" width="8.13333333333333" style="30" customWidth="1"/>
    <col min="2" max="2" width="22.6761904761905" style="30" customWidth="1"/>
    <col min="3" max="3" width="22.1333333333333" style="30" customWidth="1"/>
    <col min="4" max="4" width="25.1333333333333" style="30" customWidth="1"/>
    <col min="5" max="5" width="22.5714285714286" style="30" customWidth="1"/>
    <col min="6" max="6" width="20.7047619047619" style="30" customWidth="1"/>
    <col min="7" max="7" width="24.6" style="30" customWidth="1"/>
    <col min="8" max="8" width="10.6666666666667" style="30"/>
    <col min="9" max="9" width="13.2952380952381" style="30"/>
    <col min="10" max="10" width="17.2952380952381" style="30"/>
    <col min="11" max="16384" width="10.6666666666667" style="30"/>
  </cols>
  <sheetData>
    <row r="1" s="30" customFormat="1" ht="54" customHeight="1" spans="1:10">
      <c r="A1" s="31" t="s">
        <v>8</v>
      </c>
      <c r="B1" s="32"/>
      <c r="C1" s="32"/>
      <c r="D1" s="33"/>
      <c r="E1" s="33"/>
      <c r="F1" s="32"/>
      <c r="G1" s="32"/>
    </row>
    <row r="2" s="30" customFormat="1" ht="52" customHeight="1" spans="1:10">
      <c r="A2" s="34" t="s">
        <v>9</v>
      </c>
      <c r="B2" s="34" t="s">
        <v>10</v>
      </c>
      <c r="C2" s="34" t="s">
        <v>11</v>
      </c>
      <c r="D2" s="35" t="s">
        <v>12</v>
      </c>
      <c r="E2" s="36" t="s">
        <v>13</v>
      </c>
      <c r="F2" s="36" t="s">
        <v>14</v>
      </c>
      <c r="G2" s="34" t="s">
        <v>15</v>
      </c>
    </row>
    <row r="3" s="30" customFormat="1" ht="52" customHeight="1" spans="1:10">
      <c r="A3" s="37">
        <v>1</v>
      </c>
      <c r="B3" s="38" t="s">
        <v>16</v>
      </c>
      <c r="C3" s="39">
        <f>'报价汇总表 '!D8</f>
        <v>17001193.8495</v>
      </c>
      <c r="D3" s="39">
        <f>C3</f>
        <v>17001193.8495</v>
      </c>
      <c r="E3" s="39"/>
      <c r="F3" s="39"/>
      <c r="G3" s="40"/>
      <c r="J3" s="41"/>
    </row>
    <row r="4" s="30" customFormat="1" ht="52" customHeight="1" spans="1:10">
      <c r="A4" s="42" t="s">
        <v>17</v>
      </c>
      <c r="B4" s="43"/>
      <c r="C4" s="44"/>
      <c r="D4" s="45" t="s">
        <v>18</v>
      </c>
      <c r="E4" s="46"/>
      <c r="F4" s="47"/>
      <c r="G4" s="48"/>
    </row>
    <row r="5" s="30" customFormat="1" ht="52" customHeight="1" spans="1:10">
      <c r="A5" s="49"/>
      <c r="B5" s="50"/>
      <c r="C5" s="51"/>
      <c r="D5" s="45" t="s">
        <v>19</v>
      </c>
      <c r="E5" s="46"/>
      <c r="F5" s="52"/>
      <c r="G5" s="53"/>
    </row>
  </sheetData>
  <mergeCells count="4">
    <mergeCell ref="A1:G1"/>
    <mergeCell ref="F4:G4"/>
    <mergeCell ref="F5:G5"/>
    <mergeCell ref="A4:C5"/>
  </mergeCells>
  <pageMargins left="0.75" right="0.75" top="1" bottom="1" header="0.5" footer="0.5"/>
  <pageSetup paperSize="9" scale="66" fitToHeight="0" orientation="portrait"/>
  <headerFooter/>
  <colBreaks count="1" manualBreakCount="1">
    <brk id="7"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3"/>
  <sheetViews>
    <sheetView view="pageBreakPreview" zoomScaleNormal="100" workbookViewId="0">
      <selection activeCell="D9" sqref="D9"/>
    </sheetView>
  </sheetViews>
  <sheetFormatPr defaultColWidth="13.0380952380952" defaultRowHeight="33" customHeight="1"/>
  <cols>
    <col min="1" max="1" width="142.219047619048" style="25" customWidth="1"/>
    <col min="2" max="21" width="13.3428571428571" style="24"/>
    <col min="22" max="16384" width="13.0380952380952" style="24"/>
  </cols>
  <sheetData>
    <row r="1" s="24" customFormat="1" ht="43" customHeight="1" spans="1:1">
      <c r="A1" s="26" t="s">
        <v>20</v>
      </c>
    </row>
    <row r="2" s="24" customFormat="1" ht="90" customHeight="1" spans="1:1">
      <c r="A2" s="27" t="s">
        <v>21</v>
      </c>
    </row>
    <row r="3" s="24" customFormat="1" ht="99" customHeight="1" spans="1:1">
      <c r="A3" s="28" t="s">
        <v>22</v>
      </c>
    </row>
    <row r="4" s="24" customFormat="1" ht="43" customHeight="1" spans="1:1">
      <c r="A4" s="27" t="s">
        <v>23</v>
      </c>
    </row>
    <row r="5" s="24" customFormat="1" ht="37" customHeight="1" spans="1:1">
      <c r="A5" s="27" t="s">
        <v>24</v>
      </c>
    </row>
    <row r="6" s="24" customFormat="1" ht="53" customHeight="1" spans="1:1">
      <c r="A6" s="27" t="s">
        <v>25</v>
      </c>
    </row>
    <row r="7" s="24" customFormat="1" ht="54" customHeight="1" spans="1:1">
      <c r="A7" s="27" t="s">
        <v>26</v>
      </c>
    </row>
    <row r="8" s="24" customFormat="1" ht="48" customHeight="1" spans="1:1">
      <c r="A8" s="27" t="s">
        <v>27</v>
      </c>
    </row>
    <row r="9" s="24" customFormat="1" ht="34" customHeight="1" spans="1:1">
      <c r="A9" s="27" t="s">
        <v>28</v>
      </c>
    </row>
    <row r="10" s="24" customFormat="1" ht="34" customHeight="1" spans="1:1">
      <c r="A10" s="27" t="s">
        <v>29</v>
      </c>
    </row>
    <row r="11" s="24" customFormat="1" customHeight="1" spans="1:1">
      <c r="A11" s="29" t="s">
        <v>30</v>
      </c>
    </row>
    <row r="12" s="24" customFormat="1" customHeight="1" spans="1:1">
      <c r="A12" s="25"/>
    </row>
    <row r="13" s="24"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showGridLines="0" showZeros="0" view="pageBreakPreview" zoomScale="130" zoomScaleNormal="100" workbookViewId="0">
      <selection activeCell="P6" sqref="P6"/>
    </sheetView>
  </sheetViews>
  <sheetFormatPr defaultColWidth="8" defaultRowHeight="33" customHeight="1" outlineLevelRow="7" outlineLevelCol="4"/>
  <cols>
    <col min="1" max="1" width="8" style="12"/>
    <col min="2" max="2" width="38.6761904761905" style="12" customWidth="1"/>
    <col min="3" max="3" width="23.2952380952381" style="12" customWidth="1"/>
    <col min="4" max="4" width="23.2952380952381" style="14" customWidth="1"/>
    <col min="5" max="5" width="17.6666666666667" style="12" customWidth="1"/>
    <col min="6" max="16384" width="8" style="12"/>
  </cols>
  <sheetData>
    <row r="1" s="12" customFormat="1" customHeight="1" spans="1:5">
      <c r="A1" s="15" t="s">
        <v>31</v>
      </c>
      <c r="B1" s="15"/>
      <c r="C1" s="15"/>
      <c r="D1" s="15"/>
      <c r="E1" s="15"/>
    </row>
    <row r="2" s="12" customFormat="1" customHeight="1" spans="1:5">
      <c r="A2" s="16" t="s">
        <v>32</v>
      </c>
      <c r="B2" s="16"/>
      <c r="C2" s="16"/>
      <c r="D2" s="17"/>
      <c r="E2" s="18"/>
    </row>
    <row r="3" s="12" customFormat="1" ht="49" customHeight="1" spans="1:5">
      <c r="A3" s="19" t="s">
        <v>9</v>
      </c>
      <c r="B3" s="19" t="s">
        <v>33</v>
      </c>
      <c r="C3" s="19" t="s">
        <v>34</v>
      </c>
      <c r="D3" s="19" t="s">
        <v>35</v>
      </c>
      <c r="E3" s="19"/>
    </row>
    <row r="4" s="12" customFormat="1" ht="50" customHeight="1" spans="1:5">
      <c r="A4" s="19">
        <v>1</v>
      </c>
      <c r="B4" s="20" t="s">
        <v>36</v>
      </c>
      <c r="C4" s="19"/>
      <c r="D4" s="19">
        <f>地下室!H164</f>
        <v>15366826.15</v>
      </c>
      <c r="E4" s="19"/>
    </row>
    <row r="5" s="12" customFormat="1" ht="50" customHeight="1" spans="1:5">
      <c r="A5" s="19">
        <v>2</v>
      </c>
      <c r="B5" s="21" t="s">
        <v>37</v>
      </c>
      <c r="C5" s="22"/>
      <c r="D5" s="22">
        <f>'1号楼'!H12</f>
        <v>230599.4</v>
      </c>
      <c r="E5" s="23"/>
    </row>
    <row r="6" s="12" customFormat="1" ht="50" customHeight="1" spans="1:5">
      <c r="A6" s="19">
        <v>3</v>
      </c>
      <c r="B6" s="19" t="s">
        <v>38</v>
      </c>
      <c r="C6" s="19"/>
      <c r="D6" s="22">
        <f>SUM(D4:D5)</f>
        <v>15597425.55</v>
      </c>
      <c r="E6" s="22"/>
    </row>
    <row r="7" s="12" customFormat="1" ht="50" customHeight="1" spans="1:5">
      <c r="A7" s="19">
        <v>4</v>
      </c>
      <c r="B7" s="19" t="s">
        <v>39</v>
      </c>
      <c r="C7" s="19"/>
      <c r="D7" s="22">
        <f>D6*0.09</f>
        <v>1403768.2995</v>
      </c>
      <c r="E7" s="22"/>
    </row>
    <row r="8" s="13" customFormat="1" ht="50" customHeight="1" spans="1:5">
      <c r="A8" s="19">
        <v>5</v>
      </c>
      <c r="B8" s="19" t="s">
        <v>40</v>
      </c>
      <c r="C8" s="19"/>
      <c r="D8" s="22">
        <f>SUM(D6:D7)</f>
        <v>17001193.8495</v>
      </c>
      <c r="E8" s="22"/>
    </row>
  </sheetData>
  <mergeCells count="5">
    <mergeCell ref="A1:E1"/>
    <mergeCell ref="A2:D2"/>
    <mergeCell ref="B6:C6"/>
    <mergeCell ref="B7:C7"/>
    <mergeCell ref="B8:C8"/>
  </mergeCells>
  <printOptions horizontalCentered="1"/>
  <pageMargins left="0.116416666666667" right="0.116416666666667" top="0.59375" bottom="0" header="0.59375"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4"/>
  <sheetViews>
    <sheetView showGridLines="0" view="pageBreakPreview" zoomScaleNormal="100" workbookViewId="0">
      <selection activeCell="G4" sqref="G4:H4"/>
    </sheetView>
  </sheetViews>
  <sheetFormatPr defaultColWidth="9" defaultRowHeight="12" outlineLevelCol="7"/>
  <cols>
    <col min="1" max="1" width="9.5047619047619" customWidth="1"/>
    <col min="2" max="2" width="19.6666666666667" customWidth="1"/>
    <col min="3" max="3" width="18.1714285714286" customWidth="1"/>
    <col min="4" max="4" width="28.8571428571429" customWidth="1"/>
    <col min="5" max="5" width="7.17142857142857" customWidth="1"/>
    <col min="6" max="6" width="8.57142857142857" customWidth="1"/>
    <col min="7" max="8" width="12.1714285714286" customWidth="1"/>
  </cols>
  <sheetData>
    <row r="1" ht="39.75" customHeight="1" spans="1:8">
      <c r="A1" s="2" t="s">
        <v>41</v>
      </c>
      <c r="B1" s="2"/>
      <c r="C1" s="2"/>
      <c r="D1" s="2"/>
      <c r="E1" s="2"/>
      <c r="F1" s="2"/>
      <c r="G1" s="3"/>
      <c r="H1" s="3"/>
    </row>
    <row r="2" ht="28.5" customHeight="1" spans="1:8">
      <c r="A2" s="4" t="s">
        <v>42</v>
      </c>
      <c r="B2" s="4"/>
      <c r="C2" s="4"/>
      <c r="D2" s="4"/>
      <c r="E2" s="4"/>
      <c r="F2" s="4"/>
      <c r="G2" s="6"/>
      <c r="H2" s="6"/>
    </row>
    <row r="3" ht="28.5" customHeight="1" spans="1:8">
      <c r="A3" s="7" t="s">
        <v>9</v>
      </c>
      <c r="B3" s="7" t="s">
        <v>43</v>
      </c>
      <c r="C3" s="7" t="s">
        <v>33</v>
      </c>
      <c r="D3" s="7" t="s">
        <v>44</v>
      </c>
      <c r="E3" s="7" t="s">
        <v>45</v>
      </c>
      <c r="F3" s="7" t="s">
        <v>46</v>
      </c>
      <c r="G3" s="7" t="s">
        <v>35</v>
      </c>
      <c r="H3" s="7"/>
    </row>
    <row r="4" ht="28.5" customHeight="1" spans="1:8">
      <c r="A4" s="7"/>
      <c r="B4" s="7"/>
      <c r="C4" s="7"/>
      <c r="D4" s="7"/>
      <c r="E4" s="7"/>
      <c r="F4" s="7"/>
      <c r="G4" s="7" t="s">
        <v>47</v>
      </c>
      <c r="H4" s="7" t="s">
        <v>48</v>
      </c>
    </row>
    <row r="5" ht="28.5" customHeight="1" spans="1:8">
      <c r="A5" s="7"/>
      <c r="B5" s="8"/>
      <c r="C5" s="8" t="s">
        <v>49</v>
      </c>
      <c r="D5" s="8"/>
      <c r="E5" s="8"/>
      <c r="F5" s="9"/>
      <c r="G5" s="9"/>
      <c r="H5" s="9"/>
    </row>
    <row r="6" ht="105" customHeight="1" spans="1:8">
      <c r="A6" s="7">
        <v>1</v>
      </c>
      <c r="B6" s="8" t="s">
        <v>50</v>
      </c>
      <c r="C6" s="8" t="s">
        <v>51</v>
      </c>
      <c r="D6" s="8" t="s">
        <v>52</v>
      </c>
      <c r="E6" s="7" t="s">
        <v>53</v>
      </c>
      <c r="F6" s="9">
        <v>5000</v>
      </c>
      <c r="G6" s="9">
        <v>1014.44</v>
      </c>
      <c r="H6" s="10">
        <v>5072200</v>
      </c>
    </row>
    <row r="7" ht="105" customHeight="1" spans="1:8">
      <c r="A7" s="7">
        <v>2</v>
      </c>
      <c r="B7" s="8" t="s">
        <v>54</v>
      </c>
      <c r="C7" s="8" t="s">
        <v>55</v>
      </c>
      <c r="D7" s="8" t="s">
        <v>52</v>
      </c>
      <c r="E7" s="7" t="s">
        <v>53</v>
      </c>
      <c r="F7" s="9">
        <v>126.28</v>
      </c>
      <c r="G7" s="9">
        <v>1014.44</v>
      </c>
      <c r="H7" s="10">
        <v>128103.48</v>
      </c>
    </row>
    <row r="8" ht="79.5" customHeight="1" spans="1:8">
      <c r="A8" s="7">
        <v>3</v>
      </c>
      <c r="B8" s="8" t="s">
        <v>56</v>
      </c>
      <c r="C8" s="8" t="s">
        <v>57</v>
      </c>
      <c r="D8" s="8" t="s">
        <v>58</v>
      </c>
      <c r="E8" s="7" t="s">
        <v>59</v>
      </c>
      <c r="F8" s="9">
        <v>4</v>
      </c>
      <c r="G8" s="9">
        <v>827.12</v>
      </c>
      <c r="H8" s="10">
        <v>3308.48</v>
      </c>
    </row>
    <row r="9" ht="54" customHeight="1" spans="1:8">
      <c r="A9" s="7">
        <v>4</v>
      </c>
      <c r="B9" s="8" t="s">
        <v>60</v>
      </c>
      <c r="C9" s="8" t="s">
        <v>61</v>
      </c>
      <c r="D9" s="8" t="s">
        <v>62</v>
      </c>
      <c r="E9" s="7" t="s">
        <v>63</v>
      </c>
      <c r="F9" s="9">
        <v>2</v>
      </c>
      <c r="G9" s="9">
        <v>205.3</v>
      </c>
      <c r="H9" s="10">
        <v>410.6</v>
      </c>
    </row>
    <row r="10" ht="54" customHeight="1" spans="1:8">
      <c r="A10" s="7">
        <v>5</v>
      </c>
      <c r="B10" s="8" t="s">
        <v>64</v>
      </c>
      <c r="C10" s="8" t="s">
        <v>61</v>
      </c>
      <c r="D10" s="8" t="s">
        <v>65</v>
      </c>
      <c r="E10" s="7" t="s">
        <v>63</v>
      </c>
      <c r="F10" s="9">
        <v>2</v>
      </c>
      <c r="G10" s="9">
        <v>6413.43</v>
      </c>
      <c r="H10" s="10">
        <v>12826.86</v>
      </c>
    </row>
    <row r="11" ht="15.75" customHeight="1" spans="1:8">
      <c r="A11" s="7">
        <v>6</v>
      </c>
      <c r="B11" s="8" t="s">
        <v>66</v>
      </c>
      <c r="C11" s="8" t="s">
        <v>67</v>
      </c>
      <c r="D11" s="8"/>
      <c r="E11" s="7" t="s">
        <v>68</v>
      </c>
      <c r="F11" s="9">
        <v>1</v>
      </c>
      <c r="G11" s="9">
        <v>8789.07</v>
      </c>
      <c r="H11" s="10">
        <v>8789.07</v>
      </c>
    </row>
    <row r="12" ht="28.5" customHeight="1" spans="1:8">
      <c r="A12" s="7"/>
      <c r="B12" s="8"/>
      <c r="C12" s="8" t="s">
        <v>69</v>
      </c>
      <c r="D12" s="8"/>
      <c r="E12" s="8"/>
      <c r="F12" s="9"/>
      <c r="G12" s="9"/>
      <c r="H12" s="9"/>
    </row>
    <row r="13" ht="105" customHeight="1" spans="1:8">
      <c r="A13" s="7">
        <v>7</v>
      </c>
      <c r="B13" s="8" t="s">
        <v>70</v>
      </c>
      <c r="C13" s="8" t="s">
        <v>71</v>
      </c>
      <c r="D13" s="8" t="s">
        <v>72</v>
      </c>
      <c r="E13" s="7" t="s">
        <v>73</v>
      </c>
      <c r="F13" s="9">
        <v>1</v>
      </c>
      <c r="G13" s="9">
        <v>25977.58</v>
      </c>
      <c r="H13" s="10">
        <v>25977.58</v>
      </c>
    </row>
    <row r="14" ht="105" customHeight="1" spans="1:8">
      <c r="A14" s="7">
        <v>8</v>
      </c>
      <c r="B14" s="8" t="s">
        <v>74</v>
      </c>
      <c r="C14" s="8" t="s">
        <v>71</v>
      </c>
      <c r="D14" s="8" t="s">
        <v>75</v>
      </c>
      <c r="E14" s="7" t="s">
        <v>73</v>
      </c>
      <c r="F14" s="9">
        <v>1</v>
      </c>
      <c r="G14" s="9">
        <v>11343.11</v>
      </c>
      <c r="H14" s="10">
        <v>11343.11</v>
      </c>
    </row>
    <row r="15" ht="105" customHeight="1" spans="1:8">
      <c r="A15" s="7">
        <v>9</v>
      </c>
      <c r="B15" s="8" t="s">
        <v>76</v>
      </c>
      <c r="C15" s="8" t="s">
        <v>71</v>
      </c>
      <c r="D15" s="8" t="s">
        <v>77</v>
      </c>
      <c r="E15" s="7" t="s">
        <v>73</v>
      </c>
      <c r="F15" s="9">
        <v>1</v>
      </c>
      <c r="G15" s="9">
        <v>25977.58</v>
      </c>
      <c r="H15" s="10">
        <v>25977.58</v>
      </c>
    </row>
    <row r="16" ht="105" customHeight="1" spans="1:8">
      <c r="A16" s="7">
        <v>10</v>
      </c>
      <c r="B16" s="8" t="s">
        <v>78</v>
      </c>
      <c r="C16" s="8" t="s">
        <v>71</v>
      </c>
      <c r="D16" s="8" t="s">
        <v>79</v>
      </c>
      <c r="E16" s="7" t="s">
        <v>73</v>
      </c>
      <c r="F16" s="9">
        <v>1</v>
      </c>
      <c r="G16" s="9">
        <v>23317.88</v>
      </c>
      <c r="H16" s="10">
        <v>23317.88</v>
      </c>
    </row>
    <row r="17" ht="105" customHeight="1" spans="1:8">
      <c r="A17" s="7">
        <v>11</v>
      </c>
      <c r="B17" s="8" t="s">
        <v>80</v>
      </c>
      <c r="C17" s="8" t="s">
        <v>71</v>
      </c>
      <c r="D17" s="8" t="s">
        <v>81</v>
      </c>
      <c r="E17" s="7" t="s">
        <v>73</v>
      </c>
      <c r="F17" s="9">
        <v>1</v>
      </c>
      <c r="G17" s="9">
        <v>23317.88</v>
      </c>
      <c r="H17" s="10">
        <v>23317.88</v>
      </c>
    </row>
    <row r="18" ht="105" customHeight="1" spans="1:8">
      <c r="A18" s="7">
        <v>12</v>
      </c>
      <c r="B18" s="8" t="s">
        <v>82</v>
      </c>
      <c r="C18" s="8" t="s">
        <v>71</v>
      </c>
      <c r="D18" s="8" t="s">
        <v>83</v>
      </c>
      <c r="E18" s="7" t="s">
        <v>73</v>
      </c>
      <c r="F18" s="9">
        <v>1</v>
      </c>
      <c r="G18" s="9">
        <v>23317.88</v>
      </c>
      <c r="H18" s="10">
        <v>23317.88</v>
      </c>
    </row>
    <row r="19" ht="105" customHeight="1" spans="1:8">
      <c r="A19" s="7">
        <v>13</v>
      </c>
      <c r="B19" s="8" t="s">
        <v>84</v>
      </c>
      <c r="C19" s="8" t="s">
        <v>71</v>
      </c>
      <c r="D19" s="8" t="s">
        <v>85</v>
      </c>
      <c r="E19" s="7" t="s">
        <v>73</v>
      </c>
      <c r="F19" s="9">
        <v>1</v>
      </c>
      <c r="G19" s="9">
        <v>23317.88</v>
      </c>
      <c r="H19" s="10">
        <v>23317.88</v>
      </c>
    </row>
    <row r="20" ht="105" customHeight="1" spans="1:8">
      <c r="A20" s="7">
        <v>14</v>
      </c>
      <c r="B20" s="8" t="s">
        <v>86</v>
      </c>
      <c r="C20" s="8" t="s">
        <v>71</v>
      </c>
      <c r="D20" s="8" t="s">
        <v>87</v>
      </c>
      <c r="E20" s="7" t="s">
        <v>73</v>
      </c>
      <c r="F20" s="9">
        <v>1</v>
      </c>
      <c r="G20" s="9">
        <v>25977.58</v>
      </c>
      <c r="H20" s="10">
        <v>25977.58</v>
      </c>
    </row>
    <row r="21" ht="105" customHeight="1" spans="1:8">
      <c r="A21" s="7">
        <v>15</v>
      </c>
      <c r="B21" s="8" t="s">
        <v>88</v>
      </c>
      <c r="C21" s="8" t="s">
        <v>71</v>
      </c>
      <c r="D21" s="8" t="s">
        <v>89</v>
      </c>
      <c r="E21" s="7" t="s">
        <v>73</v>
      </c>
      <c r="F21" s="9">
        <v>1</v>
      </c>
      <c r="G21" s="9">
        <v>25977.58</v>
      </c>
      <c r="H21" s="10">
        <v>25977.58</v>
      </c>
    </row>
    <row r="22" ht="105" customHeight="1" spans="1:8">
      <c r="A22" s="7">
        <v>16</v>
      </c>
      <c r="B22" s="8" t="s">
        <v>90</v>
      </c>
      <c r="C22" s="8" t="s">
        <v>71</v>
      </c>
      <c r="D22" s="8" t="s">
        <v>91</v>
      </c>
      <c r="E22" s="7" t="s">
        <v>73</v>
      </c>
      <c r="F22" s="9">
        <v>1</v>
      </c>
      <c r="G22" s="9">
        <v>11343.11</v>
      </c>
      <c r="H22" s="10">
        <v>11343.11</v>
      </c>
    </row>
    <row r="23" ht="105" customHeight="1" spans="1:8">
      <c r="A23" s="7">
        <v>17</v>
      </c>
      <c r="B23" s="8" t="s">
        <v>92</v>
      </c>
      <c r="C23" s="8" t="s">
        <v>71</v>
      </c>
      <c r="D23" s="8" t="s">
        <v>93</v>
      </c>
      <c r="E23" s="7" t="s">
        <v>73</v>
      </c>
      <c r="F23" s="9">
        <v>1</v>
      </c>
      <c r="G23" s="9">
        <v>25977.58</v>
      </c>
      <c r="H23" s="10">
        <v>25977.58</v>
      </c>
    </row>
    <row r="24" ht="105" customHeight="1" spans="1:8">
      <c r="A24" s="7">
        <v>18</v>
      </c>
      <c r="B24" s="8" t="s">
        <v>94</v>
      </c>
      <c r="C24" s="8" t="s">
        <v>71</v>
      </c>
      <c r="D24" s="8" t="s">
        <v>95</v>
      </c>
      <c r="E24" s="7" t="s">
        <v>73</v>
      </c>
      <c r="F24" s="9">
        <v>1</v>
      </c>
      <c r="G24" s="9">
        <v>22895.86</v>
      </c>
      <c r="H24" s="10">
        <v>22895.86</v>
      </c>
    </row>
    <row r="25" ht="105" customHeight="1" spans="1:8">
      <c r="A25" s="7">
        <v>19</v>
      </c>
      <c r="B25" s="8" t="s">
        <v>96</v>
      </c>
      <c r="C25" s="8" t="s">
        <v>71</v>
      </c>
      <c r="D25" s="8" t="s">
        <v>97</v>
      </c>
      <c r="E25" s="7" t="s">
        <v>73</v>
      </c>
      <c r="F25" s="9">
        <v>1</v>
      </c>
      <c r="G25" s="9">
        <v>25977.58</v>
      </c>
      <c r="H25" s="10">
        <v>25977.58</v>
      </c>
    </row>
    <row r="26" ht="105" customHeight="1" spans="1:8">
      <c r="A26" s="7">
        <v>20</v>
      </c>
      <c r="B26" s="8" t="s">
        <v>98</v>
      </c>
      <c r="C26" s="8" t="s">
        <v>71</v>
      </c>
      <c r="D26" s="8" t="s">
        <v>99</v>
      </c>
      <c r="E26" s="7" t="s">
        <v>73</v>
      </c>
      <c r="F26" s="9">
        <v>1</v>
      </c>
      <c r="G26" s="9">
        <v>11343.11</v>
      </c>
      <c r="H26" s="10">
        <v>11343.11</v>
      </c>
    </row>
    <row r="27" ht="105" customHeight="1" spans="1:8">
      <c r="A27" s="7">
        <v>21</v>
      </c>
      <c r="B27" s="8" t="s">
        <v>100</v>
      </c>
      <c r="C27" s="8" t="s">
        <v>71</v>
      </c>
      <c r="D27" s="8" t="s">
        <v>101</v>
      </c>
      <c r="E27" s="7" t="s">
        <v>73</v>
      </c>
      <c r="F27" s="9">
        <v>1</v>
      </c>
      <c r="G27" s="9">
        <v>25977.58</v>
      </c>
      <c r="H27" s="10">
        <v>25977.58</v>
      </c>
    </row>
    <row r="28" ht="105" customHeight="1" spans="1:8">
      <c r="A28" s="7">
        <v>22</v>
      </c>
      <c r="B28" s="8" t="s">
        <v>102</v>
      </c>
      <c r="C28" s="8" t="s">
        <v>71</v>
      </c>
      <c r="D28" s="8" t="s">
        <v>103</v>
      </c>
      <c r="E28" s="7" t="s">
        <v>73</v>
      </c>
      <c r="F28" s="9">
        <v>1</v>
      </c>
      <c r="G28" s="9">
        <v>23317.88</v>
      </c>
      <c r="H28" s="10">
        <v>23317.88</v>
      </c>
    </row>
    <row r="29" ht="105" customHeight="1" spans="1:8">
      <c r="A29" s="7">
        <v>23</v>
      </c>
      <c r="B29" s="8" t="s">
        <v>104</v>
      </c>
      <c r="C29" s="8" t="s">
        <v>71</v>
      </c>
      <c r="D29" s="8" t="s">
        <v>105</v>
      </c>
      <c r="E29" s="7" t="s">
        <v>73</v>
      </c>
      <c r="F29" s="9">
        <v>1</v>
      </c>
      <c r="G29" s="9">
        <v>23317.88</v>
      </c>
      <c r="H29" s="10">
        <v>23317.88</v>
      </c>
    </row>
    <row r="30" ht="105" customHeight="1" spans="1:8">
      <c r="A30" s="7">
        <v>24</v>
      </c>
      <c r="B30" s="8" t="s">
        <v>106</v>
      </c>
      <c r="C30" s="8" t="s">
        <v>71</v>
      </c>
      <c r="D30" s="8" t="s">
        <v>107</v>
      </c>
      <c r="E30" s="7" t="s">
        <v>73</v>
      </c>
      <c r="F30" s="9">
        <v>1</v>
      </c>
      <c r="G30" s="9">
        <v>23317.88</v>
      </c>
      <c r="H30" s="10">
        <v>23317.88</v>
      </c>
    </row>
    <row r="31" ht="105" customHeight="1" spans="1:8">
      <c r="A31" s="7">
        <v>25</v>
      </c>
      <c r="B31" s="8" t="s">
        <v>108</v>
      </c>
      <c r="C31" s="8" t="s">
        <v>71</v>
      </c>
      <c r="D31" s="8" t="s">
        <v>109</v>
      </c>
      <c r="E31" s="7" t="s">
        <v>73</v>
      </c>
      <c r="F31" s="9">
        <v>1</v>
      </c>
      <c r="G31" s="9">
        <v>23317.88</v>
      </c>
      <c r="H31" s="10">
        <v>23317.88</v>
      </c>
    </row>
    <row r="32" ht="105" customHeight="1" spans="1:8">
      <c r="A32" s="7">
        <v>26</v>
      </c>
      <c r="B32" s="8" t="s">
        <v>110</v>
      </c>
      <c r="C32" s="8" t="s">
        <v>71</v>
      </c>
      <c r="D32" s="8" t="s">
        <v>111</v>
      </c>
      <c r="E32" s="7" t="s">
        <v>73</v>
      </c>
      <c r="F32" s="9">
        <v>1</v>
      </c>
      <c r="G32" s="9">
        <v>23317.88</v>
      </c>
      <c r="H32" s="10">
        <v>23317.88</v>
      </c>
    </row>
    <row r="33" ht="105" customHeight="1" spans="1:8">
      <c r="A33" s="7">
        <v>27</v>
      </c>
      <c r="B33" s="8" t="s">
        <v>112</v>
      </c>
      <c r="C33" s="8" t="s">
        <v>71</v>
      </c>
      <c r="D33" s="8" t="s">
        <v>113</v>
      </c>
      <c r="E33" s="7" t="s">
        <v>73</v>
      </c>
      <c r="F33" s="9">
        <v>1</v>
      </c>
      <c r="G33" s="9">
        <v>23317.88</v>
      </c>
      <c r="H33" s="10">
        <v>23317.88</v>
      </c>
    </row>
    <row r="34" ht="105" customHeight="1" spans="1:8">
      <c r="A34" s="7">
        <v>28</v>
      </c>
      <c r="B34" s="8" t="s">
        <v>114</v>
      </c>
      <c r="C34" s="8" t="s">
        <v>71</v>
      </c>
      <c r="D34" s="8" t="s">
        <v>115</v>
      </c>
      <c r="E34" s="7" t="s">
        <v>73</v>
      </c>
      <c r="F34" s="9">
        <v>1</v>
      </c>
      <c r="G34" s="9">
        <v>11343.11</v>
      </c>
      <c r="H34" s="10">
        <v>11343.11</v>
      </c>
    </row>
    <row r="35" ht="105" customHeight="1" spans="1:8">
      <c r="A35" s="7">
        <v>29</v>
      </c>
      <c r="B35" s="8" t="s">
        <v>116</v>
      </c>
      <c r="C35" s="8" t="s">
        <v>71</v>
      </c>
      <c r="D35" s="8" t="s">
        <v>117</v>
      </c>
      <c r="E35" s="7" t="s">
        <v>73</v>
      </c>
      <c r="F35" s="9">
        <v>1</v>
      </c>
      <c r="G35" s="9">
        <v>25977.58</v>
      </c>
      <c r="H35" s="10">
        <v>25977.58</v>
      </c>
    </row>
    <row r="36" ht="105" customHeight="1" spans="1:8">
      <c r="A36" s="7">
        <v>30</v>
      </c>
      <c r="B36" s="8" t="s">
        <v>118</v>
      </c>
      <c r="C36" s="8" t="s">
        <v>71</v>
      </c>
      <c r="D36" s="8" t="s">
        <v>119</v>
      </c>
      <c r="E36" s="7" t="s">
        <v>73</v>
      </c>
      <c r="F36" s="9">
        <v>1</v>
      </c>
      <c r="G36" s="9">
        <v>23317.88</v>
      </c>
      <c r="H36" s="10">
        <v>23317.88</v>
      </c>
    </row>
    <row r="37" ht="105" customHeight="1" spans="1:8">
      <c r="A37" s="7">
        <v>31</v>
      </c>
      <c r="B37" s="8" t="s">
        <v>120</v>
      </c>
      <c r="C37" s="8" t="s">
        <v>71</v>
      </c>
      <c r="D37" s="8" t="s">
        <v>121</v>
      </c>
      <c r="E37" s="7" t="s">
        <v>73</v>
      </c>
      <c r="F37" s="9">
        <v>1</v>
      </c>
      <c r="G37" s="9">
        <v>23317.88</v>
      </c>
      <c r="H37" s="10">
        <v>23317.88</v>
      </c>
    </row>
    <row r="38" ht="105" customHeight="1" spans="1:8">
      <c r="A38" s="7">
        <v>32</v>
      </c>
      <c r="B38" s="8" t="s">
        <v>122</v>
      </c>
      <c r="C38" s="8" t="s">
        <v>71</v>
      </c>
      <c r="D38" s="8" t="s">
        <v>123</v>
      </c>
      <c r="E38" s="7" t="s">
        <v>73</v>
      </c>
      <c r="F38" s="9">
        <v>1</v>
      </c>
      <c r="G38" s="9">
        <v>23317.88</v>
      </c>
      <c r="H38" s="10">
        <v>23317.88</v>
      </c>
    </row>
    <row r="39" ht="54" customHeight="1" spans="1:8">
      <c r="A39" s="7">
        <v>33</v>
      </c>
      <c r="B39" s="8" t="s">
        <v>124</v>
      </c>
      <c r="C39" s="8" t="s">
        <v>125</v>
      </c>
      <c r="D39" s="8" t="s">
        <v>126</v>
      </c>
      <c r="E39" s="7" t="s">
        <v>73</v>
      </c>
      <c r="F39" s="9">
        <v>2</v>
      </c>
      <c r="G39" s="9">
        <v>12142.01</v>
      </c>
      <c r="H39" s="10">
        <v>24284.02</v>
      </c>
    </row>
    <row r="40" ht="105" customHeight="1" spans="1:8">
      <c r="A40" s="7">
        <v>34</v>
      </c>
      <c r="B40" s="8" t="s">
        <v>127</v>
      </c>
      <c r="C40" s="8" t="s">
        <v>55</v>
      </c>
      <c r="D40" s="8" t="s">
        <v>52</v>
      </c>
      <c r="E40" s="7" t="s">
        <v>53</v>
      </c>
      <c r="F40" s="9">
        <v>135.77</v>
      </c>
      <c r="G40" s="9">
        <v>1014.44</v>
      </c>
      <c r="H40" s="10">
        <v>137730.52</v>
      </c>
    </row>
    <row r="41" ht="92.25" customHeight="1" spans="1:8">
      <c r="A41" s="7">
        <v>35</v>
      </c>
      <c r="B41" s="8" t="s">
        <v>128</v>
      </c>
      <c r="C41" s="8" t="s">
        <v>55</v>
      </c>
      <c r="D41" s="8" t="s">
        <v>129</v>
      </c>
      <c r="E41" s="7" t="s">
        <v>53</v>
      </c>
      <c r="F41" s="9">
        <v>114.81</v>
      </c>
      <c r="G41" s="9">
        <v>428.89</v>
      </c>
      <c r="H41" s="10">
        <v>49240.86</v>
      </c>
    </row>
    <row r="42" ht="105" customHeight="1" spans="1:8">
      <c r="A42" s="7">
        <v>36</v>
      </c>
      <c r="B42" s="8" t="s">
        <v>130</v>
      </c>
      <c r="C42" s="8" t="s">
        <v>55</v>
      </c>
      <c r="D42" s="8" t="s">
        <v>131</v>
      </c>
      <c r="E42" s="7" t="s">
        <v>53</v>
      </c>
      <c r="F42" s="9">
        <v>195.13</v>
      </c>
      <c r="G42" s="9">
        <v>499.68</v>
      </c>
      <c r="H42" s="10">
        <v>97502.56</v>
      </c>
    </row>
    <row r="43" ht="92.25" customHeight="1" spans="1:8">
      <c r="A43" s="7">
        <v>37</v>
      </c>
      <c r="B43" s="8" t="s">
        <v>132</v>
      </c>
      <c r="C43" s="8" t="s">
        <v>55</v>
      </c>
      <c r="D43" s="8" t="s">
        <v>133</v>
      </c>
      <c r="E43" s="7" t="s">
        <v>53</v>
      </c>
      <c r="F43" s="9">
        <v>522.48</v>
      </c>
      <c r="G43" s="9">
        <v>358.08</v>
      </c>
      <c r="H43" s="10">
        <v>187089.64</v>
      </c>
    </row>
    <row r="44" ht="79.5" customHeight="1" spans="1:8">
      <c r="A44" s="7">
        <v>38</v>
      </c>
      <c r="B44" s="8" t="s">
        <v>134</v>
      </c>
      <c r="C44" s="8" t="s">
        <v>57</v>
      </c>
      <c r="D44" s="8" t="s">
        <v>135</v>
      </c>
      <c r="E44" s="7" t="s">
        <v>59</v>
      </c>
      <c r="F44" s="9">
        <v>10</v>
      </c>
      <c r="G44" s="9">
        <v>503.84</v>
      </c>
      <c r="H44" s="10">
        <v>5038.4</v>
      </c>
    </row>
    <row r="45" ht="79.5" customHeight="1" spans="1:8">
      <c r="A45" s="7">
        <v>39</v>
      </c>
      <c r="B45" s="8" t="s">
        <v>136</v>
      </c>
      <c r="C45" s="8" t="s">
        <v>57</v>
      </c>
      <c r="D45" s="8" t="s">
        <v>137</v>
      </c>
      <c r="E45" s="7" t="s">
        <v>59</v>
      </c>
      <c r="F45" s="9">
        <v>18</v>
      </c>
      <c r="G45" s="9">
        <v>566.38</v>
      </c>
      <c r="H45" s="10">
        <v>10194.84</v>
      </c>
    </row>
    <row r="46" ht="79.5" customHeight="1" spans="1:8">
      <c r="A46" s="7">
        <v>40</v>
      </c>
      <c r="B46" s="8" t="s">
        <v>138</v>
      </c>
      <c r="C46" s="8" t="s">
        <v>57</v>
      </c>
      <c r="D46" s="8" t="s">
        <v>58</v>
      </c>
      <c r="E46" s="7" t="s">
        <v>59</v>
      </c>
      <c r="F46" s="9">
        <v>8</v>
      </c>
      <c r="G46" s="9">
        <v>827.12</v>
      </c>
      <c r="H46" s="10">
        <v>6616.96</v>
      </c>
    </row>
    <row r="47" ht="66.75" customHeight="1" spans="1:8">
      <c r="A47" s="7">
        <v>41</v>
      </c>
      <c r="B47" s="8" t="s">
        <v>139</v>
      </c>
      <c r="C47" s="8" t="s">
        <v>140</v>
      </c>
      <c r="D47" s="8" t="s">
        <v>141</v>
      </c>
      <c r="E47" s="7" t="s">
        <v>142</v>
      </c>
      <c r="F47" s="9">
        <v>25</v>
      </c>
      <c r="G47" s="9">
        <v>3418.98</v>
      </c>
      <c r="H47" s="10">
        <v>85474.5</v>
      </c>
    </row>
    <row r="48" ht="41.25" customHeight="1" spans="1:8">
      <c r="A48" s="7">
        <v>42</v>
      </c>
      <c r="B48" s="8" t="s">
        <v>143</v>
      </c>
      <c r="C48" s="8" t="s">
        <v>67</v>
      </c>
      <c r="D48" s="8" t="s">
        <v>144</v>
      </c>
      <c r="E48" s="7" t="s">
        <v>68</v>
      </c>
      <c r="F48" s="9">
        <v>1</v>
      </c>
      <c r="G48" s="9">
        <v>5363.32</v>
      </c>
      <c r="H48" s="10">
        <v>5363.32</v>
      </c>
    </row>
    <row r="49" ht="28.5" customHeight="1" spans="1:8">
      <c r="A49" s="7"/>
      <c r="B49" s="8"/>
      <c r="C49" s="8" t="s">
        <v>145</v>
      </c>
      <c r="D49" s="8"/>
      <c r="E49" s="8"/>
      <c r="F49" s="9"/>
      <c r="G49" s="9"/>
      <c r="H49" s="9"/>
    </row>
    <row r="50" ht="156" customHeight="1" spans="1:8">
      <c r="A50" s="7">
        <v>43</v>
      </c>
      <c r="B50" s="8" t="s">
        <v>146</v>
      </c>
      <c r="C50" s="8" t="s">
        <v>147</v>
      </c>
      <c r="D50" s="8" t="s">
        <v>148</v>
      </c>
      <c r="E50" s="7" t="s">
        <v>73</v>
      </c>
      <c r="F50" s="9">
        <v>4</v>
      </c>
      <c r="G50" s="9">
        <v>429357.26</v>
      </c>
      <c r="H50" s="10">
        <v>1717429.04</v>
      </c>
    </row>
    <row r="51" ht="156" customHeight="1" spans="1:8">
      <c r="A51" s="7">
        <v>44</v>
      </c>
      <c r="B51" s="8" t="s">
        <v>149</v>
      </c>
      <c r="C51" s="8" t="s">
        <v>147</v>
      </c>
      <c r="D51" s="8" t="s">
        <v>150</v>
      </c>
      <c r="E51" s="7" t="s">
        <v>73</v>
      </c>
      <c r="F51" s="9">
        <v>3</v>
      </c>
      <c r="G51" s="9">
        <v>353014.8</v>
      </c>
      <c r="H51" s="10">
        <v>1059044.4</v>
      </c>
    </row>
    <row r="52" ht="54" customHeight="1" spans="1:8">
      <c r="A52" s="7">
        <v>45</v>
      </c>
      <c r="B52" s="8" t="s">
        <v>151</v>
      </c>
      <c r="C52" s="8" t="s">
        <v>152</v>
      </c>
      <c r="D52" s="8" t="s">
        <v>153</v>
      </c>
      <c r="E52" s="7" t="s">
        <v>154</v>
      </c>
      <c r="F52" s="9">
        <v>7</v>
      </c>
      <c r="G52" s="9">
        <v>3323.09</v>
      </c>
      <c r="H52" s="10">
        <v>23261.63</v>
      </c>
    </row>
    <row r="53" ht="92.25" customHeight="1" spans="1:8">
      <c r="A53" s="7">
        <v>46</v>
      </c>
      <c r="B53" s="8" t="s">
        <v>155</v>
      </c>
      <c r="C53" s="8" t="s">
        <v>156</v>
      </c>
      <c r="D53" s="8" t="s">
        <v>157</v>
      </c>
      <c r="E53" s="7" t="s">
        <v>73</v>
      </c>
      <c r="F53" s="9">
        <v>1</v>
      </c>
      <c r="G53" s="9">
        <v>110824.67</v>
      </c>
      <c r="H53" s="10">
        <v>110824.67</v>
      </c>
    </row>
    <row r="54" ht="92.25" customHeight="1" spans="1:8">
      <c r="A54" s="7">
        <v>47</v>
      </c>
      <c r="B54" s="8" t="s">
        <v>158</v>
      </c>
      <c r="C54" s="8" t="s">
        <v>156</v>
      </c>
      <c r="D54" s="8" t="s">
        <v>159</v>
      </c>
      <c r="E54" s="7" t="s">
        <v>73</v>
      </c>
      <c r="F54" s="9">
        <v>1</v>
      </c>
      <c r="G54" s="9">
        <v>58417.8</v>
      </c>
      <c r="H54" s="10">
        <v>58417.8</v>
      </c>
    </row>
    <row r="55" ht="92.25" customHeight="1" spans="1:8">
      <c r="A55" s="7">
        <v>48</v>
      </c>
      <c r="B55" s="8" t="s">
        <v>160</v>
      </c>
      <c r="C55" s="8" t="s">
        <v>156</v>
      </c>
      <c r="D55" s="8" t="s">
        <v>161</v>
      </c>
      <c r="E55" s="7" t="s">
        <v>73</v>
      </c>
      <c r="F55" s="9">
        <v>1</v>
      </c>
      <c r="G55" s="9">
        <v>58417.8</v>
      </c>
      <c r="H55" s="10">
        <v>58417.8</v>
      </c>
    </row>
    <row r="56" ht="92.25" customHeight="1" spans="1:8">
      <c r="A56" s="7">
        <v>49</v>
      </c>
      <c r="B56" s="8" t="s">
        <v>162</v>
      </c>
      <c r="C56" s="8" t="s">
        <v>156</v>
      </c>
      <c r="D56" s="8" t="s">
        <v>163</v>
      </c>
      <c r="E56" s="7" t="s">
        <v>73</v>
      </c>
      <c r="F56" s="9">
        <v>1</v>
      </c>
      <c r="G56" s="9">
        <v>35649.29</v>
      </c>
      <c r="H56" s="10">
        <v>35649.29</v>
      </c>
    </row>
    <row r="57" ht="92.25" customHeight="1" spans="1:8">
      <c r="A57" s="7">
        <v>50</v>
      </c>
      <c r="B57" s="8" t="s">
        <v>164</v>
      </c>
      <c r="C57" s="8" t="s">
        <v>156</v>
      </c>
      <c r="D57" s="8" t="s">
        <v>165</v>
      </c>
      <c r="E57" s="7" t="s">
        <v>73</v>
      </c>
      <c r="F57" s="9">
        <v>1</v>
      </c>
      <c r="G57" s="9">
        <v>36545.22</v>
      </c>
      <c r="H57" s="10">
        <v>36545.22</v>
      </c>
    </row>
    <row r="58" ht="92.25" customHeight="1" spans="1:8">
      <c r="A58" s="7">
        <v>51</v>
      </c>
      <c r="B58" s="8" t="s">
        <v>166</v>
      </c>
      <c r="C58" s="8" t="s">
        <v>156</v>
      </c>
      <c r="D58" s="8" t="s">
        <v>167</v>
      </c>
      <c r="E58" s="7" t="s">
        <v>73</v>
      </c>
      <c r="F58" s="9">
        <v>1</v>
      </c>
      <c r="G58" s="9">
        <v>32238.86</v>
      </c>
      <c r="H58" s="10">
        <v>32238.86</v>
      </c>
    </row>
    <row r="59" ht="92.25" customHeight="1" spans="1:8">
      <c r="A59" s="7">
        <v>52</v>
      </c>
      <c r="B59" s="8" t="s">
        <v>168</v>
      </c>
      <c r="C59" s="8" t="s">
        <v>156</v>
      </c>
      <c r="D59" s="8" t="s">
        <v>169</v>
      </c>
      <c r="E59" s="7" t="s">
        <v>73</v>
      </c>
      <c r="F59" s="9">
        <v>1</v>
      </c>
      <c r="G59" s="9">
        <v>29935.03</v>
      </c>
      <c r="H59" s="10">
        <v>29935.03</v>
      </c>
    </row>
    <row r="60" ht="92.25" customHeight="1" spans="1:8">
      <c r="A60" s="7">
        <v>53</v>
      </c>
      <c r="B60" s="8" t="s">
        <v>170</v>
      </c>
      <c r="C60" s="8" t="s">
        <v>156</v>
      </c>
      <c r="D60" s="8" t="s">
        <v>171</v>
      </c>
      <c r="E60" s="7" t="s">
        <v>73</v>
      </c>
      <c r="F60" s="9">
        <v>1</v>
      </c>
      <c r="G60" s="9">
        <v>32955.7</v>
      </c>
      <c r="H60" s="10">
        <v>32955.7</v>
      </c>
    </row>
    <row r="61" ht="92.25" customHeight="1" spans="1:8">
      <c r="A61" s="7">
        <v>54</v>
      </c>
      <c r="B61" s="8" t="s">
        <v>172</v>
      </c>
      <c r="C61" s="8" t="s">
        <v>156</v>
      </c>
      <c r="D61" s="8" t="s">
        <v>173</v>
      </c>
      <c r="E61" s="7" t="s">
        <v>73</v>
      </c>
      <c r="F61" s="9">
        <v>1</v>
      </c>
      <c r="G61" s="9">
        <v>133622.58</v>
      </c>
      <c r="H61" s="10">
        <v>133622.58</v>
      </c>
    </row>
    <row r="62" ht="92.25" customHeight="1" spans="1:8">
      <c r="A62" s="7">
        <v>55</v>
      </c>
      <c r="B62" s="8" t="s">
        <v>174</v>
      </c>
      <c r="C62" s="8" t="s">
        <v>156</v>
      </c>
      <c r="D62" s="8" t="s">
        <v>175</v>
      </c>
      <c r="E62" s="7" t="s">
        <v>73</v>
      </c>
      <c r="F62" s="9">
        <v>1</v>
      </c>
      <c r="G62" s="9">
        <v>63220.95</v>
      </c>
      <c r="H62" s="10">
        <v>63220.95</v>
      </c>
    </row>
    <row r="63" ht="92.25" customHeight="1" spans="1:8">
      <c r="A63" s="7">
        <v>56</v>
      </c>
      <c r="B63" s="8" t="s">
        <v>176</v>
      </c>
      <c r="C63" s="8" t="s">
        <v>156</v>
      </c>
      <c r="D63" s="8" t="s">
        <v>177</v>
      </c>
      <c r="E63" s="7" t="s">
        <v>73</v>
      </c>
      <c r="F63" s="9">
        <v>1</v>
      </c>
      <c r="G63" s="9">
        <v>63220.95</v>
      </c>
      <c r="H63" s="10">
        <v>63220.95</v>
      </c>
    </row>
    <row r="64" ht="92.25" customHeight="1" spans="1:8">
      <c r="A64" s="7">
        <v>57</v>
      </c>
      <c r="B64" s="8" t="s">
        <v>178</v>
      </c>
      <c r="C64" s="8" t="s">
        <v>156</v>
      </c>
      <c r="D64" s="8" t="s">
        <v>179</v>
      </c>
      <c r="E64" s="7" t="s">
        <v>73</v>
      </c>
      <c r="F64" s="9">
        <v>1</v>
      </c>
      <c r="G64" s="9">
        <v>47585.46</v>
      </c>
      <c r="H64" s="10">
        <v>47585.46</v>
      </c>
    </row>
    <row r="65" ht="92.25" customHeight="1" spans="1:8">
      <c r="A65" s="7">
        <v>58</v>
      </c>
      <c r="B65" s="8" t="s">
        <v>180</v>
      </c>
      <c r="C65" s="8" t="s">
        <v>156</v>
      </c>
      <c r="D65" s="8" t="s">
        <v>181</v>
      </c>
      <c r="E65" s="7" t="s">
        <v>73</v>
      </c>
      <c r="F65" s="9">
        <v>1</v>
      </c>
      <c r="G65" s="9">
        <v>36071.35</v>
      </c>
      <c r="H65" s="10">
        <v>36071.35</v>
      </c>
    </row>
    <row r="66" ht="92.25" customHeight="1" spans="1:8">
      <c r="A66" s="7">
        <v>59</v>
      </c>
      <c r="B66" s="8" t="s">
        <v>182</v>
      </c>
      <c r="C66" s="8" t="s">
        <v>156</v>
      </c>
      <c r="D66" s="8" t="s">
        <v>183</v>
      </c>
      <c r="E66" s="7" t="s">
        <v>73</v>
      </c>
      <c r="F66" s="9">
        <v>1</v>
      </c>
      <c r="G66" s="9">
        <v>39594.95</v>
      </c>
      <c r="H66" s="10">
        <v>39594.95</v>
      </c>
    </row>
    <row r="67" ht="92.25" customHeight="1" spans="1:8">
      <c r="A67" s="7">
        <v>60</v>
      </c>
      <c r="B67" s="8" t="s">
        <v>184</v>
      </c>
      <c r="C67" s="8" t="s">
        <v>156</v>
      </c>
      <c r="D67" s="8" t="s">
        <v>185</v>
      </c>
      <c r="E67" s="7" t="s">
        <v>73</v>
      </c>
      <c r="F67" s="9">
        <v>1</v>
      </c>
      <c r="G67" s="9">
        <v>32082.28</v>
      </c>
      <c r="H67" s="10">
        <v>32082.28</v>
      </c>
    </row>
    <row r="68" ht="92.25" customHeight="1" spans="1:8">
      <c r="A68" s="7">
        <v>61</v>
      </c>
      <c r="B68" s="8" t="s">
        <v>186</v>
      </c>
      <c r="C68" s="8" t="s">
        <v>156</v>
      </c>
      <c r="D68" s="8" t="s">
        <v>187</v>
      </c>
      <c r="E68" s="7" t="s">
        <v>73</v>
      </c>
      <c r="F68" s="9">
        <v>1</v>
      </c>
      <c r="G68" s="9">
        <v>39269.82</v>
      </c>
      <c r="H68" s="10">
        <v>39269.82</v>
      </c>
    </row>
    <row r="69" ht="92.25" customHeight="1" spans="1:8">
      <c r="A69" s="7">
        <v>62</v>
      </c>
      <c r="B69" s="8" t="s">
        <v>188</v>
      </c>
      <c r="C69" s="8" t="s">
        <v>156</v>
      </c>
      <c r="D69" s="8" t="s">
        <v>189</v>
      </c>
      <c r="E69" s="7" t="s">
        <v>73</v>
      </c>
      <c r="F69" s="9">
        <v>1</v>
      </c>
      <c r="G69" s="9">
        <v>39270.32</v>
      </c>
      <c r="H69" s="10">
        <v>39270.32</v>
      </c>
    </row>
    <row r="70" ht="92.25" customHeight="1" spans="1:8">
      <c r="A70" s="7">
        <v>63</v>
      </c>
      <c r="B70" s="8" t="s">
        <v>190</v>
      </c>
      <c r="C70" s="8" t="s">
        <v>156</v>
      </c>
      <c r="D70" s="8" t="s">
        <v>191</v>
      </c>
      <c r="E70" s="7" t="s">
        <v>73</v>
      </c>
      <c r="F70" s="9">
        <v>1</v>
      </c>
      <c r="G70" s="9">
        <v>32082.82</v>
      </c>
      <c r="H70" s="10">
        <v>32082.82</v>
      </c>
    </row>
    <row r="71" ht="92.25" customHeight="1" spans="1:8">
      <c r="A71" s="7">
        <v>64</v>
      </c>
      <c r="B71" s="8" t="s">
        <v>192</v>
      </c>
      <c r="C71" s="8" t="s">
        <v>156</v>
      </c>
      <c r="D71" s="8" t="s">
        <v>193</v>
      </c>
      <c r="E71" s="7" t="s">
        <v>73</v>
      </c>
      <c r="F71" s="9">
        <v>1</v>
      </c>
      <c r="G71" s="9">
        <v>133622.58</v>
      </c>
      <c r="H71" s="10">
        <v>133622.58</v>
      </c>
    </row>
    <row r="72" ht="92.25" customHeight="1" spans="1:8">
      <c r="A72" s="7">
        <v>65</v>
      </c>
      <c r="B72" s="8" t="s">
        <v>194</v>
      </c>
      <c r="C72" s="8" t="s">
        <v>156</v>
      </c>
      <c r="D72" s="8" t="s">
        <v>195</v>
      </c>
      <c r="E72" s="7" t="s">
        <v>73</v>
      </c>
      <c r="F72" s="9">
        <v>1</v>
      </c>
      <c r="G72" s="9">
        <v>63220.95</v>
      </c>
      <c r="H72" s="10">
        <v>63220.95</v>
      </c>
    </row>
    <row r="73" ht="92.25" customHeight="1" spans="1:8">
      <c r="A73" s="7">
        <v>66</v>
      </c>
      <c r="B73" s="8" t="s">
        <v>196</v>
      </c>
      <c r="C73" s="8" t="s">
        <v>156</v>
      </c>
      <c r="D73" s="8" t="s">
        <v>197</v>
      </c>
      <c r="E73" s="7" t="s">
        <v>73</v>
      </c>
      <c r="F73" s="9">
        <v>1</v>
      </c>
      <c r="G73" s="9">
        <v>63221.45</v>
      </c>
      <c r="H73" s="10">
        <v>63221.45</v>
      </c>
    </row>
    <row r="74" ht="92.25" customHeight="1" spans="1:8">
      <c r="A74" s="7">
        <v>67</v>
      </c>
      <c r="B74" s="8" t="s">
        <v>198</v>
      </c>
      <c r="C74" s="8" t="s">
        <v>156</v>
      </c>
      <c r="D74" s="8" t="s">
        <v>199</v>
      </c>
      <c r="E74" s="7" t="s">
        <v>73</v>
      </c>
      <c r="F74" s="9">
        <v>1</v>
      </c>
      <c r="G74" s="9">
        <v>38662.97</v>
      </c>
      <c r="H74" s="10">
        <v>38662.97</v>
      </c>
    </row>
    <row r="75" ht="92.25" customHeight="1" spans="1:8">
      <c r="A75" s="7">
        <v>68</v>
      </c>
      <c r="B75" s="8" t="s">
        <v>200</v>
      </c>
      <c r="C75" s="8" t="s">
        <v>156</v>
      </c>
      <c r="D75" s="8" t="s">
        <v>201</v>
      </c>
      <c r="E75" s="7" t="s">
        <v>73</v>
      </c>
      <c r="F75" s="9">
        <v>1</v>
      </c>
      <c r="G75" s="9">
        <v>38662.97</v>
      </c>
      <c r="H75" s="10">
        <v>38662.97</v>
      </c>
    </row>
    <row r="76" ht="92.25" customHeight="1" spans="1:8">
      <c r="A76" s="7">
        <v>69</v>
      </c>
      <c r="B76" s="8" t="s">
        <v>202</v>
      </c>
      <c r="C76" s="8" t="s">
        <v>156</v>
      </c>
      <c r="D76" s="8" t="s">
        <v>203</v>
      </c>
      <c r="E76" s="7" t="s">
        <v>73</v>
      </c>
      <c r="F76" s="9">
        <v>1</v>
      </c>
      <c r="G76" s="9">
        <v>39240.94</v>
      </c>
      <c r="H76" s="10">
        <v>39240.94</v>
      </c>
    </row>
    <row r="77" ht="92.25" customHeight="1" spans="1:8">
      <c r="A77" s="7">
        <v>70</v>
      </c>
      <c r="B77" s="8" t="s">
        <v>204</v>
      </c>
      <c r="C77" s="8" t="s">
        <v>156</v>
      </c>
      <c r="D77" s="8" t="s">
        <v>205</v>
      </c>
      <c r="E77" s="7" t="s">
        <v>73</v>
      </c>
      <c r="F77" s="9">
        <v>1</v>
      </c>
      <c r="G77" s="9">
        <v>32825.94</v>
      </c>
      <c r="H77" s="10">
        <v>32825.94</v>
      </c>
    </row>
    <row r="78" ht="92.25" customHeight="1" spans="1:8">
      <c r="A78" s="7">
        <v>71</v>
      </c>
      <c r="B78" s="8" t="s">
        <v>206</v>
      </c>
      <c r="C78" s="8" t="s">
        <v>156</v>
      </c>
      <c r="D78" s="8" t="s">
        <v>207</v>
      </c>
      <c r="E78" s="7" t="s">
        <v>73</v>
      </c>
      <c r="F78" s="9">
        <v>1</v>
      </c>
      <c r="G78" s="9">
        <v>151504.79</v>
      </c>
      <c r="H78" s="10">
        <v>151504.79</v>
      </c>
    </row>
    <row r="79" ht="92.25" customHeight="1" spans="1:8">
      <c r="A79" s="7">
        <v>72</v>
      </c>
      <c r="B79" s="8" t="s">
        <v>208</v>
      </c>
      <c r="C79" s="8" t="s">
        <v>156</v>
      </c>
      <c r="D79" s="8" t="s">
        <v>209</v>
      </c>
      <c r="E79" s="7" t="s">
        <v>73</v>
      </c>
      <c r="F79" s="9">
        <v>1</v>
      </c>
      <c r="G79" s="9">
        <v>35824.44</v>
      </c>
      <c r="H79" s="10">
        <v>35824.44</v>
      </c>
    </row>
    <row r="80" ht="92.25" customHeight="1" spans="1:8">
      <c r="A80" s="7">
        <v>73</v>
      </c>
      <c r="B80" s="8" t="s">
        <v>210</v>
      </c>
      <c r="C80" s="8" t="s">
        <v>156</v>
      </c>
      <c r="D80" s="8" t="s">
        <v>211</v>
      </c>
      <c r="E80" s="7" t="s">
        <v>73</v>
      </c>
      <c r="F80" s="9">
        <v>1</v>
      </c>
      <c r="G80" s="9">
        <v>120478.84</v>
      </c>
      <c r="H80" s="10">
        <v>120478.84</v>
      </c>
    </row>
    <row r="81" ht="92.25" customHeight="1" spans="1:8">
      <c r="A81" s="7">
        <v>74</v>
      </c>
      <c r="B81" s="8" t="s">
        <v>212</v>
      </c>
      <c r="C81" s="8" t="s">
        <v>156</v>
      </c>
      <c r="D81" s="8" t="s">
        <v>213</v>
      </c>
      <c r="E81" s="7" t="s">
        <v>73</v>
      </c>
      <c r="F81" s="9">
        <v>1</v>
      </c>
      <c r="G81" s="9">
        <v>63220.95</v>
      </c>
      <c r="H81" s="10">
        <v>63220.95</v>
      </c>
    </row>
    <row r="82" ht="92.25" customHeight="1" spans="1:8">
      <c r="A82" s="7">
        <v>75</v>
      </c>
      <c r="B82" s="8" t="s">
        <v>214</v>
      </c>
      <c r="C82" s="8" t="s">
        <v>156</v>
      </c>
      <c r="D82" s="8" t="s">
        <v>215</v>
      </c>
      <c r="E82" s="7" t="s">
        <v>73</v>
      </c>
      <c r="F82" s="9">
        <v>1</v>
      </c>
      <c r="G82" s="9">
        <v>63221.45</v>
      </c>
      <c r="H82" s="10">
        <v>63221.45</v>
      </c>
    </row>
    <row r="83" ht="92.25" customHeight="1" spans="1:8">
      <c r="A83" s="7">
        <v>76</v>
      </c>
      <c r="B83" s="8" t="s">
        <v>216</v>
      </c>
      <c r="C83" s="8" t="s">
        <v>156</v>
      </c>
      <c r="D83" s="8" t="s">
        <v>217</v>
      </c>
      <c r="E83" s="7" t="s">
        <v>73</v>
      </c>
      <c r="F83" s="9">
        <v>1</v>
      </c>
      <c r="G83" s="9">
        <v>39240.94</v>
      </c>
      <c r="H83" s="10">
        <v>39240.94</v>
      </c>
    </row>
    <row r="84" ht="92.25" customHeight="1" spans="1:8">
      <c r="A84" s="7">
        <v>77</v>
      </c>
      <c r="B84" s="8" t="s">
        <v>218</v>
      </c>
      <c r="C84" s="8" t="s">
        <v>156</v>
      </c>
      <c r="D84" s="8" t="s">
        <v>219</v>
      </c>
      <c r="E84" s="7" t="s">
        <v>73</v>
      </c>
      <c r="F84" s="9">
        <v>1</v>
      </c>
      <c r="G84" s="9">
        <v>39240.94</v>
      </c>
      <c r="H84" s="10">
        <v>39240.94</v>
      </c>
    </row>
    <row r="85" ht="92.25" customHeight="1" spans="1:8">
      <c r="A85" s="7">
        <v>78</v>
      </c>
      <c r="B85" s="8" t="s">
        <v>220</v>
      </c>
      <c r="C85" s="8" t="s">
        <v>156</v>
      </c>
      <c r="D85" s="8" t="s">
        <v>221</v>
      </c>
      <c r="E85" s="7" t="s">
        <v>73</v>
      </c>
      <c r="F85" s="9">
        <v>1</v>
      </c>
      <c r="G85" s="9">
        <v>39240.94</v>
      </c>
      <c r="H85" s="10">
        <v>39240.94</v>
      </c>
    </row>
    <row r="86" ht="92.25" customHeight="1" spans="1:8">
      <c r="A86" s="7">
        <v>79</v>
      </c>
      <c r="B86" s="8" t="s">
        <v>222</v>
      </c>
      <c r="C86" s="8" t="s">
        <v>156</v>
      </c>
      <c r="D86" s="8" t="s">
        <v>223</v>
      </c>
      <c r="E86" s="7" t="s">
        <v>73</v>
      </c>
      <c r="F86" s="9">
        <v>1</v>
      </c>
      <c r="G86" s="9">
        <v>32825.94</v>
      </c>
      <c r="H86" s="10">
        <v>32825.94</v>
      </c>
    </row>
    <row r="87" ht="92.25" customHeight="1" spans="1:8">
      <c r="A87" s="7">
        <v>80</v>
      </c>
      <c r="B87" s="8" t="s">
        <v>224</v>
      </c>
      <c r="C87" s="8" t="s">
        <v>156</v>
      </c>
      <c r="D87" s="8" t="s">
        <v>225</v>
      </c>
      <c r="E87" s="7" t="s">
        <v>73</v>
      </c>
      <c r="F87" s="9">
        <v>1</v>
      </c>
      <c r="G87" s="9">
        <v>35632.06</v>
      </c>
      <c r="H87" s="10">
        <v>35632.06</v>
      </c>
    </row>
    <row r="88" ht="92.25" customHeight="1" spans="1:8">
      <c r="A88" s="7">
        <v>81</v>
      </c>
      <c r="B88" s="8" t="s">
        <v>226</v>
      </c>
      <c r="C88" s="8" t="s">
        <v>156</v>
      </c>
      <c r="D88" s="8" t="s">
        <v>227</v>
      </c>
      <c r="E88" s="7" t="s">
        <v>73</v>
      </c>
      <c r="F88" s="9">
        <v>1</v>
      </c>
      <c r="G88" s="9">
        <v>40604.39</v>
      </c>
      <c r="H88" s="10">
        <v>40604.39</v>
      </c>
    </row>
    <row r="89" ht="92.25" customHeight="1" spans="1:8">
      <c r="A89" s="7">
        <v>82</v>
      </c>
      <c r="B89" s="8" t="s">
        <v>228</v>
      </c>
      <c r="C89" s="8" t="s">
        <v>156</v>
      </c>
      <c r="D89" s="8" t="s">
        <v>229</v>
      </c>
      <c r="E89" s="7" t="s">
        <v>73</v>
      </c>
      <c r="F89" s="9">
        <v>1</v>
      </c>
      <c r="G89" s="9">
        <v>36931.64</v>
      </c>
      <c r="H89" s="10">
        <v>36931.64</v>
      </c>
    </row>
    <row r="90" ht="92.25" customHeight="1" spans="1:8">
      <c r="A90" s="7">
        <v>83</v>
      </c>
      <c r="B90" s="8" t="s">
        <v>230</v>
      </c>
      <c r="C90" s="8" t="s">
        <v>156</v>
      </c>
      <c r="D90" s="8" t="s">
        <v>231</v>
      </c>
      <c r="E90" s="7" t="s">
        <v>73</v>
      </c>
      <c r="F90" s="9">
        <v>1</v>
      </c>
      <c r="G90" s="9">
        <v>122016.88</v>
      </c>
      <c r="H90" s="10">
        <v>122016.88</v>
      </c>
    </row>
    <row r="91" ht="92.25" customHeight="1" spans="1:8">
      <c r="A91" s="7">
        <v>84</v>
      </c>
      <c r="B91" s="8" t="s">
        <v>232</v>
      </c>
      <c r="C91" s="8" t="s">
        <v>156</v>
      </c>
      <c r="D91" s="8" t="s">
        <v>233</v>
      </c>
      <c r="E91" s="7" t="s">
        <v>73</v>
      </c>
      <c r="F91" s="9">
        <v>1</v>
      </c>
      <c r="G91" s="9">
        <v>58417.8</v>
      </c>
      <c r="H91" s="10">
        <v>58417.8</v>
      </c>
    </row>
    <row r="92" ht="92.25" customHeight="1" spans="1:8">
      <c r="A92" s="7">
        <v>85</v>
      </c>
      <c r="B92" s="8" t="s">
        <v>234</v>
      </c>
      <c r="C92" s="8" t="s">
        <v>156</v>
      </c>
      <c r="D92" s="8" t="s">
        <v>235</v>
      </c>
      <c r="E92" s="7" t="s">
        <v>73</v>
      </c>
      <c r="F92" s="9">
        <v>1</v>
      </c>
      <c r="G92" s="9">
        <v>58418.31</v>
      </c>
      <c r="H92" s="10">
        <v>58418.31</v>
      </c>
    </row>
    <row r="93" ht="92.25" customHeight="1" spans="1:8">
      <c r="A93" s="7">
        <v>86</v>
      </c>
      <c r="B93" s="8" t="s">
        <v>236</v>
      </c>
      <c r="C93" s="8" t="s">
        <v>156</v>
      </c>
      <c r="D93" s="8" t="s">
        <v>237</v>
      </c>
      <c r="E93" s="7" t="s">
        <v>73</v>
      </c>
      <c r="F93" s="9">
        <v>1</v>
      </c>
      <c r="G93" s="9">
        <v>45558.31</v>
      </c>
      <c r="H93" s="10">
        <v>45558.31</v>
      </c>
    </row>
    <row r="94" ht="92.25" customHeight="1" spans="1:8">
      <c r="A94" s="7">
        <v>87</v>
      </c>
      <c r="B94" s="8" t="s">
        <v>238</v>
      </c>
      <c r="C94" s="8" t="s">
        <v>156</v>
      </c>
      <c r="D94" s="8" t="s">
        <v>239</v>
      </c>
      <c r="E94" s="7" t="s">
        <v>73</v>
      </c>
      <c r="F94" s="9">
        <v>1</v>
      </c>
      <c r="G94" s="9">
        <v>36110.29</v>
      </c>
      <c r="H94" s="10">
        <v>36110.29</v>
      </c>
    </row>
    <row r="95" ht="92.25" customHeight="1" spans="1:8">
      <c r="A95" s="7">
        <v>88</v>
      </c>
      <c r="B95" s="8" t="s">
        <v>240</v>
      </c>
      <c r="C95" s="8" t="s">
        <v>156</v>
      </c>
      <c r="D95" s="8" t="s">
        <v>241</v>
      </c>
      <c r="E95" s="7" t="s">
        <v>73</v>
      </c>
      <c r="F95" s="9">
        <v>1</v>
      </c>
      <c r="G95" s="9">
        <v>44748.49</v>
      </c>
      <c r="H95" s="10">
        <v>44748.49</v>
      </c>
    </row>
    <row r="96" ht="92.25" customHeight="1" spans="1:8">
      <c r="A96" s="7">
        <v>89</v>
      </c>
      <c r="B96" s="8" t="s">
        <v>242</v>
      </c>
      <c r="C96" s="8" t="s">
        <v>156</v>
      </c>
      <c r="D96" s="8" t="s">
        <v>243</v>
      </c>
      <c r="E96" s="7" t="s">
        <v>73</v>
      </c>
      <c r="F96" s="9">
        <v>1</v>
      </c>
      <c r="G96" s="9">
        <v>32995.7</v>
      </c>
      <c r="H96" s="10">
        <v>32995.7</v>
      </c>
    </row>
    <row r="97" ht="92.25" customHeight="1" spans="1:8">
      <c r="A97" s="7">
        <v>90</v>
      </c>
      <c r="B97" s="8" t="s">
        <v>244</v>
      </c>
      <c r="C97" s="8" t="s">
        <v>156</v>
      </c>
      <c r="D97" s="8" t="s">
        <v>245</v>
      </c>
      <c r="E97" s="7" t="s">
        <v>73</v>
      </c>
      <c r="F97" s="9">
        <v>1</v>
      </c>
      <c r="G97" s="9">
        <v>122016.88</v>
      </c>
      <c r="H97" s="10">
        <v>122016.88</v>
      </c>
    </row>
    <row r="98" ht="92.25" customHeight="1" spans="1:8">
      <c r="A98" s="7">
        <v>91</v>
      </c>
      <c r="B98" s="8" t="s">
        <v>246</v>
      </c>
      <c r="C98" s="8" t="s">
        <v>156</v>
      </c>
      <c r="D98" s="8" t="s">
        <v>247</v>
      </c>
      <c r="E98" s="7" t="s">
        <v>73</v>
      </c>
      <c r="F98" s="9">
        <v>1</v>
      </c>
      <c r="G98" s="9">
        <v>58417.8</v>
      </c>
      <c r="H98" s="10">
        <v>58417.8</v>
      </c>
    </row>
    <row r="99" ht="92.25" customHeight="1" spans="1:8">
      <c r="A99" s="7">
        <v>92</v>
      </c>
      <c r="B99" s="8" t="s">
        <v>248</v>
      </c>
      <c r="C99" s="8" t="s">
        <v>156</v>
      </c>
      <c r="D99" s="8" t="s">
        <v>249</v>
      </c>
      <c r="E99" s="7" t="s">
        <v>73</v>
      </c>
      <c r="F99" s="9">
        <v>1</v>
      </c>
      <c r="G99" s="9">
        <v>58418.31</v>
      </c>
      <c r="H99" s="10">
        <v>58418.31</v>
      </c>
    </row>
    <row r="100" ht="92.25" customHeight="1" spans="1:8">
      <c r="A100" s="7">
        <v>93</v>
      </c>
      <c r="B100" s="8" t="s">
        <v>250</v>
      </c>
      <c r="C100" s="8" t="s">
        <v>156</v>
      </c>
      <c r="D100" s="8" t="s">
        <v>251</v>
      </c>
      <c r="E100" s="7" t="s">
        <v>73</v>
      </c>
      <c r="F100" s="9">
        <v>1</v>
      </c>
      <c r="G100" s="9">
        <v>45558.31</v>
      </c>
      <c r="H100" s="10">
        <v>45558.31</v>
      </c>
    </row>
    <row r="101" ht="92.25" customHeight="1" spans="1:8">
      <c r="A101" s="7">
        <v>94</v>
      </c>
      <c r="B101" s="8" t="s">
        <v>252</v>
      </c>
      <c r="C101" s="8" t="s">
        <v>156</v>
      </c>
      <c r="D101" s="8" t="s">
        <v>253</v>
      </c>
      <c r="E101" s="7" t="s">
        <v>73</v>
      </c>
      <c r="F101" s="9">
        <v>1</v>
      </c>
      <c r="G101" s="9">
        <v>39696.25</v>
      </c>
      <c r="H101" s="10">
        <v>39696.25</v>
      </c>
    </row>
    <row r="102" ht="92.25" customHeight="1" spans="1:8">
      <c r="A102" s="7">
        <v>95</v>
      </c>
      <c r="B102" s="8" t="s">
        <v>254</v>
      </c>
      <c r="C102" s="8" t="s">
        <v>156</v>
      </c>
      <c r="D102" s="8" t="s">
        <v>255</v>
      </c>
      <c r="E102" s="7" t="s">
        <v>73</v>
      </c>
      <c r="F102" s="9">
        <v>1</v>
      </c>
      <c r="G102" s="9">
        <v>36139.17</v>
      </c>
      <c r="H102" s="10">
        <v>36139.17</v>
      </c>
    </row>
    <row r="103" ht="92.25" customHeight="1" spans="1:8">
      <c r="A103" s="7">
        <v>96</v>
      </c>
      <c r="B103" s="8" t="s">
        <v>256</v>
      </c>
      <c r="C103" s="8" t="s">
        <v>156</v>
      </c>
      <c r="D103" s="8" t="s">
        <v>257</v>
      </c>
      <c r="E103" s="7" t="s">
        <v>73</v>
      </c>
      <c r="F103" s="9">
        <v>1</v>
      </c>
      <c r="G103" s="9">
        <v>30430.81</v>
      </c>
      <c r="H103" s="10">
        <v>30430.81</v>
      </c>
    </row>
    <row r="104" ht="92.25" customHeight="1" spans="1:8">
      <c r="A104" s="7">
        <v>97</v>
      </c>
      <c r="B104" s="8" t="s">
        <v>258</v>
      </c>
      <c r="C104" s="8" t="s">
        <v>156</v>
      </c>
      <c r="D104" s="8" t="s">
        <v>259</v>
      </c>
      <c r="E104" s="7" t="s">
        <v>73</v>
      </c>
      <c r="F104" s="9">
        <v>1</v>
      </c>
      <c r="G104" s="9">
        <v>117219.75</v>
      </c>
      <c r="H104" s="10">
        <v>117219.75</v>
      </c>
    </row>
    <row r="105" ht="92.25" customHeight="1" spans="1:8">
      <c r="A105" s="7">
        <v>98</v>
      </c>
      <c r="B105" s="8" t="s">
        <v>260</v>
      </c>
      <c r="C105" s="8" t="s">
        <v>156</v>
      </c>
      <c r="D105" s="8" t="s">
        <v>261</v>
      </c>
      <c r="E105" s="7" t="s">
        <v>73</v>
      </c>
      <c r="F105" s="9">
        <v>1</v>
      </c>
      <c r="G105" s="9">
        <v>56201.99</v>
      </c>
      <c r="H105" s="10">
        <v>56201.99</v>
      </c>
    </row>
    <row r="106" ht="92.25" customHeight="1" spans="1:8">
      <c r="A106" s="7">
        <v>99</v>
      </c>
      <c r="B106" s="8" t="s">
        <v>262</v>
      </c>
      <c r="C106" s="8" t="s">
        <v>156</v>
      </c>
      <c r="D106" s="8" t="s">
        <v>263</v>
      </c>
      <c r="E106" s="7" t="s">
        <v>73</v>
      </c>
      <c r="F106" s="9">
        <v>1</v>
      </c>
      <c r="G106" s="9">
        <v>28504.56</v>
      </c>
      <c r="H106" s="10">
        <v>28504.56</v>
      </c>
    </row>
    <row r="107" ht="92.25" customHeight="1" spans="1:8">
      <c r="A107" s="7">
        <v>100</v>
      </c>
      <c r="B107" s="8" t="s">
        <v>264</v>
      </c>
      <c r="C107" s="8" t="s">
        <v>156</v>
      </c>
      <c r="D107" s="8" t="s">
        <v>265</v>
      </c>
      <c r="E107" s="7" t="s">
        <v>73</v>
      </c>
      <c r="F107" s="9">
        <v>1</v>
      </c>
      <c r="G107" s="9">
        <v>30551.19</v>
      </c>
      <c r="H107" s="10">
        <v>30551.19</v>
      </c>
    </row>
    <row r="108" ht="92.25" customHeight="1" spans="1:8">
      <c r="A108" s="7">
        <v>101</v>
      </c>
      <c r="B108" s="8" t="s">
        <v>266</v>
      </c>
      <c r="C108" s="8" t="s">
        <v>156</v>
      </c>
      <c r="D108" s="8" t="s">
        <v>267</v>
      </c>
      <c r="E108" s="7" t="s">
        <v>73</v>
      </c>
      <c r="F108" s="9">
        <v>1</v>
      </c>
      <c r="G108" s="9">
        <v>29859.62</v>
      </c>
      <c r="H108" s="10">
        <v>29859.62</v>
      </c>
    </row>
    <row r="109" ht="92.25" customHeight="1" spans="1:8">
      <c r="A109" s="7">
        <v>102</v>
      </c>
      <c r="B109" s="8" t="s">
        <v>268</v>
      </c>
      <c r="C109" s="8" t="s">
        <v>156</v>
      </c>
      <c r="D109" s="8" t="s">
        <v>269</v>
      </c>
      <c r="E109" s="7" t="s">
        <v>73</v>
      </c>
      <c r="F109" s="9">
        <v>1</v>
      </c>
      <c r="G109" s="9">
        <v>25878.65</v>
      </c>
      <c r="H109" s="10">
        <v>25878.65</v>
      </c>
    </row>
    <row r="110" ht="92.25" customHeight="1" spans="1:8">
      <c r="A110" s="7">
        <v>103</v>
      </c>
      <c r="B110" s="8" t="s">
        <v>270</v>
      </c>
      <c r="C110" s="8" t="s">
        <v>156</v>
      </c>
      <c r="D110" s="8" t="s">
        <v>271</v>
      </c>
      <c r="E110" s="7" t="s">
        <v>73</v>
      </c>
      <c r="F110" s="9">
        <v>1</v>
      </c>
      <c r="G110" s="9">
        <v>27481.07</v>
      </c>
      <c r="H110" s="10">
        <v>27481.07</v>
      </c>
    </row>
    <row r="111" ht="92.25" customHeight="1" spans="1:8">
      <c r="A111" s="7">
        <v>104</v>
      </c>
      <c r="B111" s="8" t="s">
        <v>272</v>
      </c>
      <c r="C111" s="8" t="s">
        <v>156</v>
      </c>
      <c r="D111" s="8" t="s">
        <v>273</v>
      </c>
      <c r="E111" s="7" t="s">
        <v>73</v>
      </c>
      <c r="F111" s="9">
        <v>1</v>
      </c>
      <c r="G111" s="9">
        <v>120478.84</v>
      </c>
      <c r="H111" s="10">
        <v>120478.84</v>
      </c>
    </row>
    <row r="112" ht="92.25" customHeight="1" spans="1:8">
      <c r="A112" s="7">
        <v>105</v>
      </c>
      <c r="B112" s="8" t="s">
        <v>274</v>
      </c>
      <c r="C112" s="8" t="s">
        <v>156</v>
      </c>
      <c r="D112" s="8" t="s">
        <v>275</v>
      </c>
      <c r="E112" s="7" t="s">
        <v>73</v>
      </c>
      <c r="F112" s="9">
        <v>1</v>
      </c>
      <c r="G112" s="9">
        <v>63220.95</v>
      </c>
      <c r="H112" s="10">
        <v>63220.95</v>
      </c>
    </row>
    <row r="113" ht="92.25" customHeight="1" spans="1:8">
      <c r="A113" s="7">
        <v>106</v>
      </c>
      <c r="B113" s="8" t="s">
        <v>276</v>
      </c>
      <c r="C113" s="8" t="s">
        <v>156</v>
      </c>
      <c r="D113" s="8" t="s">
        <v>277</v>
      </c>
      <c r="E113" s="7" t="s">
        <v>73</v>
      </c>
      <c r="F113" s="9">
        <v>1</v>
      </c>
      <c r="G113" s="9">
        <v>63221.45</v>
      </c>
      <c r="H113" s="10">
        <v>63221.45</v>
      </c>
    </row>
    <row r="114" ht="92.25" customHeight="1" spans="1:8">
      <c r="A114" s="7">
        <v>107</v>
      </c>
      <c r="B114" s="8" t="s">
        <v>278</v>
      </c>
      <c r="C114" s="8" t="s">
        <v>156</v>
      </c>
      <c r="D114" s="8" t="s">
        <v>279</v>
      </c>
      <c r="E114" s="7" t="s">
        <v>73</v>
      </c>
      <c r="F114" s="9">
        <v>1</v>
      </c>
      <c r="G114" s="9">
        <v>38044.43</v>
      </c>
      <c r="H114" s="10">
        <v>38044.43</v>
      </c>
    </row>
    <row r="115" ht="92.25" customHeight="1" spans="1:8">
      <c r="A115" s="7">
        <v>108</v>
      </c>
      <c r="B115" s="8" t="s">
        <v>280</v>
      </c>
      <c r="C115" s="8" t="s">
        <v>156</v>
      </c>
      <c r="D115" s="8" t="s">
        <v>281</v>
      </c>
      <c r="E115" s="7" t="s">
        <v>73</v>
      </c>
      <c r="F115" s="9">
        <v>1</v>
      </c>
      <c r="G115" s="9">
        <v>42902.65</v>
      </c>
      <c r="H115" s="10">
        <v>42902.65</v>
      </c>
    </row>
    <row r="116" ht="92.25" customHeight="1" spans="1:8">
      <c r="A116" s="7">
        <v>109</v>
      </c>
      <c r="B116" s="8" t="s">
        <v>282</v>
      </c>
      <c r="C116" s="8" t="s">
        <v>156</v>
      </c>
      <c r="D116" s="8" t="s">
        <v>283</v>
      </c>
      <c r="E116" s="7" t="s">
        <v>73</v>
      </c>
      <c r="F116" s="9">
        <v>1</v>
      </c>
      <c r="G116" s="9">
        <v>42874.27</v>
      </c>
      <c r="H116" s="10">
        <v>42874.27</v>
      </c>
    </row>
    <row r="117" ht="92.25" customHeight="1" spans="1:8">
      <c r="A117" s="7">
        <v>110</v>
      </c>
      <c r="B117" s="8" t="s">
        <v>284</v>
      </c>
      <c r="C117" s="8" t="s">
        <v>156</v>
      </c>
      <c r="D117" s="8" t="s">
        <v>285</v>
      </c>
      <c r="E117" s="7" t="s">
        <v>73</v>
      </c>
      <c r="F117" s="9">
        <v>1</v>
      </c>
      <c r="G117" s="9">
        <v>32082.28</v>
      </c>
      <c r="H117" s="10">
        <v>32082.28</v>
      </c>
    </row>
    <row r="118" ht="92.25" customHeight="1" spans="1:8">
      <c r="A118" s="7">
        <v>111</v>
      </c>
      <c r="B118" s="8" t="s">
        <v>286</v>
      </c>
      <c r="C118" s="8" t="s">
        <v>156</v>
      </c>
      <c r="D118" s="8" t="s">
        <v>287</v>
      </c>
      <c r="E118" s="7" t="s">
        <v>73</v>
      </c>
      <c r="F118" s="9">
        <v>1</v>
      </c>
      <c r="G118" s="9">
        <v>48735.82</v>
      </c>
      <c r="H118" s="10">
        <v>48735.82</v>
      </c>
    </row>
    <row r="119" ht="105" customHeight="1" spans="1:8">
      <c r="A119" s="7">
        <v>112</v>
      </c>
      <c r="B119" s="8" t="s">
        <v>288</v>
      </c>
      <c r="C119" s="8" t="s">
        <v>156</v>
      </c>
      <c r="D119" s="8" t="s">
        <v>289</v>
      </c>
      <c r="E119" s="7" t="s">
        <v>73</v>
      </c>
      <c r="F119" s="9">
        <v>1</v>
      </c>
      <c r="G119" s="9">
        <v>43827.11</v>
      </c>
      <c r="H119" s="10">
        <v>43827.11</v>
      </c>
    </row>
    <row r="120" ht="105" customHeight="1" spans="1:8">
      <c r="A120" s="7">
        <v>113</v>
      </c>
      <c r="B120" s="8" t="s">
        <v>290</v>
      </c>
      <c r="C120" s="8" t="s">
        <v>156</v>
      </c>
      <c r="D120" s="8" t="s">
        <v>291</v>
      </c>
      <c r="E120" s="7" t="s">
        <v>73</v>
      </c>
      <c r="F120" s="9">
        <v>1</v>
      </c>
      <c r="G120" s="9">
        <v>25604.92</v>
      </c>
      <c r="H120" s="10">
        <v>25604.92</v>
      </c>
    </row>
    <row r="121" ht="105" customHeight="1" spans="1:8">
      <c r="A121" s="7">
        <v>114</v>
      </c>
      <c r="B121" s="8" t="s">
        <v>292</v>
      </c>
      <c r="C121" s="8" t="s">
        <v>156</v>
      </c>
      <c r="D121" s="8" t="s">
        <v>293</v>
      </c>
      <c r="E121" s="7" t="s">
        <v>73</v>
      </c>
      <c r="F121" s="9">
        <v>1</v>
      </c>
      <c r="G121" s="9">
        <v>25604.92</v>
      </c>
      <c r="H121" s="10">
        <v>25604.92</v>
      </c>
    </row>
    <row r="122" ht="105" customHeight="1" spans="1:8">
      <c r="A122" s="7">
        <v>115</v>
      </c>
      <c r="B122" s="8" t="s">
        <v>294</v>
      </c>
      <c r="C122" s="8" t="s">
        <v>156</v>
      </c>
      <c r="D122" s="8" t="s">
        <v>295</v>
      </c>
      <c r="E122" s="7" t="s">
        <v>73</v>
      </c>
      <c r="F122" s="9">
        <v>1</v>
      </c>
      <c r="G122" s="9">
        <v>24859.17</v>
      </c>
      <c r="H122" s="10">
        <v>24859.17</v>
      </c>
    </row>
    <row r="123" ht="105" customHeight="1" spans="1:8">
      <c r="A123" s="7">
        <v>116</v>
      </c>
      <c r="B123" s="8" t="s">
        <v>296</v>
      </c>
      <c r="C123" s="8" t="s">
        <v>156</v>
      </c>
      <c r="D123" s="8" t="s">
        <v>297</v>
      </c>
      <c r="E123" s="7" t="s">
        <v>73</v>
      </c>
      <c r="F123" s="9">
        <v>1</v>
      </c>
      <c r="G123" s="9">
        <v>43827.11</v>
      </c>
      <c r="H123" s="10">
        <v>43827.11</v>
      </c>
    </row>
    <row r="124" ht="105" customHeight="1" spans="1:8">
      <c r="A124" s="7">
        <v>117</v>
      </c>
      <c r="B124" s="8" t="s">
        <v>298</v>
      </c>
      <c r="C124" s="8" t="s">
        <v>156</v>
      </c>
      <c r="D124" s="8" t="s">
        <v>299</v>
      </c>
      <c r="E124" s="7" t="s">
        <v>73</v>
      </c>
      <c r="F124" s="9">
        <v>1</v>
      </c>
      <c r="G124" s="9">
        <v>24859.17</v>
      </c>
      <c r="H124" s="10">
        <v>24859.17</v>
      </c>
    </row>
    <row r="125" ht="105" customHeight="1" spans="1:8">
      <c r="A125" s="7">
        <v>118</v>
      </c>
      <c r="B125" s="8" t="s">
        <v>300</v>
      </c>
      <c r="C125" s="8" t="s">
        <v>156</v>
      </c>
      <c r="D125" s="8" t="s">
        <v>301</v>
      </c>
      <c r="E125" s="7" t="s">
        <v>73</v>
      </c>
      <c r="F125" s="9">
        <v>1</v>
      </c>
      <c r="G125" s="9">
        <v>25604.92</v>
      </c>
      <c r="H125" s="10">
        <v>25604.92</v>
      </c>
    </row>
    <row r="126" ht="105" customHeight="1" spans="1:8">
      <c r="A126" s="7">
        <v>119</v>
      </c>
      <c r="B126" s="8" t="s">
        <v>302</v>
      </c>
      <c r="C126" s="8" t="s">
        <v>156</v>
      </c>
      <c r="D126" s="8" t="s">
        <v>303</v>
      </c>
      <c r="E126" s="7" t="s">
        <v>73</v>
      </c>
      <c r="F126" s="9">
        <v>1</v>
      </c>
      <c r="G126" s="9">
        <v>27016.16</v>
      </c>
      <c r="H126" s="10">
        <v>27016.16</v>
      </c>
    </row>
    <row r="127" ht="105" customHeight="1" spans="1:8">
      <c r="A127" s="7">
        <v>120</v>
      </c>
      <c r="B127" s="8" t="s">
        <v>304</v>
      </c>
      <c r="C127" s="8" t="s">
        <v>305</v>
      </c>
      <c r="D127" s="8" t="s">
        <v>306</v>
      </c>
      <c r="E127" s="7" t="s">
        <v>53</v>
      </c>
      <c r="F127" s="9">
        <v>9.52</v>
      </c>
      <c r="G127" s="9">
        <v>10397.53</v>
      </c>
      <c r="H127" s="10">
        <v>98984.49</v>
      </c>
    </row>
    <row r="128" ht="92.25" customHeight="1" spans="1:8">
      <c r="A128" s="7">
        <v>121</v>
      </c>
      <c r="B128" s="8" t="s">
        <v>307</v>
      </c>
      <c r="C128" s="8" t="s">
        <v>305</v>
      </c>
      <c r="D128" s="8" t="s">
        <v>308</v>
      </c>
      <c r="E128" s="7" t="s">
        <v>53</v>
      </c>
      <c r="F128" s="9">
        <v>3.57</v>
      </c>
      <c r="G128" s="9">
        <v>11097.49</v>
      </c>
      <c r="H128" s="10">
        <v>39618.04</v>
      </c>
    </row>
    <row r="129" ht="92.25" customHeight="1" spans="1:8">
      <c r="A129" s="7">
        <v>122</v>
      </c>
      <c r="B129" s="8" t="s">
        <v>309</v>
      </c>
      <c r="C129" s="8" t="s">
        <v>305</v>
      </c>
      <c r="D129" s="8" t="s">
        <v>310</v>
      </c>
      <c r="E129" s="7" t="s">
        <v>53</v>
      </c>
      <c r="F129" s="9">
        <v>33.21</v>
      </c>
      <c r="G129" s="9">
        <v>12727.27</v>
      </c>
      <c r="H129" s="10">
        <v>422672.64</v>
      </c>
    </row>
    <row r="130" ht="92.25" customHeight="1" spans="1:8">
      <c r="A130" s="7">
        <v>123</v>
      </c>
      <c r="B130" s="8" t="s">
        <v>311</v>
      </c>
      <c r="C130" s="8" t="s">
        <v>305</v>
      </c>
      <c r="D130" s="8" t="s">
        <v>312</v>
      </c>
      <c r="E130" s="7" t="s">
        <v>53</v>
      </c>
      <c r="F130" s="9">
        <v>27.88</v>
      </c>
      <c r="G130" s="9">
        <v>14043.44</v>
      </c>
      <c r="H130" s="10">
        <v>391531.11</v>
      </c>
    </row>
    <row r="131" ht="92.25" customHeight="1" spans="1:8">
      <c r="A131" s="7">
        <v>124</v>
      </c>
      <c r="B131" s="8" t="s">
        <v>313</v>
      </c>
      <c r="C131" s="8" t="s">
        <v>314</v>
      </c>
      <c r="D131" s="8" t="s">
        <v>315</v>
      </c>
      <c r="E131" s="7" t="s">
        <v>73</v>
      </c>
      <c r="F131" s="9">
        <v>2</v>
      </c>
      <c r="G131" s="9">
        <v>4952.37</v>
      </c>
      <c r="H131" s="10">
        <v>9904.74</v>
      </c>
    </row>
    <row r="132" ht="92.25" customHeight="1" spans="1:8">
      <c r="A132" s="7">
        <v>125</v>
      </c>
      <c r="B132" s="8" t="s">
        <v>316</v>
      </c>
      <c r="C132" s="8" t="s">
        <v>314</v>
      </c>
      <c r="D132" s="8" t="s">
        <v>317</v>
      </c>
      <c r="E132" s="7" t="s">
        <v>73</v>
      </c>
      <c r="F132" s="9">
        <v>2</v>
      </c>
      <c r="G132" s="9">
        <v>4983.37</v>
      </c>
      <c r="H132" s="10">
        <v>9966.74</v>
      </c>
    </row>
    <row r="133" ht="92.25" customHeight="1" spans="1:8">
      <c r="A133" s="7">
        <v>126</v>
      </c>
      <c r="B133" s="8" t="s">
        <v>318</v>
      </c>
      <c r="C133" s="8" t="s">
        <v>314</v>
      </c>
      <c r="D133" s="8" t="s">
        <v>319</v>
      </c>
      <c r="E133" s="7" t="s">
        <v>73</v>
      </c>
      <c r="F133" s="9">
        <v>8</v>
      </c>
      <c r="G133" s="9">
        <v>6151.21</v>
      </c>
      <c r="H133" s="10">
        <v>49209.68</v>
      </c>
    </row>
    <row r="134" ht="92.25" customHeight="1" spans="1:8">
      <c r="A134" s="7">
        <v>127</v>
      </c>
      <c r="B134" s="8" t="s">
        <v>320</v>
      </c>
      <c r="C134" s="8" t="s">
        <v>314</v>
      </c>
      <c r="D134" s="8" t="s">
        <v>321</v>
      </c>
      <c r="E134" s="7" t="s">
        <v>73</v>
      </c>
      <c r="F134" s="9">
        <v>8</v>
      </c>
      <c r="G134" s="9">
        <v>7135.31</v>
      </c>
      <c r="H134" s="10">
        <v>57082.48</v>
      </c>
    </row>
    <row r="135" ht="54" customHeight="1" spans="1:8">
      <c r="A135" s="7">
        <v>128</v>
      </c>
      <c r="B135" s="8" t="s">
        <v>322</v>
      </c>
      <c r="C135" s="8" t="s">
        <v>323</v>
      </c>
      <c r="D135" s="8" t="s">
        <v>324</v>
      </c>
      <c r="E135" s="7" t="s">
        <v>325</v>
      </c>
      <c r="F135" s="9">
        <v>9</v>
      </c>
      <c r="G135" s="9">
        <v>703.69</v>
      </c>
      <c r="H135" s="10">
        <v>6333.21</v>
      </c>
    </row>
    <row r="136" ht="54" customHeight="1" spans="1:8">
      <c r="A136" s="7">
        <v>129</v>
      </c>
      <c r="B136" s="8" t="s">
        <v>326</v>
      </c>
      <c r="C136" s="8" t="s">
        <v>327</v>
      </c>
      <c r="D136" s="8" t="s">
        <v>328</v>
      </c>
      <c r="E136" s="7" t="s">
        <v>142</v>
      </c>
      <c r="F136" s="9">
        <v>7</v>
      </c>
      <c r="G136" s="9">
        <v>11004.3</v>
      </c>
      <c r="H136" s="10">
        <v>77030.1</v>
      </c>
    </row>
    <row r="137" ht="66.75" customHeight="1" spans="1:8">
      <c r="A137" s="7">
        <v>130</v>
      </c>
      <c r="B137" s="8" t="s">
        <v>329</v>
      </c>
      <c r="C137" s="8" t="s">
        <v>330</v>
      </c>
      <c r="D137" s="8" t="s">
        <v>331</v>
      </c>
      <c r="E137" s="7" t="s">
        <v>68</v>
      </c>
      <c r="F137" s="9">
        <v>4</v>
      </c>
      <c r="G137" s="9">
        <v>3203.37</v>
      </c>
      <c r="H137" s="10">
        <v>12813.48</v>
      </c>
    </row>
    <row r="138" ht="41.25" customHeight="1" spans="1:8">
      <c r="A138" s="7">
        <v>131</v>
      </c>
      <c r="B138" s="8" t="s">
        <v>332</v>
      </c>
      <c r="C138" s="8" t="s">
        <v>67</v>
      </c>
      <c r="D138" s="8" t="s">
        <v>144</v>
      </c>
      <c r="E138" s="7" t="s">
        <v>68</v>
      </c>
      <c r="F138" s="9">
        <v>1</v>
      </c>
      <c r="G138" s="9">
        <v>9545.11</v>
      </c>
      <c r="H138" s="10">
        <v>9545.11</v>
      </c>
    </row>
    <row r="139" ht="15.75" customHeight="1" spans="1:8">
      <c r="A139" s="7"/>
      <c r="B139" s="8"/>
      <c r="C139" s="8" t="s">
        <v>333</v>
      </c>
      <c r="D139" s="8"/>
      <c r="E139" s="8"/>
      <c r="F139" s="9"/>
      <c r="G139" s="9"/>
      <c r="H139" s="9"/>
    </row>
    <row r="140" ht="105" customHeight="1" spans="1:8">
      <c r="A140" s="7">
        <v>132</v>
      </c>
      <c r="B140" s="8" t="s">
        <v>334</v>
      </c>
      <c r="C140" s="8" t="s">
        <v>335</v>
      </c>
      <c r="D140" s="8" t="s">
        <v>336</v>
      </c>
      <c r="E140" s="7" t="s">
        <v>73</v>
      </c>
      <c r="F140" s="9">
        <v>1</v>
      </c>
      <c r="G140" s="9">
        <v>638401.51</v>
      </c>
      <c r="H140" s="10">
        <v>638401.51</v>
      </c>
    </row>
    <row r="141" ht="54" customHeight="1" spans="1:8">
      <c r="A141" s="7">
        <v>133</v>
      </c>
      <c r="B141" s="8" t="s">
        <v>337</v>
      </c>
      <c r="C141" s="8" t="s">
        <v>338</v>
      </c>
      <c r="D141" s="8" t="s">
        <v>339</v>
      </c>
      <c r="E141" s="7" t="s">
        <v>73</v>
      </c>
      <c r="F141" s="9">
        <v>1</v>
      </c>
      <c r="G141" s="9">
        <v>26765.34</v>
      </c>
      <c r="H141" s="10">
        <v>26765.34</v>
      </c>
    </row>
    <row r="142" ht="79.5" customHeight="1" spans="1:8">
      <c r="A142" s="7">
        <v>134</v>
      </c>
      <c r="B142" s="8" t="s">
        <v>340</v>
      </c>
      <c r="C142" s="8" t="s">
        <v>341</v>
      </c>
      <c r="D142" s="8" t="s">
        <v>342</v>
      </c>
      <c r="E142" s="7" t="s">
        <v>68</v>
      </c>
      <c r="F142" s="9">
        <v>1</v>
      </c>
      <c r="G142" s="9">
        <v>3203.37</v>
      </c>
      <c r="H142" s="10">
        <v>3203.37</v>
      </c>
    </row>
    <row r="143" ht="92.25" customHeight="1" spans="1:8">
      <c r="A143" s="7">
        <v>135</v>
      </c>
      <c r="B143" s="8" t="s">
        <v>343</v>
      </c>
      <c r="C143" s="8" t="s">
        <v>344</v>
      </c>
      <c r="D143" s="8" t="s">
        <v>345</v>
      </c>
      <c r="E143" s="7" t="s">
        <v>68</v>
      </c>
      <c r="F143" s="9">
        <v>1</v>
      </c>
      <c r="G143" s="9">
        <v>80949</v>
      </c>
      <c r="H143" s="10">
        <v>80949</v>
      </c>
    </row>
    <row r="144" ht="66.75" customHeight="1" spans="1:8">
      <c r="A144" s="7">
        <v>136</v>
      </c>
      <c r="B144" s="8" t="s">
        <v>346</v>
      </c>
      <c r="C144" s="8" t="s">
        <v>347</v>
      </c>
      <c r="D144" s="8" t="s">
        <v>348</v>
      </c>
      <c r="E144" s="7" t="s">
        <v>53</v>
      </c>
      <c r="F144" s="9">
        <v>54.07</v>
      </c>
      <c r="G144" s="9">
        <v>44.61</v>
      </c>
      <c r="H144" s="10">
        <v>2412.06</v>
      </c>
    </row>
    <row r="145" ht="54" customHeight="1" spans="1:8">
      <c r="A145" s="7">
        <v>137</v>
      </c>
      <c r="B145" s="8" t="s">
        <v>349</v>
      </c>
      <c r="C145" s="8" t="s">
        <v>350</v>
      </c>
      <c r="D145" s="8" t="s">
        <v>351</v>
      </c>
      <c r="E145" s="7" t="s">
        <v>73</v>
      </c>
      <c r="F145" s="9">
        <v>1</v>
      </c>
      <c r="G145" s="9">
        <v>74.69</v>
      </c>
      <c r="H145" s="10">
        <v>74.69</v>
      </c>
    </row>
    <row r="146" ht="92.25" customHeight="1" spans="1:8">
      <c r="A146" s="7">
        <v>138</v>
      </c>
      <c r="B146" s="8" t="s">
        <v>352</v>
      </c>
      <c r="C146" s="8" t="s">
        <v>353</v>
      </c>
      <c r="D146" s="8" t="s">
        <v>354</v>
      </c>
      <c r="E146" s="7" t="s">
        <v>355</v>
      </c>
      <c r="F146" s="9">
        <v>5</v>
      </c>
      <c r="G146" s="9">
        <v>132.95</v>
      </c>
      <c r="H146" s="10">
        <v>664.75</v>
      </c>
    </row>
    <row r="147" ht="41.25" customHeight="1" spans="1:8">
      <c r="A147" s="7">
        <v>139</v>
      </c>
      <c r="B147" s="8" t="s">
        <v>356</v>
      </c>
      <c r="C147" s="8" t="s">
        <v>67</v>
      </c>
      <c r="D147" s="8" t="s">
        <v>144</v>
      </c>
      <c r="E147" s="7" t="s">
        <v>68</v>
      </c>
      <c r="F147" s="9">
        <v>1</v>
      </c>
      <c r="G147" s="9">
        <v>982.37</v>
      </c>
      <c r="H147" s="10">
        <v>982.37</v>
      </c>
    </row>
    <row r="148" ht="15.75" customHeight="1" spans="1:8">
      <c r="A148" s="7"/>
      <c r="B148" s="8"/>
      <c r="C148" s="8" t="s">
        <v>357</v>
      </c>
      <c r="D148" s="8"/>
      <c r="E148" s="8"/>
      <c r="F148" s="9"/>
      <c r="G148" s="9"/>
      <c r="H148" s="9"/>
    </row>
    <row r="149" ht="398.25" customHeight="1" spans="1:8">
      <c r="A149" s="7">
        <v>140</v>
      </c>
      <c r="B149" s="8" t="s">
        <v>358</v>
      </c>
      <c r="C149" s="8" t="s">
        <v>359</v>
      </c>
      <c r="D149" s="8" t="s">
        <v>360</v>
      </c>
      <c r="E149" s="7" t="s">
        <v>73</v>
      </c>
      <c r="F149" s="9">
        <v>1</v>
      </c>
      <c r="G149" s="9">
        <v>22877.92</v>
      </c>
      <c r="H149" s="10">
        <v>22877.92</v>
      </c>
    </row>
    <row r="150" ht="41.25" customHeight="1" spans="1:8">
      <c r="A150" s="7">
        <v>141</v>
      </c>
      <c r="B150" s="8" t="s">
        <v>361</v>
      </c>
      <c r="C150" s="8" t="s">
        <v>362</v>
      </c>
      <c r="D150" s="8" t="s">
        <v>363</v>
      </c>
      <c r="E150" s="7" t="s">
        <v>73</v>
      </c>
      <c r="F150" s="9">
        <v>1</v>
      </c>
      <c r="G150" s="9">
        <v>3767.59</v>
      </c>
      <c r="H150" s="10">
        <v>3767.59</v>
      </c>
    </row>
    <row r="151" ht="54" customHeight="1" spans="1:8">
      <c r="A151" s="7">
        <v>142</v>
      </c>
      <c r="B151" s="8" t="s">
        <v>364</v>
      </c>
      <c r="C151" s="8" t="s">
        <v>365</v>
      </c>
      <c r="D151" s="8" t="s">
        <v>366</v>
      </c>
      <c r="E151" s="7" t="s">
        <v>367</v>
      </c>
      <c r="F151" s="9">
        <v>1</v>
      </c>
      <c r="G151" s="9">
        <v>27196.39</v>
      </c>
      <c r="H151" s="10">
        <v>27196.39</v>
      </c>
    </row>
    <row r="152" ht="41.25" customHeight="1" spans="1:8">
      <c r="A152" s="7">
        <v>143</v>
      </c>
      <c r="B152" s="8" t="s">
        <v>368</v>
      </c>
      <c r="C152" s="8" t="s">
        <v>369</v>
      </c>
      <c r="D152" s="8" t="s">
        <v>370</v>
      </c>
      <c r="E152" s="7" t="s">
        <v>53</v>
      </c>
      <c r="F152" s="9">
        <v>2060.27</v>
      </c>
      <c r="G152" s="9">
        <v>3.53</v>
      </c>
      <c r="H152" s="10">
        <v>7272.75</v>
      </c>
    </row>
    <row r="153" ht="41.25" customHeight="1" spans="1:8">
      <c r="A153" s="7">
        <v>144</v>
      </c>
      <c r="B153" s="8" t="s">
        <v>371</v>
      </c>
      <c r="C153" s="8" t="s">
        <v>372</v>
      </c>
      <c r="D153" s="8" t="s">
        <v>373</v>
      </c>
      <c r="E153" s="7" t="s">
        <v>73</v>
      </c>
      <c r="F153" s="9">
        <v>1</v>
      </c>
      <c r="G153" s="9">
        <v>2605.82</v>
      </c>
      <c r="H153" s="10">
        <v>2605.82</v>
      </c>
    </row>
    <row r="154" ht="41.25" customHeight="1" spans="1:8">
      <c r="A154" s="7">
        <v>145</v>
      </c>
      <c r="B154" s="8" t="s">
        <v>374</v>
      </c>
      <c r="C154" s="8" t="s">
        <v>375</v>
      </c>
      <c r="D154" s="8" t="s">
        <v>376</v>
      </c>
      <c r="E154" s="7" t="s">
        <v>59</v>
      </c>
      <c r="F154" s="9">
        <v>1</v>
      </c>
      <c r="G154" s="9">
        <v>151.32</v>
      </c>
      <c r="H154" s="10">
        <v>151.32</v>
      </c>
    </row>
    <row r="155" ht="54" customHeight="1" spans="1:8">
      <c r="A155" s="7">
        <v>146</v>
      </c>
      <c r="B155" s="8" t="s">
        <v>377</v>
      </c>
      <c r="C155" s="8" t="s">
        <v>378</v>
      </c>
      <c r="D155" s="8" t="s">
        <v>379</v>
      </c>
      <c r="E155" s="7" t="s">
        <v>73</v>
      </c>
      <c r="F155" s="9">
        <v>68</v>
      </c>
      <c r="G155" s="9">
        <v>3103.68</v>
      </c>
      <c r="H155" s="10">
        <v>211050.24</v>
      </c>
    </row>
    <row r="156" ht="54" customHeight="1" spans="1:8">
      <c r="A156" s="7">
        <v>147</v>
      </c>
      <c r="B156" s="8" t="s">
        <v>380</v>
      </c>
      <c r="C156" s="8" t="s">
        <v>378</v>
      </c>
      <c r="D156" s="8" t="s">
        <v>381</v>
      </c>
      <c r="E156" s="7" t="s">
        <v>73</v>
      </c>
      <c r="F156" s="9">
        <v>24</v>
      </c>
      <c r="G156" s="9">
        <v>3861.18</v>
      </c>
      <c r="H156" s="10">
        <v>92668.32</v>
      </c>
    </row>
    <row r="157" ht="41.25" customHeight="1" spans="1:8">
      <c r="A157" s="7">
        <v>148</v>
      </c>
      <c r="B157" s="8" t="s">
        <v>382</v>
      </c>
      <c r="C157" s="8" t="s">
        <v>67</v>
      </c>
      <c r="D157" s="8" t="s">
        <v>144</v>
      </c>
      <c r="E157" s="7" t="s">
        <v>68</v>
      </c>
      <c r="F157" s="9">
        <v>1</v>
      </c>
      <c r="G157" s="9">
        <v>488.37</v>
      </c>
      <c r="H157" s="10">
        <v>488.37</v>
      </c>
    </row>
    <row r="158" ht="15.75" customHeight="1" spans="1:8">
      <c r="A158" s="7"/>
      <c r="B158" s="8"/>
      <c r="C158" s="8" t="s">
        <v>383</v>
      </c>
      <c r="D158" s="8"/>
      <c r="E158" s="8"/>
      <c r="F158" s="9"/>
      <c r="G158" s="9"/>
      <c r="H158" s="9"/>
    </row>
    <row r="159" ht="66.75" customHeight="1" spans="1:8">
      <c r="A159" s="7">
        <v>149</v>
      </c>
      <c r="B159" s="8" t="s">
        <v>384</v>
      </c>
      <c r="C159" s="8" t="s">
        <v>347</v>
      </c>
      <c r="D159" s="8" t="s">
        <v>348</v>
      </c>
      <c r="E159" s="7" t="s">
        <v>53</v>
      </c>
      <c r="F159" s="9">
        <v>437.62</v>
      </c>
      <c r="G159" s="9">
        <v>44.61</v>
      </c>
      <c r="H159" s="10">
        <v>19522.23</v>
      </c>
    </row>
    <row r="160" ht="54" customHeight="1" spans="1:8">
      <c r="A160" s="7">
        <v>150</v>
      </c>
      <c r="B160" s="8" t="s">
        <v>385</v>
      </c>
      <c r="C160" s="8" t="s">
        <v>350</v>
      </c>
      <c r="D160" s="8" t="s">
        <v>351</v>
      </c>
      <c r="E160" s="7" t="s">
        <v>73</v>
      </c>
      <c r="F160" s="9">
        <v>1</v>
      </c>
      <c r="G160" s="9">
        <v>74.69</v>
      </c>
      <c r="H160" s="10">
        <v>74.69</v>
      </c>
    </row>
    <row r="161" ht="41.25" customHeight="1" spans="1:8">
      <c r="A161" s="7">
        <v>151</v>
      </c>
      <c r="B161" s="8" t="s">
        <v>386</v>
      </c>
      <c r="C161" s="8" t="s">
        <v>350</v>
      </c>
      <c r="D161" s="8" t="s">
        <v>387</v>
      </c>
      <c r="E161" s="7" t="s">
        <v>73</v>
      </c>
      <c r="F161" s="9">
        <v>3</v>
      </c>
      <c r="G161" s="9">
        <v>96.5</v>
      </c>
      <c r="H161" s="10">
        <v>289.5</v>
      </c>
    </row>
    <row r="162" ht="92.25" customHeight="1" spans="1:8">
      <c r="A162" s="7">
        <v>152</v>
      </c>
      <c r="B162" s="8" t="s">
        <v>388</v>
      </c>
      <c r="C162" s="8" t="s">
        <v>353</v>
      </c>
      <c r="D162" s="8" t="s">
        <v>354</v>
      </c>
      <c r="E162" s="7" t="s">
        <v>355</v>
      </c>
      <c r="F162" s="9">
        <v>10</v>
      </c>
      <c r="G162" s="9">
        <v>132.95</v>
      </c>
      <c r="H162" s="10">
        <v>1329.5</v>
      </c>
    </row>
    <row r="163" ht="41.25" customHeight="1" spans="1:8">
      <c r="A163" s="7">
        <v>153</v>
      </c>
      <c r="B163" s="8" t="s">
        <v>389</v>
      </c>
      <c r="C163" s="8" t="s">
        <v>67</v>
      </c>
      <c r="D163" s="8" t="s">
        <v>144</v>
      </c>
      <c r="E163" s="7" t="s">
        <v>68</v>
      </c>
      <c r="F163" s="9">
        <v>1</v>
      </c>
      <c r="G163" s="9">
        <v>420.76</v>
      </c>
      <c r="H163" s="10">
        <v>420.76</v>
      </c>
    </row>
    <row r="164" ht="28.5" customHeight="1" spans="1:8">
      <c r="A164" s="11" t="s">
        <v>390</v>
      </c>
      <c r="B164" s="11"/>
      <c r="C164" s="11"/>
      <c r="D164" s="11"/>
      <c r="E164" s="11"/>
      <c r="F164" s="11"/>
      <c r="G164" s="11"/>
      <c r="H164" s="9">
        <f>SUM(H6:H163)</f>
        <v>15366826.15</v>
      </c>
    </row>
  </sheetData>
  <autoFilter xmlns:etc="http://www.wps.cn/officeDocument/2017/etCustomData" ref="A4:H164" etc:filterBottomFollowUsedRange="0">
    <extLst/>
  </autoFilter>
  <mergeCells count="12">
    <mergeCell ref="A1:H1"/>
    <mergeCell ref="A2:D2"/>
    <mergeCell ref="E2:F2"/>
    <mergeCell ref="G2:H2"/>
    <mergeCell ref="G3:H3"/>
    <mergeCell ref="A164:G16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6"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showGridLines="0" tabSelected="1" view="pageBreakPreview" zoomScaleNormal="100" workbookViewId="0">
      <selection activeCell="L5" sqref="L5"/>
    </sheetView>
  </sheetViews>
  <sheetFormatPr defaultColWidth="9" defaultRowHeight="12" outlineLevelCol="7"/>
  <cols>
    <col min="1" max="1" width="9.5047619047619" customWidth="1"/>
    <col min="2" max="2" width="19.6666666666667" customWidth="1"/>
    <col min="3" max="3" width="18.1714285714286" customWidth="1"/>
    <col min="4" max="4" width="27.4285714285714" customWidth="1"/>
    <col min="5" max="5" width="7.17142857142857" customWidth="1"/>
    <col min="6" max="6" width="9.71428571428571" style="1" customWidth="1"/>
    <col min="7" max="8" width="12.1714285714286" customWidth="1"/>
  </cols>
  <sheetData>
    <row r="1" ht="39.75" customHeight="1" spans="1:8">
      <c r="A1" s="2" t="s">
        <v>41</v>
      </c>
      <c r="B1" s="2"/>
      <c r="C1" s="2"/>
      <c r="D1" s="2"/>
      <c r="E1" s="2"/>
      <c r="F1" s="2"/>
      <c r="G1" s="3"/>
      <c r="H1" s="3"/>
    </row>
    <row r="2" ht="28.5" customHeight="1" spans="1:8">
      <c r="A2" s="4" t="s">
        <v>391</v>
      </c>
      <c r="B2" s="4"/>
      <c r="C2" s="4"/>
      <c r="D2" s="4"/>
      <c r="E2" s="4"/>
      <c r="F2" s="5"/>
      <c r="G2" s="6"/>
      <c r="H2" s="6"/>
    </row>
    <row r="3" ht="28.5" customHeight="1" spans="1:8">
      <c r="A3" s="7" t="s">
        <v>9</v>
      </c>
      <c r="B3" s="7" t="s">
        <v>43</v>
      </c>
      <c r="C3" s="7" t="s">
        <v>33</v>
      </c>
      <c r="D3" s="7" t="s">
        <v>44</v>
      </c>
      <c r="E3" s="7" t="s">
        <v>45</v>
      </c>
      <c r="F3" s="7" t="s">
        <v>46</v>
      </c>
      <c r="G3" s="7" t="s">
        <v>35</v>
      </c>
      <c r="H3" s="7"/>
    </row>
    <row r="4" ht="28.5" customHeight="1" spans="1:8">
      <c r="A4" s="7"/>
      <c r="B4" s="7"/>
      <c r="C4" s="7"/>
      <c r="D4" s="7"/>
      <c r="E4" s="7"/>
      <c r="F4" s="7"/>
      <c r="G4" s="7" t="s">
        <v>47</v>
      </c>
      <c r="H4" s="7" t="s">
        <v>48</v>
      </c>
    </row>
    <row r="5" ht="15.75" customHeight="1" spans="1:8">
      <c r="A5" s="7"/>
      <c r="B5" s="8"/>
      <c r="C5" s="8" t="s">
        <v>145</v>
      </c>
      <c r="D5" s="8"/>
      <c r="E5" s="8"/>
      <c r="F5" s="7"/>
      <c r="G5" s="9"/>
      <c r="H5" s="9"/>
    </row>
    <row r="6" ht="105" customHeight="1" spans="1:8">
      <c r="A6" s="7">
        <v>1</v>
      </c>
      <c r="B6" s="8" t="s">
        <v>392</v>
      </c>
      <c r="C6" s="8" t="s">
        <v>156</v>
      </c>
      <c r="D6" s="8" t="s">
        <v>393</v>
      </c>
      <c r="E6" s="7" t="s">
        <v>73</v>
      </c>
      <c r="F6" s="7">
        <v>1</v>
      </c>
      <c r="G6" s="9">
        <v>44475.4</v>
      </c>
      <c r="H6" s="10">
        <v>44475.4</v>
      </c>
    </row>
    <row r="7" ht="105" customHeight="1" spans="1:8">
      <c r="A7" s="7">
        <v>2</v>
      </c>
      <c r="B7" s="8" t="s">
        <v>394</v>
      </c>
      <c r="C7" s="8" t="s">
        <v>156</v>
      </c>
      <c r="D7" s="8" t="s">
        <v>395</v>
      </c>
      <c r="E7" s="7" t="s">
        <v>73</v>
      </c>
      <c r="F7" s="7">
        <v>1</v>
      </c>
      <c r="G7" s="9">
        <v>36485.4</v>
      </c>
      <c r="H7" s="10">
        <v>36485.4</v>
      </c>
    </row>
    <row r="8" ht="105" customHeight="1" spans="1:8">
      <c r="A8" s="7">
        <v>3</v>
      </c>
      <c r="B8" s="8" t="s">
        <v>396</v>
      </c>
      <c r="C8" s="8" t="s">
        <v>156</v>
      </c>
      <c r="D8" s="8" t="s">
        <v>397</v>
      </c>
      <c r="E8" s="7" t="s">
        <v>73</v>
      </c>
      <c r="F8" s="7">
        <v>1</v>
      </c>
      <c r="G8" s="9">
        <v>39814.4</v>
      </c>
      <c r="H8" s="10">
        <v>39814.4</v>
      </c>
    </row>
    <row r="9" ht="105" customHeight="1" spans="1:8">
      <c r="A9" s="7">
        <v>4</v>
      </c>
      <c r="B9" s="8" t="s">
        <v>398</v>
      </c>
      <c r="C9" s="8" t="s">
        <v>156</v>
      </c>
      <c r="D9" s="8" t="s">
        <v>399</v>
      </c>
      <c r="E9" s="7" t="s">
        <v>73</v>
      </c>
      <c r="F9" s="7">
        <v>1</v>
      </c>
      <c r="G9" s="9">
        <v>44475.4</v>
      </c>
      <c r="H9" s="10">
        <v>44475.4</v>
      </c>
    </row>
    <row r="10" ht="105" customHeight="1" spans="1:8">
      <c r="A10" s="7">
        <v>5</v>
      </c>
      <c r="B10" s="8" t="s">
        <v>400</v>
      </c>
      <c r="C10" s="8" t="s">
        <v>156</v>
      </c>
      <c r="D10" s="8" t="s">
        <v>401</v>
      </c>
      <c r="E10" s="7" t="s">
        <v>73</v>
      </c>
      <c r="F10" s="7">
        <v>1</v>
      </c>
      <c r="G10" s="9">
        <v>31639.4</v>
      </c>
      <c r="H10" s="10">
        <v>31639.4</v>
      </c>
    </row>
    <row r="11" ht="105" customHeight="1" spans="1:8">
      <c r="A11" s="7">
        <v>6</v>
      </c>
      <c r="B11" s="8" t="s">
        <v>402</v>
      </c>
      <c r="C11" s="8" t="s">
        <v>156</v>
      </c>
      <c r="D11" s="8" t="s">
        <v>403</v>
      </c>
      <c r="E11" s="7" t="s">
        <v>73</v>
      </c>
      <c r="F11" s="7">
        <v>1</v>
      </c>
      <c r="G11" s="9">
        <v>33709.4</v>
      </c>
      <c r="H11" s="10">
        <v>33709.4</v>
      </c>
    </row>
    <row r="12" ht="34" customHeight="1" spans="1:8">
      <c r="A12" s="11" t="s">
        <v>390</v>
      </c>
      <c r="B12" s="11"/>
      <c r="C12" s="11"/>
      <c r="D12" s="11"/>
      <c r="E12" s="11"/>
      <c r="F12" s="11"/>
      <c r="G12" s="11"/>
      <c r="H12" s="9">
        <f>SUM(H6:H11)</f>
        <v>230599.4</v>
      </c>
    </row>
  </sheetData>
  <mergeCells count="12">
    <mergeCell ref="A1:H1"/>
    <mergeCell ref="A2:D2"/>
    <mergeCell ref="E2:F2"/>
    <mergeCell ref="G2:H2"/>
    <mergeCell ref="G3:H3"/>
    <mergeCell ref="A12:G12"/>
    <mergeCell ref="A3:A4"/>
    <mergeCell ref="B3:B4"/>
    <mergeCell ref="C3:C4"/>
    <mergeCell ref="D3:D4"/>
    <mergeCell ref="E3:E4"/>
    <mergeCell ref="F3:F4"/>
  </mergeCells>
  <printOptions horizontalCentered="1"/>
  <pageMargins left="0.116416666666667" right="0.116416666666667" top="0.59375" bottom="0" header="0.59375" footer="0"/>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封-2 采购控制价封面</vt:lpstr>
      <vt:lpstr>汇总表</vt:lpstr>
      <vt:lpstr>编制说明</vt:lpstr>
      <vt:lpstr>报价汇总表 </vt:lpstr>
      <vt:lpstr>地下室</vt:lpstr>
      <vt:lpstr>1号楼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2026-05-22T16:54:00Z</dcterms:created>
  <dcterms:modified xsi:type="dcterms:W3CDTF">2026-05-25T01:27:39Z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E880F46BA2D247D78D33586583A52872_12</vt:lpwstr>
  </property>
  <property fmtid="{D5CDD505-2E9C-101B-9397-08002B2CF9AE}" pid="3" name="KSOProductBuildVer">
    <vt:lpwstr>2052-12.1.0.26375</vt:lpwstr>
  </property>
  <property fmtid="{D5CDD505-2E9C-101B-9397-08002B2CF9AE}" pid="4" name="CalculationRule">
    <vt:i4>0</vt:i4>
  </property>
</Properties>
</file>