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2"/>
  </bookViews>
  <sheets>
    <sheet name="封-2 采购控制价封面" sheetId="6" r:id="rId1"/>
    <sheet name="汇总表" sheetId="4" r:id="rId2"/>
    <sheet name="报价表" sheetId="1" r:id="rId3"/>
    <sheet name="Sheet2" sheetId="2" r:id="rId4"/>
    <sheet name="Sheet3" sheetId="3" r:id="rId5"/>
  </sheets>
  <definedNames>
    <definedName name="_xlnm.Print_Area" localSheetId="2">报价表!$A$1:$I$13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<sst xmlns="http://schemas.openxmlformats.org/spreadsheetml/2006/main" count="75" uniqueCount="60">
  <si>
    <t>东莞市生物技术产业园项目-安全文明零星施工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</si>
  <si>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</si>
  <si>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</si>
  <si>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</si>
  <si>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</si>
  <si>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</si>
  <si>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</si>
  <si>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</si>
  <si>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</si>
  <si>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东莞市生物技术产业园项目-安全文明零星施工
限价费用汇总表</t>
  </si>
  <si>
    <t>序号</t>
  </si>
  <si>
    <t>费用名称</t>
  </si>
  <si>
    <t>控制价（元）</t>
  </si>
  <si>
    <t>采购限价
（元）</t>
  </si>
  <si>
    <t>投标人
不含税报价
（元）</t>
  </si>
  <si>
    <t>投标人
含税报价
（元）</t>
  </si>
  <si>
    <t>备注</t>
  </si>
  <si>
    <t>工程费用</t>
  </si>
  <si>
    <t>汇总报价</t>
  </si>
  <si>
    <t>小写：</t>
  </si>
  <si>
    <t>大写：</t>
  </si>
  <si>
    <t>报价清单</t>
  </si>
  <si>
    <t>工程名称：东莞市生物技术产业园项目-安全文明零星施工</t>
  </si>
  <si>
    <t>项目名称</t>
  </si>
  <si>
    <t>项目特征</t>
  </si>
  <si>
    <t>单位</t>
  </si>
  <si>
    <t>暂定
工程量</t>
  </si>
  <si>
    <t>不含税单价
（元）</t>
  </si>
  <si>
    <t>不含税合价
（元）</t>
  </si>
  <si>
    <t>甲供材</t>
  </si>
  <si>
    <t>计算规则</t>
  </si>
  <si>
    <t>单价参考</t>
  </si>
  <si>
    <t>悬挑脚手架内硬防护</t>
  </si>
  <si>
    <t>1、悬挑硬防护搭设及拆除所需的人工及材料。
2、包括日常维护、恢复</t>
  </si>
  <si>
    <t>m</t>
  </si>
  <si>
    <t>无</t>
  </si>
  <si>
    <t>按结构边周长计算。</t>
  </si>
  <si>
    <t>企业定额</t>
  </si>
  <si>
    <t>外架增加内拦腰杆</t>
  </si>
  <si>
    <t>1、包搭包拆；包刷油漆、挂网、埋预埋件,材料清理；</t>
  </si>
  <si>
    <t>m2</t>
  </si>
  <si>
    <t>钢管、扣件</t>
  </si>
  <si>
    <t>按本项目外脚手架及电梯井脚手架施工总面积计算。</t>
  </si>
  <si>
    <t>楼梯扶手防护</t>
  </si>
  <si>
    <t>按实际施工长度收方计算。</t>
  </si>
  <si>
    <t>山姆安全文明劳务合同</t>
  </si>
  <si>
    <t>临边防护</t>
  </si>
  <si>
    <t>按临边长度收方计算</t>
  </si>
  <si>
    <t>线槽钢丝网</t>
  </si>
  <si>
    <t>1、镀锌钢丝网(网格尺寸不大于12.5mm×12.5mm,直径不小于0.8mm),挂网宽度为超出管线槽边100mm</t>
  </si>
  <si>
    <t>按实际施工长度计算。</t>
  </si>
  <si>
    <t>大工工日</t>
  </si>
  <si>
    <t>大工、小工按每天工作8小时，超出时长，按实际工作小时数除以8小时折算为工日计量，例如：实际工作10小时，折算工日=10/8=1.25工日。</t>
  </si>
  <si>
    <t>工日</t>
  </si>
  <si>
    <t>按实际施工工日数量计算。</t>
  </si>
  <si>
    <t>生技零星用工合同</t>
  </si>
  <si>
    <t>小工工日</t>
  </si>
  <si>
    <t>不含税小计</t>
  </si>
  <si>
    <t>税金（9%）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</si>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</sst>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" borderId="15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0" borderId="16">
      <alignment vertical="center"/>
    </xf>
    <xf numFmtId="0" fontId="21" fillId="0" borderId="17">
      <alignment vertical="center"/>
    </xf>
    <xf numFmtId="0" fontId="21" fillId="0" borderId="0">
      <alignment vertical="center"/>
    </xf>
    <xf numFmtId="0" fontId="22" fillId="4" borderId="18">
      <alignment vertical="center"/>
    </xf>
    <xf numFmtId="0" fontId="23" fillId="5" borderId="19">
      <alignment vertical="center"/>
    </xf>
    <xf numFmtId="0" fontId="24" fillId="5" borderId="18">
      <alignment vertical="center"/>
    </xf>
    <xf numFmtId="0" fontId="25" fillId="6" borderId="20">
      <alignment vertical="center"/>
    </xf>
    <xf numFmtId="0" fontId="26" fillId="0" borderId="21">
      <alignment vertical="center"/>
    </xf>
    <xf numFmtId="0" fontId="27" fillId="0" borderId="22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2" fillId="16" borderId="0">
      <alignment vertical="center"/>
    </xf>
    <xf numFmtId="0" fontId="31" fillId="17" borderId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2" fillId="20" borderId="0">
      <alignment vertical="center"/>
    </xf>
    <xf numFmtId="0" fontId="31" fillId="21" borderId="0">
      <alignment vertical="center"/>
    </xf>
    <xf numFmtId="0" fontId="31" fillId="22" borderId="0">
      <alignment vertical="center"/>
    </xf>
    <xf numFmtId="0" fontId="32" fillId="23" borderId="0">
      <alignment vertical="center"/>
    </xf>
    <xf numFmtId="0" fontId="32" fillId="24" borderId="0">
      <alignment vertical="center"/>
    </xf>
    <xf numFmtId="0" fontId="31" fillId="25" borderId="0">
      <alignment vertical="center"/>
    </xf>
    <xf numFmtId="0" fontId="31" fillId="26" borderId="0">
      <alignment vertical="center"/>
    </xf>
    <xf numFmtId="0" fontId="32" fillId="27" borderId="0">
      <alignment vertical="center"/>
    </xf>
    <xf numFmtId="0" fontId="32" fillId="28" borderId="0">
      <alignment vertical="center"/>
    </xf>
    <xf numFmtId="0" fontId="31" fillId="29" borderId="0">
      <alignment vertical="center"/>
    </xf>
    <xf numFmtId="0" fontId="31" fillId="30" borderId="0">
      <alignment vertical="center"/>
    </xf>
    <xf numFmtId="0" fontId="32" fillId="31" borderId="0">
      <alignment vertical="center"/>
    </xf>
    <xf numFmtId="0" fontId="32" fillId="32" borderId="0">
      <alignment vertical="center"/>
    </xf>
    <xf numFmtId="0" fontId="31" fillId="33" borderId="0">
      <alignment vertical="center"/>
    </xf>
    <xf numFmtId="0" fontId="8" fillId="0" borderId="0"/>
  </cellStyleXfs>
  <cellXfs count="54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horizontal="center" vertical="center"/>
    </xf>
    <xf numFmtId="177" fontId="3" fillId="0" borderId="8" xfId="0" applyNumberFormat="1" applyFont="1" applyFill="1" applyBorder="1" applyAlignment="1">
      <alignment horizontal="center" vertical="center"/>
    </xf>
    <xf numFmtId="177" fontId="3" fillId="0" borderId="9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78" fontId="7" fillId="0" borderId="7" xfId="0" applyNumberFormat="1" applyFont="1" applyFill="1" applyBorder="1" applyAlignment="1">
      <alignment horizontal="center" vertical="center"/>
    </xf>
    <xf numFmtId="178" fontId="7" fillId="0" borderId="8" xfId="0" applyNumberFormat="1" applyFont="1" applyFill="1" applyBorder="1" applyAlignment="1">
      <alignment horizontal="center" vertical="center"/>
    </xf>
    <xf numFmtId="178" fontId="7" fillId="0" borderId="9" xfId="0" applyNumberFormat="1" applyFont="1" applyFill="1" applyBorder="1" applyAlignment="1">
      <alignment horizontal="center" vertical="center"/>
    </xf>
    <xf numFmtId="0" fontId="8" fillId="0" borderId="0" xfId="49" applyFont="1" applyFill="1" applyAlignment="1"/>
    <xf numFmtId="0" fontId="6" fillId="2" borderId="0" xfId="49" applyFont="1" applyFill="1" applyAlignment="1">
      <alignment horizontal="left" vertical="center" wrapText="1"/>
    </xf>
    <xf numFmtId="0" fontId="9" fillId="2" borderId="13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wrapText="1"/>
    </xf>
    <xf numFmtId="0" fontId="11" fillId="2" borderId="0" xfId="49" applyFont="1" applyFill="1" applyAlignment="1">
      <alignment horizontal="center" wrapText="1"/>
    </xf>
    <xf numFmtId="0" fontId="12" fillId="2" borderId="13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3" fillId="2" borderId="14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wrapText="1"/>
    </xf>
    <xf numFmtId="0" fontId="12" fillId="2" borderId="13" xfId="49" applyFont="1" applyFill="1" applyBorder="1" applyAlignment="1">
      <alignment wrapText="1"/>
    </xf>
    <xf numFmtId="0" fontId="12" fillId="2" borderId="0" xfId="49" applyFont="1" applyFill="1" applyBorder="1" applyAlignment="1">
      <alignment horizontal="left" wrapText="1"/>
    </xf>
    <xf numFmtId="0" fontId="13" fillId="2" borderId="0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38100</xdr:colOff>
      <xdr:row>3</xdr:row>
      <xdr:rowOff>57150</xdr:rowOff>
    </xdr:from>
    <xdr:to>
      <xdr:col>19</xdr:col>
      <xdr:colOff>47625</xdr:colOff>
      <xdr:row>10</xdr:row>
      <xdr:rowOff>403225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11100" y="1428750"/>
          <a:ext cx="5495925" cy="450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198755</xdr:colOff>
      <xdr:row>15</xdr:row>
      <xdr:rowOff>241935</xdr:rowOff>
    </xdr:from>
    <xdr:to>
      <xdr:col>19</xdr:col>
      <xdr:colOff>371475</xdr:colOff>
      <xdr:row>22</xdr:row>
      <xdr:rowOff>200025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71755" y="8058785"/>
          <a:ext cx="5659120" cy="31584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I5" sqref="I5"/>
    </sheetView>
  </sheetViews>
  <sheetFormatPr defaultColWidth="7.09166666666667" defaultRowHeight="11.25" outlineLevelCol="6"/>
  <cols>
    <col min="1" max="1" width="13.7833333333333" style="35" customWidth="1"/>
    <col min="2" max="2" width="1.975" style="35" customWidth="1"/>
    <col min="3" max="3" width="17.0666666666667" style="35" customWidth="1"/>
    <col min="4" max="4" width="19.575" style="35" customWidth="1"/>
    <col min="5" max="5" width="33.725" style="35" customWidth="1"/>
    <col min="6" max="6" width="2.1" style="35" customWidth="1"/>
    <col min="7" max="7" width="9.00833333333333" style="35" customWidth="1"/>
    <col min="8" max="16384" width="7.09166666666667" style="35"/>
  </cols>
  <sheetData>
    <row r="1" ht="127.5" customHeight="1" spans="1:7">
      <c r="A1" s="36"/>
      <c r="B1" s="36"/>
      <c r="C1" s="37" t="s">
        <v>0</v>
      </c>
      <c r="D1" s="37"/>
      <c r="E1" s="37"/>
      <c r="F1" s="37"/>
      <c r="G1" s="38"/>
    </row>
    <row r="2" ht="60" customHeight="1" spans="1:7">
      <c r="A2" s="39" t="s">
        <v>1</v>
      </c>
      <c r="B2" s="39"/>
      <c r="C2" s="39"/>
      <c r="D2" s="39"/>
      <c r="E2" s="39"/>
      <c r="F2" s="39"/>
      <c r="G2" s="39"/>
    </row>
    <row r="3" ht="75" customHeight="1" spans="1:7">
      <c r="A3" s="40"/>
      <c r="B3" s="41" t="s">
        <v>2</v>
      </c>
      <c r="C3" s="41"/>
      <c r="D3" s="42" t="s">
        <v>3</v>
      </c>
      <c r="E3" s="42"/>
      <c r="F3" s="40"/>
      <c r="G3" s="40"/>
    </row>
    <row r="4" ht="65" customHeight="1" spans="1:7">
      <c r="A4" s="40"/>
      <c r="B4" s="43"/>
      <c r="C4" s="43"/>
      <c r="D4" s="44"/>
      <c r="E4" s="44"/>
      <c r="F4" s="40"/>
      <c r="G4" s="40"/>
    </row>
    <row r="5" ht="60" customHeight="1" spans="1:7">
      <c r="A5" s="45"/>
      <c r="B5" s="41" t="s">
        <v>4</v>
      </c>
      <c r="C5" s="41"/>
      <c r="D5" s="46"/>
      <c r="E5" s="47" t="s">
        <v>5</v>
      </c>
      <c r="F5" s="45"/>
      <c r="G5" s="45"/>
    </row>
    <row r="6" ht="36" customHeight="1" spans="1:7">
      <c r="A6" s="45"/>
      <c r="B6" s="43"/>
      <c r="C6" s="43"/>
      <c r="D6" s="44"/>
      <c r="E6" s="48"/>
      <c r="F6" s="45"/>
      <c r="G6" s="45"/>
    </row>
    <row r="7" ht="60.75" customHeight="1" spans="1:7">
      <c r="A7" s="45"/>
      <c r="B7" s="41" t="s">
        <v>6</v>
      </c>
      <c r="C7" s="41"/>
      <c r="D7" s="46"/>
      <c r="E7" s="47" t="s">
        <v>7</v>
      </c>
      <c r="F7" s="45"/>
      <c r="G7" s="45"/>
    </row>
    <row r="8" ht="36" customHeight="1" spans="1:7">
      <c r="A8" s="45"/>
      <c r="B8" s="49"/>
      <c r="C8" s="49"/>
      <c r="D8" s="44"/>
      <c r="E8" s="48"/>
      <c r="F8" s="49"/>
      <c r="G8" s="49"/>
    </row>
    <row r="9" ht="69.75" customHeight="1" spans="1:7">
      <c r="A9" s="45"/>
      <c r="B9" s="50"/>
      <c r="C9" s="50"/>
      <c r="D9" s="41" t="s">
        <v>8</v>
      </c>
      <c r="E9" s="41"/>
      <c r="F9" s="45"/>
      <c r="G9" s="45"/>
    </row>
    <row r="10" ht="18" customHeight="1" spans="1:7">
      <c r="A10" s="45"/>
      <c r="B10" s="50"/>
      <c r="C10" s="50"/>
      <c r="D10" s="51"/>
      <c r="E10" s="51"/>
      <c r="F10" s="52"/>
      <c r="G10" s="52"/>
    </row>
    <row r="11" ht="18" customHeight="1" spans="1:7">
      <c r="A11" s="36"/>
      <c r="B11" s="36"/>
      <c r="C11" s="49"/>
      <c r="D11" s="49"/>
      <c r="E11" s="49"/>
      <c r="F11" s="49"/>
      <c r="G11" s="53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view="pageBreakPreview" zoomScaleNormal="100" workbookViewId="0">
      <selection activeCell="E16" sqref="E16"/>
    </sheetView>
  </sheetViews>
  <sheetFormatPr defaultColWidth="9.33333333333333" defaultRowHeight="14.25" outlineLevelRow="4" outlineLevelCol="6"/>
  <cols>
    <col min="1" max="1" width="7.125" style="11" customWidth="1"/>
    <col min="2" max="2" width="19.8416666666667" style="11" customWidth="1"/>
    <col min="3" max="3" width="29.5583333333333" style="11" customWidth="1"/>
    <col min="4" max="4" width="20.1" style="11" customWidth="1"/>
    <col min="5" max="6" width="24.6333333333333" style="11" customWidth="1"/>
    <col min="7" max="7" width="21.525" style="11" customWidth="1"/>
    <col min="8" max="16384" width="9.33333333333333" style="11"/>
  </cols>
  <sheetData>
    <row r="1" s="11" customFormat="1" ht="54" customHeight="1" spans="1:7">
      <c r="A1" s="12" t="s">
        <v>9</v>
      </c>
      <c r="B1" s="13"/>
      <c r="C1" s="13"/>
      <c r="D1" s="14"/>
      <c r="E1" s="13"/>
      <c r="F1" s="13"/>
      <c r="G1" s="13"/>
    </row>
    <row r="2" s="11" customFormat="1" ht="52" customHeight="1" spans="1:7">
      <c r="A2" s="15" t="s">
        <v>10</v>
      </c>
      <c r="B2" s="15" t="s">
        <v>11</v>
      </c>
      <c r="C2" s="15" t="s">
        <v>12</v>
      </c>
      <c r="D2" s="16" t="s">
        <v>13</v>
      </c>
      <c r="E2" s="17" t="s">
        <v>14</v>
      </c>
      <c r="F2" s="17" t="s">
        <v>15</v>
      </c>
      <c r="G2" s="15" t="s">
        <v>16</v>
      </c>
    </row>
    <row r="3" s="11" customFormat="1" ht="52" customHeight="1" spans="1:7">
      <c r="A3" s="18">
        <v>1</v>
      </c>
      <c r="B3" s="19" t="s">
        <v>17</v>
      </c>
      <c r="C3" s="20">
        <f>报价表!G13</f>
        <v>2334579.44</v>
      </c>
      <c r="D3" s="20">
        <f>C3</f>
        <v>2334579.44</v>
      </c>
      <c r="E3" s="20"/>
      <c r="F3" s="20"/>
      <c r="G3" s="21"/>
    </row>
    <row r="4" s="11" customFormat="1" ht="52" customHeight="1" spans="1:7">
      <c r="A4" s="22" t="s">
        <v>18</v>
      </c>
      <c r="B4" s="23"/>
      <c r="C4" s="24"/>
      <c r="D4" s="25" t="s">
        <v>19</v>
      </c>
      <c r="E4" s="26">
        <f>F3</f>
        <v>0</v>
      </c>
      <c r="F4" s="27"/>
      <c r="G4" s="28"/>
    </row>
    <row r="5" s="11" customFormat="1" ht="52" customHeight="1" spans="1:7">
      <c r="A5" s="29"/>
      <c r="B5" s="30"/>
      <c r="C5" s="31"/>
      <c r="D5" s="25" t="s">
        <v>20</v>
      </c>
      <c r="E5" s="32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33"/>
      <c r="G5" s="34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view="pageBreakPreview" zoomScaleNormal="100" workbookViewId="0">
      <selection activeCell="K12" sqref="K12"/>
    </sheetView>
  </sheetViews>
  <sheetFormatPr defaultColWidth="9" defaultRowHeight="36" customHeight="1"/>
  <cols>
    <col min="1" max="1" width="4.375" style="1" customWidth="1"/>
    <col min="2" max="2" width="25" style="1" customWidth="1"/>
    <col min="3" max="3" width="28.375" style="1" customWidth="1"/>
    <col min="4" max="4" width="6.875" style="1" customWidth="1"/>
    <col min="5" max="5" width="9.375" style="1" customWidth="1"/>
    <col min="6" max="6" width="10.875" style="1" customWidth="1"/>
    <col min="7" max="7" width="14.125" style="1" customWidth="1"/>
    <col min="8" max="8" width="10" style="1" customWidth="1"/>
    <col min="9" max="9" width="30.625" style="1" customWidth="1"/>
    <col min="10" max="10" width="9" style="1"/>
    <col min="11" max="11" width="16.375" style="1" customWidth="1"/>
    <col min="12" max="16384" width="9" style="1"/>
  </cols>
  <sheetData>
    <row r="1" customHeight="1" spans="1:9">
      <c r="A1" s="2" t="s">
        <v>21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22</v>
      </c>
      <c r="B2" s="3"/>
      <c r="C2" s="3"/>
      <c r="D2" s="3"/>
      <c r="E2" s="3"/>
      <c r="F2" s="3"/>
      <c r="G2" s="3"/>
      <c r="H2" s="3"/>
      <c r="I2" s="3"/>
    </row>
    <row r="3" customHeight="1" spans="1:11">
      <c r="A3" s="4" t="s">
        <v>10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K3" s="4" t="s">
        <v>31</v>
      </c>
    </row>
    <row r="4" ht="40.5" spans="1:11">
      <c r="A4" s="4">
        <f>ROW()-3</f>
        <v>1</v>
      </c>
      <c r="B4" s="4" t="s">
        <v>32</v>
      </c>
      <c r="C4" s="5" t="s">
        <v>33</v>
      </c>
      <c r="D4" s="4" t="s">
        <v>34</v>
      </c>
      <c r="E4" s="4">
        <v>4000</v>
      </c>
      <c r="F4" s="6">
        <v>60</v>
      </c>
      <c r="G4" s="6">
        <f t="shared" ref="G4:G10" si="0">ROUND(E4*F4,2)</f>
        <v>240000</v>
      </c>
      <c r="H4" s="4" t="s">
        <v>35</v>
      </c>
      <c r="I4" s="4" t="s">
        <v>36</v>
      </c>
      <c r="K4" s="4" t="s">
        <v>37</v>
      </c>
    </row>
    <row r="5" customHeight="1" spans="1:11">
      <c r="A5" s="4">
        <f>ROW()-3</f>
        <v>2</v>
      </c>
      <c r="B5" s="4" t="s">
        <v>38</v>
      </c>
      <c r="C5" s="5" t="s">
        <v>39</v>
      </c>
      <c r="D5" s="4" t="s">
        <v>40</v>
      </c>
      <c r="E5" s="4">
        <v>127344</v>
      </c>
      <c r="F5" s="6">
        <v>1.5</v>
      </c>
      <c r="G5" s="6">
        <f t="shared" si="0"/>
        <v>191016</v>
      </c>
      <c r="H5" s="4" t="s">
        <v>41</v>
      </c>
      <c r="I5" s="4" t="s">
        <v>42</v>
      </c>
      <c r="K5" s="4"/>
    </row>
    <row r="6" customHeight="1" spans="1:11">
      <c r="A6" s="4">
        <f>ROW()-3</f>
        <v>3</v>
      </c>
      <c r="B6" s="4" t="s">
        <v>43</v>
      </c>
      <c r="C6" s="5" t="s">
        <v>39</v>
      </c>
      <c r="D6" s="4" t="s">
        <v>34</v>
      </c>
      <c r="E6" s="4">
        <v>4200</v>
      </c>
      <c r="F6" s="6">
        <v>49</v>
      </c>
      <c r="G6" s="6">
        <f t="shared" si="0"/>
        <v>205800</v>
      </c>
      <c r="H6" s="4" t="s">
        <v>41</v>
      </c>
      <c r="I6" s="4" t="s">
        <v>44</v>
      </c>
      <c r="K6" s="4" t="s">
        <v>45</v>
      </c>
    </row>
    <row r="7" customHeight="1" spans="1:11">
      <c r="A7" s="4">
        <f t="shared" ref="A7:A13" si="1">ROW()-3</f>
        <v>4</v>
      </c>
      <c r="B7" s="4" t="s">
        <v>46</v>
      </c>
      <c r="C7" s="5" t="s">
        <v>39</v>
      </c>
      <c r="D7" s="4" t="s">
        <v>34</v>
      </c>
      <c r="E7" s="4">
        <v>10000</v>
      </c>
      <c r="F7" s="6">
        <v>15</v>
      </c>
      <c r="G7" s="6">
        <f t="shared" si="0"/>
        <v>150000</v>
      </c>
      <c r="H7" s="4" t="s">
        <v>41</v>
      </c>
      <c r="I7" s="4" t="s">
        <v>47</v>
      </c>
      <c r="K7" s="4" t="s">
        <v>37</v>
      </c>
    </row>
    <row r="8" ht="61" customHeight="1" spans="1:11">
      <c r="A8" s="4">
        <f t="shared" si="1"/>
        <v>5</v>
      </c>
      <c r="B8" s="4" t="s">
        <v>48</v>
      </c>
      <c r="C8" s="5" t="s">
        <v>49</v>
      </c>
      <c r="D8" s="4" t="s">
        <v>34</v>
      </c>
      <c r="E8" s="4">
        <v>44000</v>
      </c>
      <c r="F8" s="6">
        <v>10</v>
      </c>
      <c r="G8" s="6">
        <f t="shared" si="0"/>
        <v>440000</v>
      </c>
      <c r="H8" s="4" t="s">
        <v>35</v>
      </c>
      <c r="I8" s="4" t="s">
        <v>50</v>
      </c>
      <c r="K8" s="4"/>
    </row>
    <row r="9" ht="59" customHeight="1" spans="1:11">
      <c r="A9" s="4">
        <f t="shared" si="1"/>
        <v>6</v>
      </c>
      <c r="B9" s="4" t="s">
        <v>51</v>
      </c>
      <c r="C9" s="7" t="s">
        <v>52</v>
      </c>
      <c r="D9" s="4" t="s">
        <v>53</v>
      </c>
      <c r="E9" s="4">
        <v>1500</v>
      </c>
      <c r="F9" s="6">
        <v>430</v>
      </c>
      <c r="G9" s="6">
        <f t="shared" si="0"/>
        <v>645000</v>
      </c>
      <c r="H9" s="4" t="s">
        <v>35</v>
      </c>
      <c r="I9" s="4" t="s">
        <v>54</v>
      </c>
      <c r="K9" s="4" t="s">
        <v>55</v>
      </c>
    </row>
    <row r="10" ht="59" customHeight="1" spans="1:11">
      <c r="A10" s="4">
        <f t="shared" si="1"/>
        <v>7</v>
      </c>
      <c r="B10" s="4" t="s">
        <v>56</v>
      </c>
      <c r="C10" s="8"/>
      <c r="D10" s="4" t="s">
        <v>53</v>
      </c>
      <c r="E10" s="4">
        <v>1000</v>
      </c>
      <c r="F10" s="6">
        <v>270</v>
      </c>
      <c r="G10" s="6">
        <f t="shared" si="0"/>
        <v>270000</v>
      </c>
      <c r="H10" s="4" t="s">
        <v>35</v>
      </c>
      <c r="I10" s="4" t="s">
        <v>54</v>
      </c>
      <c r="K10" s="4" t="s">
        <v>55</v>
      </c>
    </row>
    <row r="11" customHeight="1" spans="1:9">
      <c r="A11" s="4">
        <f t="shared" si="1"/>
        <v>8</v>
      </c>
      <c r="B11" s="9" t="s">
        <v>57</v>
      </c>
      <c r="C11" s="9"/>
      <c r="D11" s="9"/>
      <c r="E11" s="9"/>
      <c r="F11" s="9"/>
      <c r="G11" s="10">
        <f>SUM(G4:G10)</f>
        <v>2141816</v>
      </c>
      <c r="H11" s="9"/>
      <c r="I11" s="9"/>
    </row>
    <row r="12" customHeight="1" spans="1:9">
      <c r="A12" s="4">
        <f t="shared" si="1"/>
        <v>9</v>
      </c>
      <c r="B12" s="9" t="s">
        <v>58</v>
      </c>
      <c r="C12" s="9"/>
      <c r="D12" s="9"/>
      <c r="E12" s="9"/>
      <c r="F12" s="9"/>
      <c r="G12" s="10">
        <f>ROUND(G11*0.09,2)</f>
        <v>192763.44</v>
      </c>
      <c r="H12" s="9"/>
      <c r="I12" s="9"/>
    </row>
    <row r="13" customHeight="1" spans="1:9">
      <c r="A13" s="4">
        <f t="shared" si="1"/>
        <v>10</v>
      </c>
      <c r="B13" s="9" t="s">
        <v>59</v>
      </c>
      <c r="C13" s="9"/>
      <c r="D13" s="9"/>
      <c r="E13" s="9"/>
      <c r="F13" s="9"/>
      <c r="G13" s="10">
        <f>G11+G12</f>
        <v>2334579.44</v>
      </c>
      <c r="H13" s="9"/>
      <c r="I13" s="9"/>
    </row>
  </sheetData>
  <mergeCells count="6">
    <mergeCell ref="A1:I1"/>
    <mergeCell ref="A2:I2"/>
    <mergeCell ref="B11:F11"/>
    <mergeCell ref="B12:F12"/>
    <mergeCell ref="B13:F13"/>
    <mergeCell ref="C9:C10"/>
  </mergeCells>
  <pageMargins left="0.354166666666667" right="0.236111111111111" top="0.75" bottom="0.75" header="0.3" footer="0.3"/>
  <pageSetup paperSize="9" scale="71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封-2 采购控制价封面</vt:lpstr>
      <vt:lpstr>汇总表</vt:lpstr>
      <vt:lpstr>报价表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</cp:lastModifiedBy>
  <dcterms:created xsi:type="dcterms:W3CDTF">2023-05-12T11:15:00Z</dcterms:created>
  <dcterms:modified xsi:type="dcterms:W3CDTF">2026-04-24T04:13:49Z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2EA4FB56830346BDB9A1C9AF78161E68_12</vt:lpwstr>
  </property>
  <property fmtid="{D5CDD505-2E9C-101B-9397-08002B2CF9AE}" pid="4" name="CalculationRule">
    <vt:i4>0</vt:i4>
  </property>
</Properties>
</file>