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tabRatio="851" firstSheet="1" activeTab="1"/>
  </bookViews>
  <sheets>
    <sheet name="汇总表" sheetId="24" r:id="rId1"/>
    <sheet name="编制说明" sheetId="23" r:id="rId2"/>
    <sheet name="报价汇总表 " sheetId="22" r:id="rId3"/>
    <sheet name="清单" sheetId="26" r:id="rId4"/>
  </sheets>
  <externalReferences>
    <externalReference r:id="rId5"/>
    <externalReference r:id="rId6"/>
  </externalReferences>
  <definedNames>
    <definedName name="_xlnm._FilterDatabase" localSheetId="3" hidden="1">清单!$A$2:$H$95</definedName>
    <definedName name="_xlnm.Print_Area" localSheetId="2">'报价汇总表 '!$A$1:$D$8</definedName>
    <definedName name="_xlnm.Print_Area" localSheetId="1">编制说明!$A$1:$A$11</definedName>
    <definedName name="_xlnm.Print_Area" localSheetId="0">汇总表!$A$1:$G$5</definedName>
    <definedName name="_xlnm.Print_Titles" localSheetId="3">清单!$1:$2</definedName>
    <definedName name="curr">[1]Cover!$G$3</definedName>
    <definedName name="mq">'[2]P&amp;L-Act-Bgt -FY0304'!$C$5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<sst xmlns="http://schemas.openxmlformats.org/spreadsheetml/2006/main" count="282" uniqueCount="89">
  <si>
    <t>松山湖机器人智创城项目-母线槽采购安装工程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</si>
  <si>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</si>
  <si>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</si>
  <si>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</si>
  <si>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</si>
  <si>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</si>
  <si>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</si>
  <si>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</si>
  <si>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</si>
  <si>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</si>
  <si>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</si>
  <si>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</si>
  <si>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</si>
  <si>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招标范围：松山湖机器人智创城项目-母线槽采购安装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</si>
  <si>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单价，本单价包含人工费、材料费（无甲供材）、材料损耗、场内外运输费、装卸费、深化设计、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</si>
  <si>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工程量按照母线槽中对中计量（非母线槽外壳外边沿尺寸计量）；安装费按照安装费中标基准价/清单总工程数量*实际数量结算;低压柜出线铜排会伸出柜顶100mm，连接铜排和软连接按照清单综合考虑。</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</si>
  <si>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</si>
  <si>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</si>
  <si>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6、对于其他变更增加或减少工程，相同或相近项目单价优先采用清单中单价结算，清单中没有适用或类似于变更工程的价格，双方协商确定单价。</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</si>
  <si>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</si>
  <si>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</si>
  <si>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</si>
  <si>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</si>
  <si>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母线槽采购安装工程报价汇总表</t>
  </si>
  <si>
    <t>项目名称：松山湖机器人智创城项目-母线槽采购安装工程</t>
  </si>
  <si>
    <t>项目名称</t>
  </si>
  <si>
    <t>金额</t>
  </si>
  <si>
    <t>母线槽采购安装工程</t>
  </si>
  <si>
    <t>不含税合计</t>
  </si>
  <si>
    <r>
      <rPr>
        <sz val="11"/>
        <color rgb="FF000000"/>
        <rFont val="宋体"/>
        <charset val="204"/>
      </rPr>
      <t>税金（</t>
    </r>
    <r>
      <rPr>
        <u/>
        <sz val="11"/>
        <color rgb="FF000000"/>
        <rFont val="宋体"/>
        <charset val="204"/>
      </rPr>
      <t xml:space="preserve">  </t>
    </r>
    <r>
      <rPr>
        <sz val="11"/>
        <color rgb="FF000000"/>
        <rFont val="宋体"/>
        <charset val="204"/>
      </rPr>
      <t>%）</t>
    </r>
  </si>
  <si>
    <t>含税合计</t>
  </si>
  <si>
    <t>报价单</t>
  </si>
  <si>
    <t>名称</t>
  </si>
  <si>
    <t>规格</t>
  </si>
  <si>
    <t>单位</t>
  </si>
  <si>
    <t>数量</t>
  </si>
  <si>
    <t>单价</t>
  </si>
  <si>
    <t>金额（元）</t>
  </si>
  <si>
    <t>一</t>
  </si>
  <si>
    <t>厂房出线部分</t>
  </si>
  <si>
    <t>密集型母线槽</t>
  </si>
  <si>
    <t>2500A/5P</t>
  </si>
  <si>
    <t>米</t>
  </si>
  <si>
    <t>2000A/5P</t>
  </si>
  <si>
    <t>1600A/5P</t>
  </si>
  <si>
    <t>1250A/5P</t>
  </si>
  <si>
    <t>1000A/5P</t>
  </si>
  <si>
    <t>硬连接</t>
  </si>
  <si>
    <t>套</t>
  </si>
  <si>
    <t>连接器</t>
  </si>
  <si>
    <t>弯头加工费</t>
  </si>
  <si>
    <t>个</t>
  </si>
  <si>
    <t>始端头加工费</t>
  </si>
  <si>
    <t>吊架</t>
  </si>
  <si>
    <t>付</t>
  </si>
  <si>
    <t>黄绿线</t>
  </si>
  <si>
    <t>25平方</t>
  </si>
  <si>
    <t>弹簧支撑器</t>
  </si>
  <si>
    <t>进线箱</t>
  </si>
  <si>
    <t>台</t>
  </si>
  <si>
    <t>小计</t>
  </si>
  <si>
    <t>二</t>
  </si>
  <si>
    <t>空压机房出线部分</t>
  </si>
  <si>
    <t>浇注母线槽</t>
  </si>
  <si>
    <t>浇注2000A/5P</t>
  </si>
  <si>
    <t>连接器浇注费</t>
  </si>
  <si>
    <t>三</t>
  </si>
  <si>
    <t>制冷机房出线部分</t>
  </si>
  <si>
    <t>四</t>
  </si>
  <si>
    <t>冷却机房出线部分</t>
  </si>
  <si>
    <t>浇注1250A/5P</t>
  </si>
  <si>
    <t>五</t>
  </si>
  <si>
    <t>宿舍水平部分</t>
  </si>
  <si>
    <t>六</t>
  </si>
  <si>
    <t>宿舍竖井部分</t>
  </si>
  <si>
    <t>七</t>
  </si>
  <si>
    <t>合计</t>
  </si>
  <si>
    <t>八</t>
  </si>
  <si>
    <t>安装费</t>
  </si>
  <si>
    <t>九</t>
  </si>
  <si>
    <t>总计（七+八）</t>
  </si>
  <si>
    <t>十</t>
  </si>
  <si>
    <t>其中不含税总计</t>
  </si>
  <si>
    <t>十一</t>
  </si>
  <si>
    <t>税金   %</t>
  </si>
  <si>
    <t>1 、铜价以2026年5月14日长江有色金属网铜价107740元/吨为基准，以招标人下达书面订货当日长江有色金属网铜价与基准价相比，铜价每涨、跌500元/吨、母线槽单价相应涨跌0.5%；铜价每涨、跌1000元/吨、母线槽单价相应涨跌1%；500以内不予调整。（调价含铜部分为母线槽直线段，连接器，硬连接，软连接）</t>
  </si>
  <si>
    <t>2、母线的弯头、始端、连接器等配件的材料费按照实际长度累加入直线段长度收取；</t>
  </si>
  <si>
    <t>3、计算规则：母线槽按中对中计量（非母线槽外壳外边沿尺寸计量），安装费按照安装费中标基准价/清单总工程数量*实际数量结算</t>
  </si>
  <si>
    <t>4、甲方提供的低压柜铜排出线端超出柜顶垂直距离L大于等于100mm，连接铜排和软连接按照清单综合考虑;此清单已综合考虑图纸的12个插接箱。</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</si>
</sst>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_);[Red]\(0.00\)"/>
    <numFmt numFmtId="179" formatCode="#,##0.00_ "/>
    <numFmt numFmtId="180" formatCode="[DBNum2][$-804]General"/>
  </numFmts>
  <fonts count="41">
    <font>
      <sz val="9"/>
      <color theme="1"/>
      <name val="??"/>
      <charset val="134"/>
      <scheme val="minor"/>
    </font>
    <font>
      <sz val="11"/>
      <color rgb="FF000000"/>
      <name val="宋体"/>
      <charset val="204"/>
    </font>
    <font>
      <sz val="11"/>
      <color rgb="FF000000"/>
      <name val="Arial"/>
      <charset val="204"/>
    </font>
    <font>
      <b/>
      <sz val="20"/>
      <name val="宋体"/>
      <charset val="134"/>
    </font>
    <font>
      <b/>
      <sz val="20"/>
      <color rgb="FF000000"/>
      <name val="宋体"/>
      <charset val="134"/>
    </font>
    <font>
      <b/>
      <sz val="10"/>
      <name val="宋体"/>
      <charset val="134"/>
    </font>
    <font>
      <b/>
      <sz val="10"/>
      <color rgb="FF000000"/>
      <name val="宋体"/>
      <charset val="134"/>
    </font>
    <font>
      <sz val="10"/>
      <color rgb="FF000000"/>
      <name val="宋体"/>
      <charset val="134"/>
    </font>
    <font>
      <sz val="10"/>
      <name val="宋体"/>
      <charset val="134"/>
    </font>
    <font>
      <b/>
      <u/>
      <sz val="10"/>
      <color rgb="FF000000"/>
      <name val="宋体"/>
      <charset val="134"/>
    </font>
    <font>
      <b/>
      <sz val="11"/>
      <name val="宋体"/>
      <charset val="134"/>
    </font>
    <font>
      <sz val="10"/>
      <color rgb="FF000000"/>
      <name val="Times New Roman"/>
      <charset val="204"/>
    </font>
    <font>
      <b/>
      <sz val="18"/>
      <color rgb="FF000000"/>
      <name val="宋体"/>
      <charset val="204"/>
    </font>
    <font>
      <sz val="10"/>
      <color rgb="FF000000"/>
      <name val="宋体"/>
      <charset val="204"/>
    </font>
    <font>
      <sz val="11"/>
      <name val="宋体"/>
      <charset val="134"/>
    </font>
    <font>
      <sz val="12"/>
      <name val="宋体"/>
      <charset val="134"/>
    </font>
    <font>
      <b/>
      <sz val="14"/>
      <name val="宋体"/>
      <charset val="134"/>
    </font>
    <font>
      <b/>
      <sz val="12"/>
      <name val="宋体"/>
      <charset val="134"/>
    </font>
    <font>
      <b/>
      <sz val="16"/>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auto="1"/>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2" borderId="1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0" applyNumberFormat="0" applyFill="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8" fillId="0" borderId="0" applyNumberFormat="0" applyFill="0" applyBorder="0" applyAlignment="0" applyProtection="0">
      <alignment vertical="center"/>
    </xf>
    <xf numFmtId="0" fontId="29" fillId="3" borderId="22" applyNumberFormat="0" applyAlignment="0" applyProtection="0">
      <alignment vertical="center"/>
    </xf>
    <xf numFmtId="0" fontId="30" fillId="4" borderId="23" applyNumberFormat="0" applyAlignment="0" applyProtection="0">
      <alignment vertical="center"/>
    </xf>
    <xf numFmtId="0" fontId="31" fillId="4" borderId="22" applyNumberFormat="0" applyAlignment="0" applyProtection="0">
      <alignment vertical="center"/>
    </xf>
    <xf numFmtId="0" fontId="32" fillId="5" borderId="24" applyNumberFormat="0" applyAlignment="0" applyProtection="0">
      <alignment vertical="center"/>
    </xf>
    <xf numFmtId="0" fontId="33" fillId="0" borderId="25" applyNumberFormat="0" applyFill="0" applyAlignment="0" applyProtection="0">
      <alignment vertical="center"/>
    </xf>
    <xf numFmtId="0" fontId="34" fillId="0" borderId="26"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0" fillId="0" borderId="0"/>
  </cellStyleXfs>
  <cellXfs count="79">
    <xf numFmtId="0" fontId="0" fillId="0" borderId="0" xfId="49"/>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3" fillId="0" borderId="0" xfId="0" applyNumberFormat="1" applyFont="1" applyFill="1" applyAlignment="1">
      <alignment horizontal="center" vertical="center" wrapText="1"/>
    </xf>
    <xf numFmtId="0" fontId="4" fillId="0" borderId="0" xfId="0" applyNumberFormat="1" applyFont="1" applyFill="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top" wrapText="1"/>
    </xf>
    <xf numFmtId="0" fontId="1" fillId="0" borderId="1" xfId="0" applyNumberFormat="1" applyFont="1" applyFill="1" applyBorder="1" applyAlignment="1">
      <alignment horizontal="center" vertical="top" wrapText="1"/>
    </xf>
    <xf numFmtId="177"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vertical="center" wrapText="1"/>
    </xf>
    <xf numFmtId="177" fontId="5"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vertical="center" wrapText="1"/>
    </xf>
    <xf numFmtId="0" fontId="5" fillId="0" borderId="3" xfId="0" applyNumberFormat="1" applyFont="1" applyFill="1" applyBorder="1" applyAlignment="1">
      <alignment horizontal="center" vertical="center" wrapText="1"/>
    </xf>
    <xf numFmtId="177" fontId="6" fillId="0" borderId="3"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top" wrapText="1"/>
    </xf>
    <xf numFmtId="0" fontId="6" fillId="0" borderId="5"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7" fillId="0" borderId="7" xfId="0" applyNumberFormat="1" applyFont="1" applyFill="1" applyBorder="1" applyAlignment="1">
      <alignment vertical="center" wrapText="1"/>
    </xf>
    <xf numFmtId="0" fontId="9" fillId="0" borderId="7" xfId="0" applyNumberFormat="1" applyFont="1" applyFill="1" applyBorder="1" applyAlignment="1">
      <alignment horizontal="center" vertical="center" wrapText="1"/>
    </xf>
    <xf numFmtId="0" fontId="6" fillId="0" borderId="7" xfId="0" applyNumberFormat="1" applyFont="1" applyFill="1" applyBorder="1" applyAlignment="1">
      <alignment horizontal="center" vertical="center" wrapText="1"/>
    </xf>
    <xf numFmtId="0" fontId="10" fillId="0" borderId="7" xfId="0" applyNumberFormat="1" applyFont="1" applyFill="1" applyBorder="1" applyAlignment="1">
      <alignment horizontal="center" vertical="center" textRotation="255" wrapText="1"/>
    </xf>
    <xf numFmtId="0" fontId="8" fillId="0" borderId="7" xfId="0" applyNumberFormat="1" applyFont="1" applyFill="1" applyBorder="1" applyAlignment="1">
      <alignment horizontal="left" vertical="center" wrapText="1"/>
    </xf>
    <xf numFmtId="0" fontId="1" fillId="0" borderId="7" xfId="0" applyNumberFormat="1" applyFont="1" applyFill="1" applyBorder="1" applyAlignment="1">
      <alignment horizontal="left" vertical="center" wrapText="1"/>
    </xf>
    <xf numFmtId="0" fontId="1" fillId="0" borderId="7" xfId="0" applyNumberFormat="1" applyFont="1" applyFill="1" applyBorder="1" applyAlignment="1">
      <alignment horizontal="center" vertical="center" textRotation="255" wrapText="1"/>
    </xf>
    <xf numFmtId="0" fontId="8" fillId="0" borderId="8" xfId="0" applyNumberFormat="1" applyFont="1" applyFill="1" applyBorder="1" applyAlignment="1">
      <alignment horizontal="left" vertical="center" wrapText="1"/>
    </xf>
    <xf numFmtId="0" fontId="8" fillId="0" borderId="9" xfId="0" applyNumberFormat="1" applyFont="1" applyFill="1" applyBorder="1" applyAlignment="1">
      <alignment horizontal="left" vertical="center" wrapText="1"/>
    </xf>
    <xf numFmtId="0" fontId="8" fillId="0" borderId="10" xfId="0" applyNumberFormat="1" applyFont="1" applyFill="1" applyBorder="1" applyAlignment="1">
      <alignment horizontal="left" vertical="center" wrapText="1"/>
    </xf>
    <xf numFmtId="0" fontId="11" fillId="0" borderId="0" xfId="0" applyFont="1" applyFill="1" applyBorder="1" applyAlignment="1">
      <alignment horizontal="left" vertical="top"/>
    </xf>
    <xf numFmtId="0" fontId="12" fillId="0" borderId="0" xfId="0" applyFont="1" applyFill="1" applyAlignment="1">
      <alignment horizontal="center" vertical="center"/>
    </xf>
    <xf numFmtId="0" fontId="13" fillId="0" borderId="0" xfId="0" applyFont="1" applyFill="1" applyAlignment="1">
      <alignment horizontal="left" vertical="center"/>
    </xf>
    <xf numFmtId="0" fontId="1" fillId="0" borderId="1" xfId="0" applyFont="1" applyFill="1" applyBorder="1" applyAlignment="1">
      <alignment horizontal="center" vertical="center"/>
    </xf>
    <xf numFmtId="0" fontId="13"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4" fillId="0" borderId="1" xfId="0" applyFont="1" applyFill="1" applyBorder="1" applyAlignment="1">
      <alignment horizontal="center" vertical="center" wrapText="1"/>
    </xf>
    <xf numFmtId="178" fontId="1" fillId="0" borderId="1" xfId="0" applyNumberFormat="1" applyFont="1" applyFill="1" applyBorder="1" applyAlignment="1">
      <alignment horizontal="right" vertical="center"/>
    </xf>
    <xf numFmtId="0" fontId="11" fillId="0" borderId="1" xfId="0" applyFont="1" applyFill="1" applyBorder="1" applyAlignment="1">
      <alignment horizontal="left" vertical="top"/>
    </xf>
    <xf numFmtId="0" fontId="14" fillId="0" borderId="1" xfId="0" applyFont="1" applyFill="1" applyBorder="1" applyAlignment="1">
      <alignment horizontal="left" vertical="center" wrapText="1"/>
    </xf>
    <xf numFmtId="0" fontId="1" fillId="0" borderId="11" xfId="0" applyFont="1" applyFill="1" applyBorder="1" applyAlignment="1">
      <alignment horizontal="center" vertical="center"/>
    </xf>
    <xf numFmtId="9" fontId="11" fillId="0" borderId="1" xfId="3" applyFont="1" applyFill="1" applyBorder="1" applyAlignment="1" applyProtection="1">
      <alignment horizontal="center" vertical="center"/>
    </xf>
    <xf numFmtId="10" fontId="11" fillId="0" borderId="0" xfId="3" applyNumberFormat="1" applyFont="1" applyFill="1" applyBorder="1" applyAlignment="1" applyProtection="1">
      <alignment horizontal="left" vertical="top"/>
    </xf>
    <xf numFmtId="9" fontId="11" fillId="0" borderId="0" xfId="0" applyNumberFormat="1" applyFont="1" applyFill="1" applyBorder="1" applyAlignment="1">
      <alignment horizontal="center" vertical="top"/>
    </xf>
    <xf numFmtId="10" fontId="11" fillId="0" borderId="0" xfId="3" applyNumberFormat="1" applyFont="1" applyFill="1" applyBorder="1" applyAlignment="1" applyProtection="1">
      <alignment horizontal="center" vertical="center"/>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16"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7" fillId="0" borderId="1" xfId="0" applyFont="1" applyFill="1" applyBorder="1" applyAlignment="1">
      <alignment vertical="center" wrapText="1"/>
    </xf>
    <xf numFmtId="0" fontId="15" fillId="0" borderId="0" xfId="0" applyFont="1" applyFill="1" applyAlignment="1">
      <alignment vertical="center"/>
    </xf>
    <xf numFmtId="0" fontId="18" fillId="0" borderId="0" xfId="0" applyFont="1" applyFill="1" applyAlignment="1">
      <alignment horizontal="center" vertical="center" wrapText="1"/>
    </xf>
    <xf numFmtId="0" fontId="18" fillId="0" borderId="0" xfId="0" applyFont="1" applyFill="1" applyAlignment="1">
      <alignment horizontal="center" vertical="center"/>
    </xf>
    <xf numFmtId="177" fontId="18" fillId="0" borderId="0" xfId="0" applyNumberFormat="1" applyFont="1" applyFill="1" applyAlignment="1">
      <alignment horizontal="center" vertical="center"/>
    </xf>
    <xf numFmtId="0" fontId="17" fillId="0" borderId="1" xfId="0" applyFont="1" applyFill="1" applyBorder="1" applyAlignment="1">
      <alignment horizontal="center" vertical="center"/>
    </xf>
    <xf numFmtId="177" fontId="17"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179" fontId="15"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3" xfId="0" applyFont="1" applyFill="1" applyBorder="1" applyAlignment="1">
      <alignment horizontal="center" vertical="center"/>
    </xf>
    <xf numFmtId="0" fontId="17" fillId="0" borderId="14" xfId="0" applyFont="1" applyFill="1" applyBorder="1" applyAlignment="1">
      <alignment horizontal="center" vertical="center"/>
    </xf>
    <xf numFmtId="177" fontId="15" fillId="0" borderId="1" xfId="0" applyNumberFormat="1" applyFont="1" applyFill="1" applyBorder="1" applyAlignment="1">
      <alignment horizontal="center" vertical="center"/>
    </xf>
    <xf numFmtId="177" fontId="15" fillId="0" borderId="11" xfId="0" applyNumberFormat="1" applyFont="1" applyFill="1" applyBorder="1" applyAlignment="1">
      <alignment horizontal="center" vertical="center"/>
    </xf>
    <xf numFmtId="179" fontId="15" fillId="0" borderId="11" xfId="0" applyNumberFormat="1" applyFont="1" applyFill="1" applyBorder="1" applyAlignment="1">
      <alignment horizontal="center" vertical="center"/>
    </xf>
    <xf numFmtId="179" fontId="15" fillId="0" borderId="15" xfId="0" applyNumberFormat="1" applyFont="1" applyFill="1" applyBorder="1" applyAlignment="1">
      <alignment horizontal="center" vertical="center"/>
    </xf>
    <xf numFmtId="0" fontId="17" fillId="0" borderId="16" xfId="0" applyFont="1" applyFill="1" applyBorder="1" applyAlignment="1">
      <alignment horizontal="center" vertical="center"/>
    </xf>
    <xf numFmtId="0" fontId="17" fillId="0" borderId="17" xfId="0" applyFont="1" applyFill="1" applyBorder="1" applyAlignment="1">
      <alignment horizontal="center" vertical="center"/>
    </xf>
    <xf numFmtId="0" fontId="17" fillId="0" borderId="18" xfId="0" applyFont="1" applyFill="1" applyBorder="1" applyAlignment="1">
      <alignment horizontal="center" vertical="center"/>
    </xf>
    <xf numFmtId="180" fontId="14" fillId="0" borderId="11" xfId="0" applyNumberFormat="1" applyFont="1" applyFill="1" applyBorder="1" applyAlignment="1">
      <alignment horizontal="center" vertical="center"/>
    </xf>
    <xf numFmtId="180" fontId="14" fillId="0" borderId="15"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zpp\SZMQ%2004%20GMM%20Au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inocpchome\vault_4\&#26366;&#29747;\hyperion04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Name val="- GMM -"/>
      <sheetName val="DB_GMM_PL"/>
      <sheetName val="DB_GMM_BS"/>
      <sheetName val="CF DWF"/>
      <sheetName val="BS DWF"/>
      <sheetName val="- QSBM -"/>
      <sheetName val="IMD"/>
      <sheetName val="FMD"/>
      <sheetName val="RB_KPI"/>
      <sheetName val="P&amp;L (Qtr)"/>
      <sheetName val="P&amp;L"/>
      <sheetName val="BS"/>
      <sheetName val="Bcap"/>
      <sheetName val="Back Office Cost"/>
      <sheetName val="SOP 1"/>
      <sheetName val="SOP 2 &amp; SOP 3 "/>
      <sheetName val="RB_KRA"/>
      <sheetName val="KRAs"/>
      <sheetName val="RB_BIP"/>
      <sheetName val="&lt;M1&gt;"/>
      <sheetName val="RB_IMD"/>
      <sheetName val="RB_FMD"/>
      <sheetName val="RB_PL1"/>
      <sheetName val="RB_PL2"/>
      <sheetName val="RB_BS"/>
      <sheetName val="RB_Bcap"/>
      <sheetName val="RB_FUR"/>
      <sheetName val="RB_Capex"/>
      <sheetName val="RB_CFlow"/>
      <sheetName val="5-Yr Trend"/>
      <sheetName val="Koh"/>
      <sheetName val="Debtors"/>
      <sheetName val="RD"/>
      <sheetName val="Capable"/>
      <sheetName val="Production"/>
      <sheetName val="ISO9000"/>
      <sheetName val="&lt;M2&gt;"/>
      <sheetName val="DB_p&amp;l"/>
      <sheetName val="DB_BS"/>
      <sheetName val="DB_CF"/>
      <sheetName val="DB_Aging"/>
      <sheetName val="DB_BCAP"/>
      <sheetName val="DB_Fur"/>
      <sheetName val="Bank Fac"/>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Sheet2"/>
      <sheetName val="Sheet3"/>
      <sheetName val="1999"/>
      <sheetName val="P&amp;L-Act-Bgt -FY0304"/>
      <sheetName val="P&amp;L-Bgt-FY0304"/>
      <sheetName val="P&amp;L-FY0203"/>
      <sheetName val="SOP1"/>
      <sheetName val="Sheet5"/>
      <sheetName val="Sheet6"/>
      <sheetName val="Sheet7"/>
      <sheetName val="Sheet8"/>
      <sheetName val="Sheet9"/>
      <sheetName val="Sheet10"/>
      <sheetName val="Sheet11"/>
      <sheetName val="Sheet12"/>
      <sheetName val="Sheet13"/>
      <sheetName val="Sheet14"/>
      <sheetName val="Sheet15"/>
      <sheetName val="Sheet16"/>
      <sheetName val="P_L_Act_Bgt _FY03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showZeros="0" view="pageBreakPreview" zoomScaleNormal="100" workbookViewId="0">
      <selection activeCell="C3" sqref="C3"/>
    </sheetView>
  </sheetViews>
  <sheetFormatPr defaultColWidth="10.6666666666667" defaultRowHeight="14.25" outlineLevelRow="4" outlineLevelCol="6"/>
  <cols>
    <col min="1" max="1" width="8.14285714285714" style="57" customWidth="1"/>
    <col min="2" max="2" width="22.6761904761905" style="57" customWidth="1"/>
    <col min="3" max="3" width="22.1428571428571" style="57" customWidth="1"/>
    <col min="4" max="4" width="25.1428571428571" style="57" customWidth="1"/>
    <col min="5" max="5" width="22.5714285714286" style="57" customWidth="1"/>
    <col min="6" max="6" width="20.7142857142857" style="57" customWidth="1"/>
    <col min="7" max="7" width="24.6" style="57" customWidth="1"/>
    <col min="8" max="16384" width="10.6666666666667" style="57"/>
  </cols>
  <sheetData>
    <row r="1" s="57" customFormat="1" ht="54" customHeight="1" spans="1:7">
      <c r="A1" s="58" t="s">
        <v>0</v>
      </c>
      <c r="B1" s="59"/>
      <c r="C1" s="59"/>
      <c r="D1" s="60"/>
      <c r="E1" s="60"/>
      <c r="F1" s="59"/>
      <c r="G1" s="59"/>
    </row>
    <row r="2" s="57" customFormat="1" ht="52" customHeight="1" spans="1:7">
      <c r="A2" s="61" t="s">
        <v>1</v>
      </c>
      <c r="B2" s="61" t="s">
        <v>2</v>
      </c>
      <c r="C2" s="61" t="s">
        <v>3</v>
      </c>
      <c r="D2" s="62" t="s">
        <v>4</v>
      </c>
      <c r="E2" s="63" t="s">
        <v>5</v>
      </c>
      <c r="F2" s="63" t="s">
        <v>6</v>
      </c>
      <c r="G2" s="61" t="s">
        <v>7</v>
      </c>
    </row>
    <row r="3" s="57" customFormat="1" ht="52" customHeight="1" spans="1:7">
      <c r="A3" s="64">
        <v>1</v>
      </c>
      <c r="B3" s="64" t="s">
        <v>8</v>
      </c>
      <c r="C3" s="65">
        <v>14038141.76</v>
      </c>
      <c r="D3" s="65">
        <v>14038141.76</v>
      </c>
      <c r="E3" s="65"/>
      <c r="F3" s="65"/>
      <c r="G3" s="66"/>
    </row>
    <row r="4" s="57" customFormat="1" ht="52" customHeight="1" spans="1:7">
      <c r="A4" s="67" t="s">
        <v>9</v>
      </c>
      <c r="B4" s="68"/>
      <c r="C4" s="69"/>
      <c r="D4" s="70" t="s">
        <v>10</v>
      </c>
      <c r="E4" s="71"/>
      <c r="F4" s="72">
        <f>F3</f>
        <v>0</v>
      </c>
      <c r="G4" s="73"/>
    </row>
    <row r="5" s="57" customFormat="1" ht="52" customHeight="1" spans="1:7">
      <c r="A5" s="74"/>
      <c r="B5" s="75"/>
      <c r="C5" s="76"/>
      <c r="D5" s="70" t="s">
        <v>11</v>
      </c>
      <c r="E5" s="71"/>
      <c r="F5" s="77"/>
      <c r="G5" s="78"/>
    </row>
  </sheetData>
  <mergeCells count="4">
    <mergeCell ref="A1:G1"/>
    <mergeCell ref="F4:G4"/>
    <mergeCell ref="F5:G5"/>
    <mergeCell ref="A4:C5"/>
  </mergeCells>
  <pageMargins left="0.75" right="0.75" top="1" bottom="1" header="0.5" footer="0.5"/>
  <pageSetup paperSize="9" scale="6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showZeros="0" tabSelected="1" view="pageBreakPreview" zoomScale="130" zoomScaleNormal="100" workbookViewId="0">
      <selection activeCell="A6" sqref="A6"/>
    </sheetView>
  </sheetViews>
  <sheetFormatPr defaultColWidth="13.0380952380952" defaultRowHeight="33" customHeight="1"/>
  <cols>
    <col min="1" max="1" width="142.219047619048" style="52" customWidth="1"/>
    <col min="2" max="32" width="13.3428571428571" style="51"/>
    <col min="33" max="16384" width="13.0380952380952" style="51"/>
  </cols>
  <sheetData>
    <row r="1" s="51" customFormat="1" ht="43" customHeight="1" spans="1:10">
      <c r="A1" s="53" t="s">
        <v>12</v>
      </c>
    </row>
    <row r="2" s="51" customFormat="1" ht="90" customHeight="1" spans="1:10">
      <c r="A2" s="54" t="s">
        <v>13</v>
      </c>
    </row>
    <row r="3" s="51" customFormat="1" ht="84" customHeight="1" spans="1:10">
      <c r="A3" s="55" t="s">
        <v>14</v>
      </c>
    </row>
    <row r="4" s="51" customFormat="1" ht="54" customHeight="1" spans="1:10">
      <c r="A4" s="54" t="s">
        <v>15</v>
      </c>
    </row>
    <row r="5" s="51" customFormat="1" ht="37" customHeight="1" spans="1:10">
      <c r="A5" s="54" t="s">
        <v>16</v>
      </c>
    </row>
    <row r="6" s="51" customFormat="1" ht="53" customHeight="1" spans="1:10">
      <c r="A6" s="54" t="s">
        <v>17</v>
      </c>
    </row>
    <row r="7" s="51" customFormat="1" ht="54" customHeight="1" spans="1:10">
      <c r="A7" s="54" t="s">
        <v>18</v>
      </c>
    </row>
    <row r="8" s="51" customFormat="1" ht="48" customHeight="1" spans="1:10">
      <c r="A8" s="54" t="s">
        <v>19</v>
      </c>
    </row>
    <row r="9" s="51" customFormat="1" ht="34" customHeight="1" spans="1:10">
      <c r="A9" s="54" t="s">
        <v>20</v>
      </c>
    </row>
    <row r="10" s="51" customFormat="1" ht="34" customHeight="1" spans="1:10">
      <c r="A10" s="54" t="s">
        <v>21</v>
      </c>
    </row>
    <row r="11" s="51" customFormat="1" customHeight="1" spans="1:10">
      <c r="A11" s="56" t="s">
        <v>22</v>
      </c>
      <c r="B11" s="54"/>
      <c r="C11" s="54"/>
      <c r="D11" s="54"/>
      <c r="E11" s="54"/>
      <c r="F11" s="54"/>
      <c r="G11" s="54"/>
      <c r="H11" s="54"/>
      <c r="I11" s="54"/>
      <c r="J11" s="54"/>
    </row>
    <row r="12" s="51" customFormat="1" customHeight="1" spans="1:10">
      <c r="A12" s="52"/>
    </row>
    <row r="13" s="51"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showGridLines="0" showZeros="0" view="pageBreakPreview" zoomScale="160" zoomScaleNormal="100" workbookViewId="0">
      <selection activeCell="C8" sqref="C8"/>
    </sheetView>
  </sheetViews>
  <sheetFormatPr defaultColWidth="8" defaultRowHeight="12.75" outlineLevelRow="7"/>
  <cols>
    <col min="1" max="1" width="8" style="36"/>
    <col min="2" max="3" width="26.0666666666667" style="36" customWidth="1"/>
    <col min="4" max="4" width="17.6666666666667" style="36" customWidth="1"/>
    <col min="5" max="5" width="20.5047619047619" style="36" customWidth="1"/>
    <col min="6" max="6" width="16.4285714285714" style="36" customWidth="1"/>
    <col min="7" max="7" width="14.8571428571429" style="36" customWidth="1"/>
    <col min="8" max="8" width="14.1428571428571" style="36" customWidth="1"/>
    <col min="9" max="9" width="16.1428571428571" style="36" customWidth="1"/>
    <col min="10" max="16384" width="8" style="36"/>
  </cols>
  <sheetData>
    <row r="1" s="36" customFormat="1" ht="33" customHeight="1" spans="1:9">
      <c r="A1" s="37" t="s">
        <v>23</v>
      </c>
      <c r="B1" s="37"/>
      <c r="C1" s="37"/>
      <c r="D1" s="37"/>
    </row>
    <row r="2" s="36" customFormat="1" ht="21" customHeight="1" spans="1:9">
      <c r="A2" s="38" t="s">
        <v>24</v>
      </c>
      <c r="B2" s="38"/>
      <c r="C2" s="38"/>
    </row>
    <row r="3" s="36" customFormat="1" ht="42" customHeight="1" spans="1:9">
      <c r="A3" s="39" t="s">
        <v>1</v>
      </c>
      <c r="B3" s="39" t="s">
        <v>25</v>
      </c>
      <c r="C3" s="39" t="s">
        <v>26</v>
      </c>
      <c r="D3" s="39" t="s">
        <v>7</v>
      </c>
      <c r="E3" s="40"/>
      <c r="F3" s="40"/>
      <c r="G3" s="40"/>
      <c r="H3" s="41"/>
      <c r="I3" s="41"/>
    </row>
    <row r="4" s="36" customFormat="1" ht="42" customHeight="1" spans="1:9">
      <c r="A4" s="42">
        <v>1</v>
      </c>
      <c r="B4" s="42" t="s">
        <v>27</v>
      </c>
      <c r="C4" s="43">
        <f>清单!G90</f>
        <v>0</v>
      </c>
      <c r="D4" s="44"/>
      <c r="E4" s="41"/>
    </row>
    <row r="5" s="36" customFormat="1" ht="42" customHeight="1" spans="1:9">
      <c r="A5" s="42">
        <v>2</v>
      </c>
      <c r="B5" s="45"/>
      <c r="C5" s="43"/>
      <c r="D5" s="44"/>
      <c r="E5" s="41"/>
    </row>
    <row r="6" s="36" customFormat="1" ht="42" customHeight="1" spans="1:9">
      <c r="A6" s="42">
        <v>3</v>
      </c>
      <c r="B6" s="46" t="s">
        <v>28</v>
      </c>
      <c r="C6" s="43">
        <f>SUM(C4:C5)</f>
        <v>0</v>
      </c>
      <c r="D6" s="47"/>
      <c r="E6" s="41"/>
      <c r="F6" s="48"/>
      <c r="G6" s="49"/>
    </row>
    <row r="7" s="36" customFormat="1" ht="42" customHeight="1" spans="1:9">
      <c r="A7" s="42">
        <v>4</v>
      </c>
      <c r="B7" s="46" t="s">
        <v>29</v>
      </c>
      <c r="C7" s="43">
        <f>C6*0.13</f>
        <v>0</v>
      </c>
      <c r="D7" s="44"/>
      <c r="E7" s="41"/>
    </row>
    <row r="8" s="36" customFormat="1" ht="42" customHeight="1" spans="1:9">
      <c r="A8" s="42">
        <v>5</v>
      </c>
      <c r="B8" s="46" t="s">
        <v>30</v>
      </c>
      <c r="C8" s="43">
        <f>SUM(C6:C7)</f>
        <v>0</v>
      </c>
      <c r="D8" s="44"/>
      <c r="E8" s="41"/>
      <c r="F8" s="50"/>
    </row>
  </sheetData>
  <mergeCells count="2">
    <mergeCell ref="A1:D1"/>
    <mergeCell ref="A2:C2"/>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5"/>
  <sheetViews>
    <sheetView view="pageBreakPreview" zoomScale="115" zoomScaleNormal="160" topLeftCell="A75" workbookViewId="0">
      <selection activeCell="J93" sqref="J93"/>
    </sheetView>
  </sheetViews>
  <sheetFormatPr defaultColWidth="10.2857142857143" defaultRowHeight="14.25" outlineLevelCol="7"/>
  <cols>
    <col min="1" max="1" width="5.6" style="1" customWidth="1"/>
    <col min="2" max="2" width="17.7619047619048" style="2" customWidth="1"/>
    <col min="3" max="3" width="20.8952380952381" style="2" customWidth="1"/>
    <col min="4" max="4" width="7.74285714285714" style="2" customWidth="1"/>
    <col min="5" max="5" width="9.83809523809524" style="2" customWidth="1"/>
    <col min="6" max="6" width="12.2857142857143" style="2" customWidth="1"/>
    <col min="7" max="7" width="16.2285714285714" style="2" customWidth="1"/>
    <col min="8" max="8" width="11.5238095238095" style="2" customWidth="1"/>
    <col min="9" max="16384" width="10.2857142857143" style="3"/>
  </cols>
  <sheetData>
    <row r="1" ht="41" customHeight="1" spans="1:8">
      <c r="A1" s="4" t="s">
        <v>31</v>
      </c>
      <c r="B1" s="5"/>
      <c r="C1" s="5"/>
      <c r="D1" s="5"/>
      <c r="E1" s="5"/>
      <c r="F1" s="5"/>
      <c r="G1" s="5"/>
      <c r="H1" s="5"/>
    </row>
    <row r="2" ht="39" customHeight="1" spans="1:8">
      <c r="A2" s="6" t="s">
        <v>1</v>
      </c>
      <c r="B2" s="6" t="s">
        <v>32</v>
      </c>
      <c r="C2" s="6" t="s">
        <v>33</v>
      </c>
      <c r="D2" s="6" t="s">
        <v>34</v>
      </c>
      <c r="E2" s="6" t="s">
        <v>35</v>
      </c>
      <c r="F2" s="6" t="s">
        <v>36</v>
      </c>
      <c r="G2" s="6" t="s">
        <v>37</v>
      </c>
      <c r="H2" s="7" t="s">
        <v>7</v>
      </c>
    </row>
    <row r="3" ht="22.55" customHeight="1" spans="1:8">
      <c r="A3" s="6" t="s">
        <v>38</v>
      </c>
      <c r="B3" s="8" t="s">
        <v>39</v>
      </c>
      <c r="C3" s="8"/>
      <c r="D3" s="8"/>
      <c r="E3" s="8"/>
      <c r="F3" s="8"/>
      <c r="G3" s="8"/>
      <c r="H3" s="9"/>
    </row>
    <row r="4" ht="22.55" customHeight="1" spans="1:8">
      <c r="A4" s="10">
        <v>1</v>
      </c>
      <c r="B4" s="11" t="s">
        <v>40</v>
      </c>
      <c r="C4" s="11" t="s">
        <v>41</v>
      </c>
      <c r="D4" s="11" t="s">
        <v>42</v>
      </c>
      <c r="E4" s="12">
        <v>77.1</v>
      </c>
      <c r="F4" s="12"/>
      <c r="G4" s="12"/>
      <c r="H4" s="13"/>
    </row>
    <row r="5" ht="22.55" customHeight="1" spans="1:8">
      <c r="A5" s="10">
        <v>2</v>
      </c>
      <c r="B5" s="11" t="s">
        <v>40</v>
      </c>
      <c r="C5" s="11" t="s">
        <v>43</v>
      </c>
      <c r="D5" s="11" t="s">
        <v>42</v>
      </c>
      <c r="E5" s="12">
        <v>796.3</v>
      </c>
      <c r="F5" s="12"/>
      <c r="G5" s="12"/>
      <c r="H5" s="13"/>
    </row>
    <row r="6" ht="22.55" customHeight="1" spans="1:8">
      <c r="A6" s="10">
        <v>3</v>
      </c>
      <c r="B6" s="11" t="s">
        <v>40</v>
      </c>
      <c r="C6" s="11" t="s">
        <v>44</v>
      </c>
      <c r="D6" s="11" t="s">
        <v>42</v>
      </c>
      <c r="E6" s="12">
        <v>1015.7</v>
      </c>
      <c r="F6" s="12"/>
      <c r="G6" s="12"/>
      <c r="H6" s="13"/>
    </row>
    <row r="7" ht="22.55" customHeight="1" spans="1:8">
      <c r="A7" s="10">
        <v>4</v>
      </c>
      <c r="B7" s="11" t="s">
        <v>40</v>
      </c>
      <c r="C7" s="11" t="s">
        <v>45</v>
      </c>
      <c r="D7" s="11" t="s">
        <v>42</v>
      </c>
      <c r="E7" s="12">
        <v>286.1</v>
      </c>
      <c r="F7" s="12"/>
      <c r="G7" s="12"/>
      <c r="H7" s="13"/>
    </row>
    <row r="8" ht="22.55" customHeight="1" spans="1:8">
      <c r="A8" s="10">
        <v>5</v>
      </c>
      <c r="B8" s="11" t="s">
        <v>40</v>
      </c>
      <c r="C8" s="11" t="s">
        <v>46</v>
      </c>
      <c r="D8" s="11" t="s">
        <v>42</v>
      </c>
      <c r="E8" s="12">
        <v>114.8</v>
      </c>
      <c r="F8" s="12"/>
      <c r="G8" s="12"/>
      <c r="H8" s="13"/>
    </row>
    <row r="9" ht="22.55" customHeight="1" spans="1:8">
      <c r="A9" s="10">
        <v>6</v>
      </c>
      <c r="B9" s="11" t="s">
        <v>47</v>
      </c>
      <c r="C9" s="11" t="s">
        <v>41</v>
      </c>
      <c r="D9" s="11" t="s">
        <v>48</v>
      </c>
      <c r="E9" s="12">
        <v>2</v>
      </c>
      <c r="F9" s="12"/>
      <c r="G9" s="12"/>
      <c r="H9" s="13"/>
    </row>
    <row r="10" ht="22.55" customHeight="1" spans="1:8">
      <c r="A10" s="10">
        <v>7</v>
      </c>
      <c r="B10" s="11" t="s">
        <v>47</v>
      </c>
      <c r="C10" s="11" t="s">
        <v>43</v>
      </c>
      <c r="D10" s="11" t="s">
        <v>48</v>
      </c>
      <c r="E10" s="12">
        <v>6</v>
      </c>
      <c r="F10" s="12"/>
      <c r="G10" s="12"/>
      <c r="H10" s="13"/>
    </row>
    <row r="11" ht="22.55" customHeight="1" spans="1:8">
      <c r="A11" s="10">
        <v>8</v>
      </c>
      <c r="B11" s="11" t="s">
        <v>47</v>
      </c>
      <c r="C11" s="11" t="s">
        <v>44</v>
      </c>
      <c r="D11" s="11" t="s">
        <v>48</v>
      </c>
      <c r="E11" s="12">
        <v>16</v>
      </c>
      <c r="F11" s="12"/>
      <c r="G11" s="12"/>
      <c r="H11" s="13"/>
    </row>
    <row r="12" ht="22.55" customHeight="1" spans="1:8">
      <c r="A12" s="10">
        <v>9</v>
      </c>
      <c r="B12" s="11" t="s">
        <v>47</v>
      </c>
      <c r="C12" s="11" t="s">
        <v>45</v>
      </c>
      <c r="D12" s="11" t="s">
        <v>48</v>
      </c>
      <c r="E12" s="12">
        <v>2</v>
      </c>
      <c r="F12" s="12"/>
      <c r="G12" s="12"/>
      <c r="H12" s="13"/>
    </row>
    <row r="13" ht="22.55" customHeight="1" spans="1:8">
      <c r="A13" s="10">
        <v>10</v>
      </c>
      <c r="B13" s="11" t="s">
        <v>47</v>
      </c>
      <c r="C13" s="11" t="s">
        <v>46</v>
      </c>
      <c r="D13" s="11" t="s">
        <v>48</v>
      </c>
      <c r="E13" s="12">
        <v>2</v>
      </c>
      <c r="F13" s="12"/>
      <c r="G13" s="12"/>
      <c r="H13" s="13"/>
    </row>
    <row r="14" ht="22.55" customHeight="1" spans="1:8">
      <c r="A14" s="10">
        <v>11</v>
      </c>
      <c r="B14" s="11" t="s">
        <v>49</v>
      </c>
      <c r="C14" s="11" t="s">
        <v>41</v>
      </c>
      <c r="D14" s="11" t="s">
        <v>48</v>
      </c>
      <c r="E14" s="12">
        <v>35</v>
      </c>
      <c r="F14" s="12"/>
      <c r="G14" s="12"/>
      <c r="H14" s="13"/>
    </row>
    <row r="15" ht="22.55" customHeight="1" spans="1:8">
      <c r="A15" s="10">
        <v>12</v>
      </c>
      <c r="B15" s="11" t="s">
        <v>49</v>
      </c>
      <c r="C15" s="11" t="s">
        <v>43</v>
      </c>
      <c r="D15" s="11" t="s">
        <v>48</v>
      </c>
      <c r="E15" s="12">
        <v>219</v>
      </c>
      <c r="F15" s="12"/>
      <c r="G15" s="12"/>
      <c r="H15" s="13"/>
    </row>
    <row r="16" ht="22.55" customHeight="1" spans="1:8">
      <c r="A16" s="10">
        <v>13</v>
      </c>
      <c r="B16" s="11" t="s">
        <v>49</v>
      </c>
      <c r="C16" s="11" t="s">
        <v>44</v>
      </c>
      <c r="D16" s="11" t="s">
        <v>48</v>
      </c>
      <c r="E16" s="12">
        <v>462</v>
      </c>
      <c r="F16" s="12"/>
      <c r="G16" s="12"/>
      <c r="H16" s="13"/>
    </row>
    <row r="17" ht="22.55" customHeight="1" spans="1:8">
      <c r="A17" s="10">
        <v>14</v>
      </c>
      <c r="B17" s="11" t="s">
        <v>49</v>
      </c>
      <c r="C17" s="11" t="s">
        <v>45</v>
      </c>
      <c r="D17" s="11" t="s">
        <v>48</v>
      </c>
      <c r="E17" s="12">
        <v>71</v>
      </c>
      <c r="F17" s="12"/>
      <c r="G17" s="12"/>
      <c r="H17" s="13"/>
    </row>
    <row r="18" ht="22.55" customHeight="1" spans="1:8">
      <c r="A18" s="10">
        <v>15</v>
      </c>
      <c r="B18" s="11" t="s">
        <v>49</v>
      </c>
      <c r="C18" s="11" t="s">
        <v>46</v>
      </c>
      <c r="D18" s="11" t="s">
        <v>48</v>
      </c>
      <c r="E18" s="12">
        <v>52</v>
      </c>
      <c r="F18" s="12"/>
      <c r="G18" s="12"/>
      <c r="H18" s="13"/>
    </row>
    <row r="19" ht="22.55" customHeight="1" spans="1:8">
      <c r="A19" s="10">
        <v>16</v>
      </c>
      <c r="B19" s="11" t="s">
        <v>50</v>
      </c>
      <c r="C19" s="11" t="s">
        <v>41</v>
      </c>
      <c r="D19" s="11" t="s">
        <v>51</v>
      </c>
      <c r="E19" s="12">
        <v>7</v>
      </c>
      <c r="F19" s="12"/>
      <c r="G19" s="12"/>
      <c r="H19" s="13"/>
    </row>
    <row r="20" ht="22.55" customHeight="1" spans="1:8">
      <c r="A20" s="10">
        <v>17</v>
      </c>
      <c r="B20" s="11" t="s">
        <v>50</v>
      </c>
      <c r="C20" s="11" t="s">
        <v>43</v>
      </c>
      <c r="D20" s="11" t="s">
        <v>51</v>
      </c>
      <c r="E20" s="12">
        <v>23</v>
      </c>
      <c r="F20" s="12"/>
      <c r="G20" s="12"/>
      <c r="H20" s="13"/>
    </row>
    <row r="21" ht="22.55" customHeight="1" spans="1:8">
      <c r="A21" s="10">
        <v>18</v>
      </c>
      <c r="B21" s="11" t="s">
        <v>50</v>
      </c>
      <c r="C21" s="11" t="s">
        <v>44</v>
      </c>
      <c r="D21" s="11" t="s">
        <v>51</v>
      </c>
      <c r="E21" s="12">
        <v>58</v>
      </c>
      <c r="F21" s="12"/>
      <c r="G21" s="12"/>
      <c r="H21" s="13"/>
    </row>
    <row r="22" ht="22.55" customHeight="1" spans="1:8">
      <c r="A22" s="10">
        <v>19</v>
      </c>
      <c r="B22" s="11" t="s">
        <v>50</v>
      </c>
      <c r="C22" s="11" t="s">
        <v>45</v>
      </c>
      <c r="D22" s="11" t="s">
        <v>51</v>
      </c>
      <c r="E22" s="12">
        <v>7</v>
      </c>
      <c r="F22" s="12"/>
      <c r="G22" s="12"/>
      <c r="H22" s="13"/>
    </row>
    <row r="23" ht="22.55" customHeight="1" spans="1:8">
      <c r="A23" s="10">
        <v>20</v>
      </c>
      <c r="B23" s="11" t="s">
        <v>50</v>
      </c>
      <c r="C23" s="11" t="s">
        <v>46</v>
      </c>
      <c r="D23" s="11" t="s">
        <v>51</v>
      </c>
      <c r="E23" s="12">
        <v>8</v>
      </c>
      <c r="F23" s="12"/>
      <c r="G23" s="12"/>
      <c r="H23" s="13"/>
    </row>
    <row r="24" ht="23.05" customHeight="1" spans="1:8">
      <c r="A24" s="10">
        <v>21</v>
      </c>
      <c r="B24" s="11" t="s">
        <v>52</v>
      </c>
      <c r="C24" s="11" t="s">
        <v>41</v>
      </c>
      <c r="D24" s="11" t="s">
        <v>51</v>
      </c>
      <c r="E24" s="12">
        <v>2</v>
      </c>
      <c r="F24" s="12"/>
      <c r="G24" s="12"/>
      <c r="H24" s="13"/>
    </row>
    <row r="25" ht="22.55" customHeight="1" spans="1:8">
      <c r="A25" s="10">
        <v>22</v>
      </c>
      <c r="B25" s="11" t="s">
        <v>52</v>
      </c>
      <c r="C25" s="11" t="s">
        <v>43</v>
      </c>
      <c r="D25" s="11" t="s">
        <v>51</v>
      </c>
      <c r="E25" s="12">
        <v>6</v>
      </c>
      <c r="F25" s="12"/>
      <c r="G25" s="12"/>
      <c r="H25" s="13"/>
    </row>
    <row r="26" ht="22.55" customHeight="1" spans="1:8">
      <c r="A26" s="10">
        <v>23</v>
      </c>
      <c r="B26" s="11" t="s">
        <v>52</v>
      </c>
      <c r="C26" s="11" t="s">
        <v>44</v>
      </c>
      <c r="D26" s="11" t="s">
        <v>51</v>
      </c>
      <c r="E26" s="12">
        <v>16</v>
      </c>
      <c r="F26" s="12"/>
      <c r="G26" s="12"/>
      <c r="H26" s="13"/>
    </row>
    <row r="27" ht="22.55" customHeight="1" spans="1:8">
      <c r="A27" s="10">
        <v>24</v>
      </c>
      <c r="B27" s="11" t="s">
        <v>52</v>
      </c>
      <c r="C27" s="11" t="s">
        <v>45</v>
      </c>
      <c r="D27" s="11" t="s">
        <v>51</v>
      </c>
      <c r="E27" s="12">
        <v>2</v>
      </c>
      <c r="F27" s="12"/>
      <c r="G27" s="12"/>
      <c r="H27" s="13"/>
    </row>
    <row r="28" ht="22.55" customHeight="1" spans="1:8">
      <c r="A28" s="10">
        <v>25</v>
      </c>
      <c r="B28" s="11" t="s">
        <v>52</v>
      </c>
      <c r="C28" s="11" t="s">
        <v>46</v>
      </c>
      <c r="D28" s="11" t="s">
        <v>51</v>
      </c>
      <c r="E28" s="12">
        <v>2</v>
      </c>
      <c r="F28" s="12"/>
      <c r="G28" s="12"/>
      <c r="H28" s="13"/>
    </row>
    <row r="29" ht="22.55" customHeight="1" spans="1:8">
      <c r="A29" s="10">
        <v>26</v>
      </c>
      <c r="B29" s="11" t="s">
        <v>53</v>
      </c>
      <c r="C29" s="14"/>
      <c r="D29" s="11" t="s">
        <v>54</v>
      </c>
      <c r="E29" s="12">
        <v>1231</v>
      </c>
      <c r="F29" s="12"/>
      <c r="G29" s="12"/>
      <c r="H29" s="13"/>
    </row>
    <row r="30" ht="22.55" customHeight="1" spans="1:8">
      <c r="A30" s="10">
        <v>27</v>
      </c>
      <c r="B30" s="11" t="s">
        <v>55</v>
      </c>
      <c r="C30" s="11" t="s">
        <v>56</v>
      </c>
      <c r="D30" s="11" t="s">
        <v>42</v>
      </c>
      <c r="E30" s="12">
        <v>84</v>
      </c>
      <c r="F30" s="12"/>
      <c r="G30" s="12"/>
      <c r="H30" s="13"/>
    </row>
    <row r="31" ht="22.55" customHeight="1" spans="1:8">
      <c r="A31" s="10">
        <v>28</v>
      </c>
      <c r="B31" s="11" t="s">
        <v>57</v>
      </c>
      <c r="C31" s="14"/>
      <c r="D31" s="11" t="s">
        <v>54</v>
      </c>
      <c r="E31" s="12">
        <v>108</v>
      </c>
      <c r="F31" s="12"/>
      <c r="G31" s="12"/>
      <c r="H31" s="13"/>
    </row>
    <row r="32" ht="22.55" customHeight="1" spans="1:8">
      <c r="A32" s="10">
        <v>29</v>
      </c>
      <c r="B32" s="11" t="s">
        <v>58</v>
      </c>
      <c r="C32" s="11" t="s">
        <v>41</v>
      </c>
      <c r="D32" s="11" t="s">
        <v>59</v>
      </c>
      <c r="E32" s="12">
        <v>2</v>
      </c>
      <c r="F32" s="12"/>
      <c r="G32" s="12"/>
      <c r="H32" s="13"/>
    </row>
    <row r="33" ht="22.55" customHeight="1" spans="1:8">
      <c r="A33" s="10">
        <v>30</v>
      </c>
      <c r="B33" s="11" t="s">
        <v>58</v>
      </c>
      <c r="C33" s="11" t="s">
        <v>43</v>
      </c>
      <c r="D33" s="11" t="s">
        <v>59</v>
      </c>
      <c r="E33" s="12">
        <v>6</v>
      </c>
      <c r="F33" s="12"/>
      <c r="G33" s="12"/>
      <c r="H33" s="13"/>
    </row>
    <row r="34" ht="22.55" customHeight="1" spans="1:8">
      <c r="A34" s="10">
        <v>31</v>
      </c>
      <c r="B34" s="11" t="s">
        <v>58</v>
      </c>
      <c r="C34" s="11" t="s">
        <v>44</v>
      </c>
      <c r="D34" s="11" t="s">
        <v>59</v>
      </c>
      <c r="E34" s="12">
        <v>6</v>
      </c>
      <c r="F34" s="12"/>
      <c r="G34" s="12"/>
      <c r="H34" s="13"/>
    </row>
    <row r="35" ht="22.55" customHeight="1" spans="1:8">
      <c r="A35" s="10">
        <v>32</v>
      </c>
      <c r="B35" s="11" t="s">
        <v>58</v>
      </c>
      <c r="C35" s="11" t="s">
        <v>45</v>
      </c>
      <c r="D35" s="11" t="s">
        <v>59</v>
      </c>
      <c r="E35" s="12">
        <v>2</v>
      </c>
      <c r="F35" s="12"/>
      <c r="G35" s="12"/>
      <c r="H35" s="13"/>
    </row>
    <row r="36" ht="22.55" customHeight="1" spans="1:8">
      <c r="A36" s="10">
        <v>33</v>
      </c>
      <c r="B36" s="11" t="s">
        <v>58</v>
      </c>
      <c r="C36" s="11" t="s">
        <v>46</v>
      </c>
      <c r="D36" s="11" t="s">
        <v>59</v>
      </c>
      <c r="E36" s="12">
        <v>2</v>
      </c>
      <c r="F36" s="12"/>
      <c r="G36" s="12"/>
      <c r="H36" s="13"/>
    </row>
    <row r="37" ht="22.55" customHeight="1" spans="1:8">
      <c r="A37" s="10">
        <v>34</v>
      </c>
      <c r="B37" s="8"/>
      <c r="C37" s="6" t="s">
        <v>60</v>
      </c>
      <c r="D37" s="8"/>
      <c r="E37" s="8"/>
      <c r="F37" s="8"/>
      <c r="G37" s="15"/>
      <c r="H37" s="13"/>
    </row>
    <row r="38" ht="22.55" customHeight="1" spans="1:8">
      <c r="A38" s="6" t="s">
        <v>61</v>
      </c>
      <c r="B38" s="8" t="s">
        <v>62</v>
      </c>
      <c r="C38" s="8"/>
      <c r="D38" s="8"/>
      <c r="E38" s="8"/>
      <c r="F38" s="8"/>
      <c r="G38" s="8"/>
      <c r="H38" s="9"/>
    </row>
    <row r="39" ht="22.55" customHeight="1" spans="1:8">
      <c r="A39" s="10">
        <v>1</v>
      </c>
      <c r="B39" s="11" t="s">
        <v>63</v>
      </c>
      <c r="C39" s="11" t="s">
        <v>64</v>
      </c>
      <c r="D39" s="11" t="s">
        <v>42</v>
      </c>
      <c r="E39" s="12">
        <v>322</v>
      </c>
      <c r="F39" s="12"/>
      <c r="G39" s="12"/>
      <c r="H39" s="13"/>
    </row>
    <row r="40" ht="22.55" customHeight="1" spans="1:8">
      <c r="A40" s="10">
        <v>2</v>
      </c>
      <c r="B40" s="11" t="s">
        <v>47</v>
      </c>
      <c r="C40" s="11" t="s">
        <v>64</v>
      </c>
      <c r="D40" s="11" t="s">
        <v>48</v>
      </c>
      <c r="E40" s="12">
        <v>4</v>
      </c>
      <c r="F40" s="12"/>
      <c r="G40" s="12"/>
      <c r="H40" s="13"/>
    </row>
    <row r="41" ht="22.55" customHeight="1" spans="1:8">
      <c r="A41" s="10">
        <v>3</v>
      </c>
      <c r="B41" s="11" t="s">
        <v>49</v>
      </c>
      <c r="C41" s="11" t="s">
        <v>64</v>
      </c>
      <c r="D41" s="11" t="s">
        <v>48</v>
      </c>
      <c r="E41" s="12">
        <v>140</v>
      </c>
      <c r="F41" s="12"/>
      <c r="G41" s="12"/>
      <c r="H41" s="13"/>
    </row>
    <row r="42" ht="22.55" customHeight="1" spans="1:8">
      <c r="A42" s="10">
        <v>4</v>
      </c>
      <c r="B42" s="11" t="s">
        <v>65</v>
      </c>
      <c r="C42" s="11" t="s">
        <v>64</v>
      </c>
      <c r="D42" s="11" t="s">
        <v>48</v>
      </c>
      <c r="E42" s="12">
        <v>140</v>
      </c>
      <c r="F42" s="12"/>
      <c r="G42" s="12"/>
      <c r="H42" s="13"/>
    </row>
    <row r="43" ht="22.55" customHeight="1" spans="1:8">
      <c r="A43" s="10">
        <v>5</v>
      </c>
      <c r="B43" s="11" t="s">
        <v>50</v>
      </c>
      <c r="C43" s="11" t="s">
        <v>64</v>
      </c>
      <c r="D43" s="11" t="s">
        <v>51</v>
      </c>
      <c r="E43" s="12">
        <v>30</v>
      </c>
      <c r="F43" s="12"/>
      <c r="G43" s="12"/>
      <c r="H43" s="13"/>
    </row>
    <row r="44" ht="22.55" customHeight="1" spans="1:8">
      <c r="A44" s="10">
        <v>6</v>
      </c>
      <c r="B44" s="11" t="s">
        <v>52</v>
      </c>
      <c r="C44" s="11" t="s">
        <v>64</v>
      </c>
      <c r="D44" s="11" t="s">
        <v>51</v>
      </c>
      <c r="E44" s="12">
        <v>4</v>
      </c>
      <c r="F44" s="12"/>
      <c r="G44" s="12"/>
      <c r="H44" s="13"/>
    </row>
    <row r="45" ht="22.55" customHeight="1" spans="1:8">
      <c r="A45" s="10">
        <v>7</v>
      </c>
      <c r="B45" s="11" t="s">
        <v>53</v>
      </c>
      <c r="C45" s="14"/>
      <c r="D45" s="11" t="s">
        <v>54</v>
      </c>
      <c r="E45" s="12">
        <v>415</v>
      </c>
      <c r="F45" s="12"/>
      <c r="G45" s="12"/>
      <c r="H45" s="13"/>
    </row>
    <row r="46" ht="22.55" customHeight="1" spans="1:8">
      <c r="A46" s="10">
        <v>8</v>
      </c>
      <c r="B46" s="11" t="s">
        <v>55</v>
      </c>
      <c r="C46" s="11" t="s">
        <v>56</v>
      </c>
      <c r="D46" s="11" t="s">
        <v>42</v>
      </c>
      <c r="E46" s="12">
        <v>12</v>
      </c>
      <c r="F46" s="12"/>
      <c r="G46" s="12"/>
      <c r="H46" s="13"/>
    </row>
    <row r="47" ht="22.55" customHeight="1" spans="1:8">
      <c r="A47" s="10">
        <v>9</v>
      </c>
      <c r="B47" s="11" t="s">
        <v>57</v>
      </c>
      <c r="C47" s="14"/>
      <c r="D47" s="11" t="s">
        <v>54</v>
      </c>
      <c r="E47" s="12">
        <v>36</v>
      </c>
      <c r="F47" s="12"/>
      <c r="G47" s="12"/>
      <c r="H47" s="13"/>
    </row>
    <row r="48" ht="22.55" customHeight="1" spans="1:8">
      <c r="A48" s="10">
        <v>10</v>
      </c>
      <c r="B48" s="11" t="s">
        <v>58</v>
      </c>
      <c r="C48" s="11" t="s">
        <v>64</v>
      </c>
      <c r="D48" s="11" t="s">
        <v>59</v>
      </c>
      <c r="E48" s="12">
        <v>4</v>
      </c>
      <c r="F48" s="12"/>
      <c r="G48" s="12"/>
      <c r="H48" s="13"/>
    </row>
    <row r="49" ht="22.55" customHeight="1" spans="1:8">
      <c r="A49" s="10">
        <v>11</v>
      </c>
      <c r="B49" s="8"/>
      <c r="C49" s="6" t="s">
        <v>60</v>
      </c>
      <c r="D49" s="8"/>
      <c r="E49" s="8"/>
      <c r="F49" s="8"/>
      <c r="G49" s="15"/>
      <c r="H49" s="13"/>
    </row>
    <row r="50" ht="22.55" customHeight="1" spans="1:8">
      <c r="A50" s="6" t="s">
        <v>66</v>
      </c>
      <c r="B50" s="8" t="s">
        <v>67</v>
      </c>
      <c r="C50" s="8"/>
      <c r="D50" s="8"/>
      <c r="E50" s="8"/>
      <c r="F50" s="8"/>
      <c r="G50" s="8"/>
      <c r="H50" s="9"/>
    </row>
    <row r="51" ht="22.55" customHeight="1" spans="1:8">
      <c r="A51" s="10">
        <v>1</v>
      </c>
      <c r="B51" s="11" t="s">
        <v>40</v>
      </c>
      <c r="C51" s="11" t="s">
        <v>41</v>
      </c>
      <c r="D51" s="11" t="s">
        <v>42</v>
      </c>
      <c r="E51" s="12">
        <v>24.5</v>
      </c>
      <c r="F51" s="12"/>
      <c r="G51" s="12"/>
      <c r="H51" s="13"/>
    </row>
    <row r="52" ht="22.55" customHeight="1" spans="1:8">
      <c r="A52" s="10">
        <v>2</v>
      </c>
      <c r="B52" s="11" t="s">
        <v>47</v>
      </c>
      <c r="C52" s="11" t="s">
        <v>41</v>
      </c>
      <c r="D52" s="11" t="s">
        <v>48</v>
      </c>
      <c r="E52" s="12">
        <v>4</v>
      </c>
      <c r="F52" s="12"/>
      <c r="G52" s="12"/>
      <c r="H52" s="13"/>
    </row>
    <row r="53" ht="22.55" customHeight="1" spans="1:8">
      <c r="A53" s="10">
        <v>3</v>
      </c>
      <c r="B53" s="11" t="s">
        <v>49</v>
      </c>
      <c r="C53" s="11" t="s">
        <v>41</v>
      </c>
      <c r="D53" s="11" t="s">
        <v>48</v>
      </c>
      <c r="E53" s="12">
        <v>11</v>
      </c>
      <c r="F53" s="12"/>
      <c r="G53" s="12"/>
      <c r="H53" s="13"/>
    </row>
    <row r="54" ht="22.55" customHeight="1" spans="1:8">
      <c r="A54" s="10">
        <v>4</v>
      </c>
      <c r="B54" s="11" t="s">
        <v>50</v>
      </c>
      <c r="C54" s="11" t="s">
        <v>41</v>
      </c>
      <c r="D54" s="11" t="s">
        <v>51</v>
      </c>
      <c r="E54" s="12">
        <v>6</v>
      </c>
      <c r="F54" s="12"/>
      <c r="G54" s="12"/>
      <c r="H54" s="13"/>
    </row>
    <row r="55" ht="22.55" customHeight="1" spans="1:8">
      <c r="A55" s="10">
        <v>5</v>
      </c>
      <c r="B55" s="11" t="s">
        <v>52</v>
      </c>
      <c r="C55" s="11" t="s">
        <v>41</v>
      </c>
      <c r="D55" s="11" t="s">
        <v>51</v>
      </c>
      <c r="E55" s="12">
        <v>4</v>
      </c>
      <c r="F55" s="12"/>
      <c r="G55" s="12"/>
      <c r="H55" s="13"/>
    </row>
    <row r="56" ht="22.55" customHeight="1" spans="1:8">
      <c r="A56" s="10">
        <v>6</v>
      </c>
      <c r="B56" s="11" t="s">
        <v>53</v>
      </c>
      <c r="C56" s="14"/>
      <c r="D56" s="11" t="s">
        <v>54</v>
      </c>
      <c r="E56" s="12">
        <v>16</v>
      </c>
      <c r="F56" s="12"/>
      <c r="G56" s="12"/>
      <c r="H56" s="13"/>
    </row>
    <row r="57" ht="22.55" customHeight="1" spans="1:8">
      <c r="A57" s="10">
        <v>7</v>
      </c>
      <c r="B57" s="11" t="s">
        <v>55</v>
      </c>
      <c r="C57" s="11" t="s">
        <v>56</v>
      </c>
      <c r="D57" s="11" t="s">
        <v>42</v>
      </c>
      <c r="E57" s="12">
        <v>12</v>
      </c>
      <c r="F57" s="12"/>
      <c r="G57" s="12"/>
      <c r="H57" s="13"/>
    </row>
    <row r="58" ht="23.05" customHeight="1" spans="1:8">
      <c r="A58" s="10">
        <v>8</v>
      </c>
      <c r="B58" s="11" t="s">
        <v>58</v>
      </c>
      <c r="C58" s="11" t="s">
        <v>41</v>
      </c>
      <c r="D58" s="11" t="s">
        <v>59</v>
      </c>
      <c r="E58" s="12">
        <v>4</v>
      </c>
      <c r="F58" s="12"/>
      <c r="G58" s="12"/>
      <c r="H58" s="13"/>
    </row>
    <row r="59" ht="22.55" customHeight="1" spans="1:8">
      <c r="A59" s="10">
        <v>9</v>
      </c>
      <c r="B59" s="8"/>
      <c r="C59" s="6" t="s">
        <v>60</v>
      </c>
      <c r="D59" s="8"/>
      <c r="E59" s="8"/>
      <c r="F59" s="8"/>
      <c r="G59" s="15"/>
      <c r="H59" s="13"/>
    </row>
    <row r="60" ht="22.55" customHeight="1" spans="1:8">
      <c r="A60" s="6" t="s">
        <v>68</v>
      </c>
      <c r="B60" s="8" t="s">
        <v>69</v>
      </c>
      <c r="C60" s="8"/>
      <c r="D60" s="8"/>
      <c r="E60" s="8"/>
      <c r="F60" s="8"/>
      <c r="G60" s="8"/>
      <c r="H60" s="9"/>
    </row>
    <row r="61" ht="22.55" customHeight="1" spans="1:8">
      <c r="A61" s="10">
        <v>1</v>
      </c>
      <c r="B61" s="11" t="s">
        <v>63</v>
      </c>
      <c r="C61" s="11" t="s">
        <v>70</v>
      </c>
      <c r="D61" s="11" t="s">
        <v>42</v>
      </c>
      <c r="E61" s="12">
        <v>25</v>
      </c>
      <c r="F61" s="12"/>
      <c r="G61" s="12"/>
      <c r="H61" s="13"/>
    </row>
    <row r="62" ht="22.55" customHeight="1" spans="1:8">
      <c r="A62" s="10">
        <v>2</v>
      </c>
      <c r="B62" s="11" t="s">
        <v>47</v>
      </c>
      <c r="C62" s="11" t="s">
        <v>70</v>
      </c>
      <c r="D62" s="11" t="s">
        <v>48</v>
      </c>
      <c r="E62" s="12">
        <v>2</v>
      </c>
      <c r="F62" s="12"/>
      <c r="G62" s="12"/>
      <c r="H62" s="13"/>
    </row>
    <row r="63" ht="22.55" customHeight="1" spans="1:8">
      <c r="A63" s="10">
        <v>3</v>
      </c>
      <c r="B63" s="11" t="s">
        <v>49</v>
      </c>
      <c r="C63" s="11" t="s">
        <v>70</v>
      </c>
      <c r="D63" s="11" t="s">
        <v>48</v>
      </c>
      <c r="E63" s="12">
        <v>15</v>
      </c>
      <c r="F63" s="12"/>
      <c r="G63" s="12"/>
      <c r="H63" s="13"/>
    </row>
    <row r="64" ht="22.55" customHeight="1" spans="1:8">
      <c r="A64" s="10">
        <v>4</v>
      </c>
      <c r="B64" s="11" t="s">
        <v>65</v>
      </c>
      <c r="C64" s="11" t="s">
        <v>70</v>
      </c>
      <c r="D64" s="11" t="s">
        <v>48</v>
      </c>
      <c r="E64" s="12">
        <v>15</v>
      </c>
      <c r="F64" s="12"/>
      <c r="G64" s="12"/>
      <c r="H64" s="13"/>
    </row>
    <row r="65" ht="22.55" customHeight="1" spans="1:8">
      <c r="A65" s="10">
        <v>5</v>
      </c>
      <c r="B65" s="11" t="s">
        <v>50</v>
      </c>
      <c r="C65" s="11" t="s">
        <v>70</v>
      </c>
      <c r="D65" s="11" t="s">
        <v>51</v>
      </c>
      <c r="E65" s="12">
        <v>7</v>
      </c>
      <c r="F65" s="12"/>
      <c r="G65" s="12"/>
      <c r="H65" s="13"/>
    </row>
    <row r="66" ht="22.55" customHeight="1" spans="1:8">
      <c r="A66" s="10">
        <v>6</v>
      </c>
      <c r="B66" s="11" t="s">
        <v>52</v>
      </c>
      <c r="C66" s="11" t="s">
        <v>70</v>
      </c>
      <c r="D66" s="11" t="s">
        <v>51</v>
      </c>
      <c r="E66" s="12">
        <v>2</v>
      </c>
      <c r="F66" s="12"/>
      <c r="G66" s="12"/>
      <c r="H66" s="13"/>
    </row>
    <row r="67" ht="22.55" customHeight="1" spans="1:8">
      <c r="A67" s="10">
        <v>7</v>
      </c>
      <c r="B67" s="11" t="s">
        <v>53</v>
      </c>
      <c r="C67" s="14"/>
      <c r="D67" s="11" t="s">
        <v>54</v>
      </c>
      <c r="E67" s="12">
        <v>104</v>
      </c>
      <c r="F67" s="12"/>
      <c r="G67" s="12"/>
      <c r="H67" s="13"/>
    </row>
    <row r="68" ht="22.55" customHeight="1" spans="1:8">
      <c r="A68" s="10">
        <v>8</v>
      </c>
      <c r="B68" s="11" t="s">
        <v>55</v>
      </c>
      <c r="C68" s="11" t="s">
        <v>56</v>
      </c>
      <c r="D68" s="11" t="s">
        <v>42</v>
      </c>
      <c r="E68" s="12">
        <v>6</v>
      </c>
      <c r="F68" s="12"/>
      <c r="G68" s="12"/>
      <c r="H68" s="13"/>
    </row>
    <row r="69" ht="22.55" customHeight="1" spans="1:8">
      <c r="A69" s="10">
        <v>9</v>
      </c>
      <c r="B69" s="11" t="s">
        <v>57</v>
      </c>
      <c r="C69" s="14"/>
      <c r="D69" s="11" t="s">
        <v>54</v>
      </c>
      <c r="E69" s="12">
        <v>18</v>
      </c>
      <c r="F69" s="12"/>
      <c r="G69" s="12"/>
      <c r="H69" s="13"/>
    </row>
    <row r="70" ht="22.55" customHeight="1" spans="1:8">
      <c r="A70" s="10">
        <v>10</v>
      </c>
      <c r="B70" s="11" t="s">
        <v>58</v>
      </c>
      <c r="C70" s="11" t="s">
        <v>70</v>
      </c>
      <c r="D70" s="11" t="s">
        <v>59</v>
      </c>
      <c r="E70" s="12">
        <v>2</v>
      </c>
      <c r="F70" s="12"/>
      <c r="G70" s="12"/>
      <c r="H70" s="13"/>
    </row>
    <row r="71" ht="22.55" customHeight="1" spans="1:8">
      <c r="A71" s="10">
        <v>11</v>
      </c>
      <c r="B71" s="8"/>
      <c r="C71" s="6" t="s">
        <v>60</v>
      </c>
      <c r="D71" s="8"/>
      <c r="E71" s="8"/>
      <c r="F71" s="8"/>
      <c r="G71" s="15"/>
      <c r="H71" s="13"/>
    </row>
    <row r="72" ht="22.55" customHeight="1" spans="1:8">
      <c r="A72" s="6" t="s">
        <v>71</v>
      </c>
      <c r="B72" s="8" t="s">
        <v>72</v>
      </c>
      <c r="C72" s="8"/>
      <c r="D72" s="8"/>
      <c r="E72" s="8"/>
      <c r="F72" s="8"/>
      <c r="G72" s="8"/>
      <c r="H72" s="9"/>
    </row>
    <row r="73" ht="22.55" customHeight="1" spans="1:8">
      <c r="A73" s="10">
        <v>1</v>
      </c>
      <c r="B73" s="11" t="s">
        <v>40</v>
      </c>
      <c r="C73" s="11" t="s">
        <v>45</v>
      </c>
      <c r="D73" s="11" t="s">
        <v>42</v>
      </c>
      <c r="E73" s="12">
        <v>22.2</v>
      </c>
      <c r="F73" s="12"/>
      <c r="G73" s="12"/>
      <c r="H73" s="13"/>
    </row>
    <row r="74" ht="22.55" customHeight="1" spans="1:8">
      <c r="A74" s="10">
        <v>2</v>
      </c>
      <c r="B74" s="11" t="s">
        <v>47</v>
      </c>
      <c r="C74" s="11" t="s">
        <v>45</v>
      </c>
      <c r="D74" s="11" t="s">
        <v>48</v>
      </c>
      <c r="E74" s="12">
        <v>2</v>
      </c>
      <c r="F74" s="12"/>
      <c r="G74" s="12"/>
      <c r="H74" s="13"/>
    </row>
    <row r="75" ht="22.55" customHeight="1" spans="1:8">
      <c r="A75" s="10">
        <v>3</v>
      </c>
      <c r="B75" s="11" t="s">
        <v>49</v>
      </c>
      <c r="C75" s="11" t="s">
        <v>45</v>
      </c>
      <c r="D75" s="11" t="s">
        <v>48</v>
      </c>
      <c r="E75" s="12">
        <v>10</v>
      </c>
      <c r="F75" s="12"/>
      <c r="G75" s="12"/>
      <c r="H75" s="13"/>
    </row>
    <row r="76" ht="22.55" customHeight="1" spans="1:8">
      <c r="A76" s="10">
        <v>4</v>
      </c>
      <c r="B76" s="11" t="s">
        <v>50</v>
      </c>
      <c r="C76" s="11" t="s">
        <v>45</v>
      </c>
      <c r="D76" s="11" t="s">
        <v>51</v>
      </c>
      <c r="E76" s="12">
        <v>8</v>
      </c>
      <c r="F76" s="12"/>
      <c r="G76" s="12"/>
      <c r="H76" s="13"/>
    </row>
    <row r="77" ht="22.55" customHeight="1" spans="1:8">
      <c r="A77" s="10">
        <v>5</v>
      </c>
      <c r="B77" s="11" t="s">
        <v>52</v>
      </c>
      <c r="C77" s="11" t="s">
        <v>45</v>
      </c>
      <c r="D77" s="11" t="s">
        <v>51</v>
      </c>
      <c r="E77" s="12">
        <v>2</v>
      </c>
      <c r="F77" s="12"/>
      <c r="G77" s="12"/>
      <c r="H77" s="13"/>
    </row>
    <row r="78" ht="22.55" customHeight="1" spans="1:8">
      <c r="A78" s="10">
        <v>6</v>
      </c>
      <c r="B78" s="11" t="s">
        <v>53</v>
      </c>
      <c r="C78" s="14"/>
      <c r="D78" s="11" t="s">
        <v>54</v>
      </c>
      <c r="E78" s="12">
        <v>15</v>
      </c>
      <c r="F78" s="12"/>
      <c r="G78" s="12"/>
      <c r="H78" s="13"/>
    </row>
    <row r="79" ht="22.55" customHeight="1" spans="1:8">
      <c r="A79" s="10">
        <v>7</v>
      </c>
      <c r="B79" s="11" t="s">
        <v>55</v>
      </c>
      <c r="C79" s="11" t="s">
        <v>56</v>
      </c>
      <c r="D79" s="11" t="s">
        <v>42</v>
      </c>
      <c r="E79" s="12">
        <v>6</v>
      </c>
      <c r="F79" s="12"/>
      <c r="G79" s="12"/>
      <c r="H79" s="13"/>
    </row>
    <row r="80" ht="22.55" customHeight="1" spans="1:8">
      <c r="A80" s="10">
        <v>8</v>
      </c>
      <c r="B80" s="11" t="s">
        <v>58</v>
      </c>
      <c r="C80" s="11" t="s">
        <v>45</v>
      </c>
      <c r="D80" s="11" t="s">
        <v>59</v>
      </c>
      <c r="E80" s="12">
        <v>2</v>
      </c>
      <c r="F80" s="12"/>
      <c r="G80" s="12"/>
      <c r="H80" s="13"/>
    </row>
    <row r="81" ht="22.55" customHeight="1" spans="1:8">
      <c r="A81" s="10">
        <v>9</v>
      </c>
      <c r="B81" s="8"/>
      <c r="C81" s="6" t="s">
        <v>60</v>
      </c>
      <c r="D81" s="8"/>
      <c r="E81" s="8"/>
      <c r="F81" s="8"/>
      <c r="G81" s="15"/>
      <c r="H81" s="13"/>
    </row>
    <row r="82" ht="22.55" customHeight="1" spans="1:8">
      <c r="A82" s="6" t="s">
        <v>73</v>
      </c>
      <c r="B82" s="8" t="s">
        <v>74</v>
      </c>
      <c r="C82" s="8"/>
      <c r="D82" s="8"/>
      <c r="E82" s="8"/>
      <c r="F82" s="8"/>
      <c r="G82" s="8"/>
      <c r="H82" s="9"/>
    </row>
    <row r="83" ht="22.55" customHeight="1" spans="1:8">
      <c r="A83" s="10">
        <v>1</v>
      </c>
      <c r="B83" s="11" t="s">
        <v>40</v>
      </c>
      <c r="C83" s="11" t="s">
        <v>45</v>
      </c>
      <c r="D83" s="11" t="s">
        <v>42</v>
      </c>
      <c r="E83" s="12">
        <v>81.8</v>
      </c>
      <c r="F83" s="12"/>
      <c r="G83" s="12"/>
      <c r="H83" s="13"/>
    </row>
    <row r="84" ht="22.55" customHeight="1" spans="1:8">
      <c r="A84" s="10">
        <v>2</v>
      </c>
      <c r="B84" s="11" t="s">
        <v>49</v>
      </c>
      <c r="C84" s="11" t="s">
        <v>45</v>
      </c>
      <c r="D84" s="11" t="s">
        <v>48</v>
      </c>
      <c r="E84" s="12">
        <v>37</v>
      </c>
      <c r="F84" s="12"/>
      <c r="G84" s="12"/>
      <c r="H84" s="13"/>
    </row>
    <row r="85" ht="22.55" customHeight="1" spans="1:8">
      <c r="A85" s="10">
        <v>3</v>
      </c>
      <c r="B85" s="11" t="s">
        <v>57</v>
      </c>
      <c r="C85" s="14"/>
      <c r="D85" s="11" t="s">
        <v>54</v>
      </c>
      <c r="E85" s="12">
        <v>20</v>
      </c>
      <c r="F85" s="12"/>
      <c r="G85" s="12"/>
      <c r="H85" s="13"/>
    </row>
    <row r="86" ht="22.55" customHeight="1" spans="1:8">
      <c r="A86" s="10">
        <v>4</v>
      </c>
      <c r="B86" s="8"/>
      <c r="C86" s="6" t="s">
        <v>60</v>
      </c>
      <c r="D86" s="8"/>
      <c r="E86" s="8"/>
      <c r="F86" s="8"/>
      <c r="G86" s="15"/>
      <c r="H86" s="13"/>
    </row>
    <row r="87" ht="22.55" customHeight="1" spans="1:8">
      <c r="A87" s="8" t="s">
        <v>75</v>
      </c>
      <c r="B87" s="16"/>
      <c r="C87" s="6" t="s">
        <v>76</v>
      </c>
      <c r="D87" s="8"/>
      <c r="E87" s="8"/>
      <c r="F87" s="8"/>
      <c r="G87" s="15"/>
      <c r="H87" s="13"/>
    </row>
    <row r="88" ht="22.55" customHeight="1" spans="1:8">
      <c r="A88" s="8" t="s">
        <v>77</v>
      </c>
      <c r="B88" s="16"/>
      <c r="C88" s="6" t="s">
        <v>78</v>
      </c>
      <c r="D88" s="8"/>
      <c r="E88" s="8"/>
      <c r="F88" s="8"/>
      <c r="G88" s="17"/>
      <c r="H88" s="18"/>
    </row>
    <row r="89" ht="22.55" customHeight="1" spans="1:8">
      <c r="A89" s="19" t="s">
        <v>79</v>
      </c>
      <c r="B89" s="20"/>
      <c r="C89" s="21" t="s">
        <v>80</v>
      </c>
      <c r="D89" s="19"/>
      <c r="E89" s="19"/>
      <c r="F89" s="19"/>
      <c r="G89" s="22"/>
      <c r="H89" s="23"/>
    </row>
    <row r="90" ht="22.55" customHeight="1" spans="1:8">
      <c r="A90" s="24" t="s">
        <v>81</v>
      </c>
      <c r="B90" s="20"/>
      <c r="C90" s="19" t="s">
        <v>82</v>
      </c>
      <c r="D90" s="19"/>
      <c r="E90" s="19"/>
      <c r="F90" s="19"/>
      <c r="G90" s="22"/>
      <c r="H90" s="23"/>
    </row>
    <row r="91" ht="24.7" customHeight="1" spans="1:8">
      <c r="A91" s="25" t="s">
        <v>83</v>
      </c>
      <c r="B91" s="26"/>
      <c r="C91" s="27" t="s">
        <v>84</v>
      </c>
      <c r="D91" s="28"/>
      <c r="E91" s="28"/>
      <c r="F91" s="28"/>
      <c r="G91" s="28"/>
      <c r="H91" s="26"/>
    </row>
    <row r="92" ht="59" customHeight="1" spans="1:8">
      <c r="A92" s="29" t="s">
        <v>7</v>
      </c>
      <c r="B92" s="30" t="s">
        <v>85</v>
      </c>
      <c r="C92" s="31"/>
      <c r="D92" s="31"/>
      <c r="E92" s="31"/>
      <c r="F92" s="31"/>
      <c r="G92" s="31"/>
      <c r="H92" s="31"/>
    </row>
    <row r="93" ht="59" customHeight="1" spans="1:8">
      <c r="A93" s="32"/>
      <c r="B93" s="30" t="s">
        <v>86</v>
      </c>
      <c r="C93" s="31"/>
      <c r="D93" s="31"/>
      <c r="E93" s="31"/>
      <c r="F93" s="31"/>
      <c r="G93" s="31"/>
      <c r="H93" s="31"/>
    </row>
    <row r="94" ht="59" customHeight="1" spans="1:8">
      <c r="A94" s="32"/>
      <c r="B94" s="33" t="s">
        <v>87</v>
      </c>
      <c r="C94" s="34"/>
      <c r="D94" s="34"/>
      <c r="E94" s="34"/>
      <c r="F94" s="34"/>
      <c r="G94" s="34"/>
      <c r="H94" s="35"/>
    </row>
    <row r="95" ht="59" customHeight="1" spans="1:8">
      <c r="A95" s="32"/>
      <c r="B95" s="30" t="s">
        <v>88</v>
      </c>
      <c r="C95" s="31"/>
      <c r="D95" s="31"/>
      <c r="E95" s="31"/>
      <c r="F95" s="31"/>
      <c r="G95" s="31"/>
      <c r="H95" s="31"/>
    </row>
  </sheetData>
  <autoFilter xmlns:etc="http://www.wps.cn/officeDocument/2017/etCustomData" ref="A2:H95" etc:filterBottomFollowUsedRange="0">
    <extLst/>
  </autoFilter>
  <mergeCells count="6">
    <mergeCell ref="A1:H1"/>
    <mergeCell ref="B92:H92"/>
    <mergeCell ref="B93:H93"/>
    <mergeCell ref="B94:H94"/>
    <mergeCell ref="B95:H95"/>
    <mergeCell ref="A92:A95"/>
  </mergeCells>
  <pageMargins left="0.700694444444445" right="0.700694444444445" top="0.751388888888889" bottom="0.751388888888889" header="0.298611111111111" footer="0.298611111111111"/>
  <pageSetup paperSize="9" scale="91" orientation="portrait"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汇总表</vt:lpstr>
      <vt:lpstr>编制说明</vt:lpstr>
      <vt:lpstr>报价汇总表 </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Rrr.</cp:lastModifiedBy>
  <dcterms:created xsi:type="dcterms:W3CDTF">2025-03-21T09:25:00Z</dcterms:created>
  <dcterms:modified xsi:type="dcterms:W3CDTF">2026-05-15T02:50:15Z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EE6F1B87EC3F4CFEA1922417CA384393_13</vt:lpwstr>
  </property>
  <property fmtid="{D5CDD505-2E9C-101B-9397-08002B2CF9AE}" pid="4" name="KSOReadingLayout">
    <vt:bool>true</vt:bool>
  </property>
  <property fmtid="{D5CDD505-2E9C-101B-9397-08002B2CF9AE}" pid="5" name="CalculationRule">
    <vt:i4>0</vt:i4>
  </property>
</Properties>
</file>