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/>
  </bookViews>
  <sheets>
    <sheet name="综合材料数量表" sheetId="6" r:id="rId1"/>
  </sheets>
  <definedNames>
    <definedName name="_xlnm.Print_Titles" localSheetId="0">综合材料数量表!$1:$3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<sst xmlns="http://schemas.openxmlformats.org/spreadsheetml/2006/main" count="111" uniqueCount="64">
  <si>
    <t>附件1：东莞市凤岗镇博深高速联络线及雁鸣湖路道路工程（一期）项目-通道工程（桩基除外）及雁鸣湖排水箱涵工程综合材料采购工程量清单</t>
  </si>
  <si>
    <t>工程名称：东莞市凤岗镇博深高速联络线及雁鸣湖路道路工程（一期）项目-通道工程（桩基除外）及雁鸣湖排水箱涵工程综合材料采购</t>
  </si>
  <si>
    <t>序号</t>
  </si>
  <si>
    <t>名称</t>
  </si>
  <si>
    <t>规格型号</t>
  </si>
  <si>
    <t>单位</t>
  </si>
  <si>
    <t>数量</t>
  </si>
  <si>
    <t>不含税报价（元）</t>
  </si>
  <si>
    <t>不含税报价合价（元）</t>
  </si>
  <si>
    <t>备注</t>
  </si>
  <si>
    <t>中砂</t>
  </si>
  <si>
    <t>/</t>
  </si>
  <si>
    <t>m3</t>
  </si>
  <si>
    <t>中砂（填方）</t>
  </si>
  <si>
    <t>碎石</t>
  </si>
  <si>
    <t>各种规格</t>
  </si>
  <si>
    <t>石屑</t>
  </si>
  <si>
    <t>再生石屑</t>
  </si>
  <si>
    <t>标准砖</t>
  </si>
  <si>
    <t>240×115×53mm</t>
  </si>
  <si>
    <t>块</t>
  </si>
  <si>
    <t>拉森钢板桩</t>
  </si>
  <si>
    <t>III型</t>
  </si>
  <si>
    <t>t</t>
  </si>
  <si>
    <t>钢支撑</t>
  </si>
  <si>
    <t>防坠网</t>
  </si>
  <si>
    <t>副</t>
  </si>
  <si>
    <t>铸铁井盖</t>
  </si>
  <si>
    <t>700</t>
  </si>
  <si>
    <t>套</t>
  </si>
  <si>
    <t>1000</t>
  </si>
  <si>
    <t xml:space="preserve">球墨铸铁排水沟通盖板 </t>
  </si>
  <si>
    <t>770*770*50mm厚</t>
  </si>
  <si>
    <t>型钢</t>
  </si>
  <si>
    <t>钢板</t>
  </si>
  <si>
    <t>镀锌铁件</t>
  </si>
  <si>
    <t>不锈钢板</t>
  </si>
  <si>
    <t>2mm</t>
  </si>
  <si>
    <t>焊接钢管</t>
  </si>
  <si>
    <t>镀锌止水钢板</t>
  </si>
  <si>
    <t>300*6</t>
  </si>
  <si>
    <t>m</t>
  </si>
  <si>
    <t>可拆卸止水带</t>
  </si>
  <si>
    <t>详见图纸</t>
  </si>
  <si>
    <t>钢边橡胶止水带</t>
  </si>
  <si>
    <t>橡胶止水带</t>
  </si>
  <si>
    <t>真石漆</t>
  </si>
  <si>
    <t>kg</t>
  </si>
  <si>
    <t>真石面漆</t>
  </si>
  <si>
    <t>腻子粉</t>
  </si>
  <si>
    <t>成品(一般型)</t>
  </si>
  <si>
    <t>水泥基渗透结晶防水涂料</t>
  </si>
  <si>
    <t>防火涂料</t>
  </si>
  <si>
    <t>水溶性</t>
  </si>
  <si>
    <t>改性乳化沥青</t>
  </si>
  <si>
    <t>乳化沥青</t>
  </si>
  <si>
    <t>1.5厚非沥青基强力交叉膜自粘高分子防水卷材(双面自粘)</t>
  </si>
  <si>
    <t>m2</t>
  </si>
  <si>
    <t>1.6厚丁基自粘TPO耐根穿刺高分子防水卷材</t>
  </si>
  <si>
    <t>1.5厚非沥青基强力交叉膜自粘高分子防水卷材</t>
  </si>
  <si>
    <t>1.5厚预铺式丁基自粘TPO高分子防水卷材</t>
  </si>
  <si>
    <t>1.5mm</t>
  </si>
  <si>
    <t>中粒式改性沥青混凝土AC-20C</t>
  </si>
  <si>
    <t>改性沥青玛蹄脂SMA- 13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</si>
</sst>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6"/>
      <name val="华文中宋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0" fillId="0" borderId="0" xfId="49" applyAlignment="1">
      <alignment wrapText="1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0" fillId="0" borderId="1" xfId="49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2" fillId="2" borderId="3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showGridLines="0" tabSelected="1" workbookViewId="0">
      <selection activeCell="K4" sqref="K4"/>
    </sheetView>
  </sheetViews>
  <sheetFormatPr defaultColWidth="9" defaultRowHeight="12" outlineLevelCol="7"/>
  <cols>
    <col min="1" max="1" width="8.71428571428571" customWidth="1"/>
    <col min="2" max="3" width="22.7142857142857" customWidth="1"/>
    <col min="4" max="4" width="8.71428571428571" customWidth="1"/>
    <col min="5" max="7" width="12.7142857142857" customWidth="1"/>
    <col min="8" max="8" width="31.5714285714286" customWidth="1"/>
    <col min="17" max="17" width="12.8571428571429"/>
  </cols>
  <sheetData>
    <row r="1" ht="6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6" t="s">
        <v>9</v>
      </c>
    </row>
    <row r="4" ht="213" customHeight="1" spans="1:8">
      <c r="A4" s="4">
        <v>1</v>
      </c>
      <c r="B4" s="4" t="s">
        <v>10</v>
      </c>
      <c r="C4" s="4" t="s">
        <v>11</v>
      </c>
      <c r="D4" s="4" t="s">
        <v>12</v>
      </c>
      <c r="E4" s="7">
        <v>130</v>
      </c>
      <c r="F4" s="8"/>
      <c r="G4" s="8"/>
      <c r="H4" s="8"/>
    </row>
    <row r="5" ht="112" customHeight="1" spans="1:8">
      <c r="A5" s="4">
        <v>2</v>
      </c>
      <c r="B5" s="7" t="s">
        <v>13</v>
      </c>
      <c r="C5" s="4" t="s">
        <v>11</v>
      </c>
      <c r="D5" s="4" t="s">
        <v>12</v>
      </c>
      <c r="E5" s="7">
        <v>41</v>
      </c>
      <c r="F5" s="8"/>
      <c r="G5" s="8"/>
      <c r="H5" s="8"/>
    </row>
    <row r="6" ht="30" customHeight="1" spans="1:8">
      <c r="A6" s="4">
        <v>4</v>
      </c>
      <c r="B6" s="9" t="s">
        <v>14</v>
      </c>
      <c r="C6" s="4" t="s">
        <v>15</v>
      </c>
      <c r="D6" s="4" t="s">
        <v>12</v>
      </c>
      <c r="E6" s="7">
        <v>4611</v>
      </c>
      <c r="F6" s="8"/>
      <c r="G6" s="8"/>
      <c r="H6" s="8"/>
    </row>
    <row r="7" ht="30" customHeight="1" spans="1:8">
      <c r="A7" s="4">
        <v>5</v>
      </c>
      <c r="B7" s="4" t="s">
        <v>16</v>
      </c>
      <c r="C7" s="4" t="s">
        <v>11</v>
      </c>
      <c r="D7" s="4" t="s">
        <v>12</v>
      </c>
      <c r="E7" s="7">
        <v>9358</v>
      </c>
      <c r="F7" s="8"/>
      <c r="G7" s="8"/>
      <c r="H7" s="8"/>
    </row>
    <row r="8" ht="30" customHeight="1" spans="1:8">
      <c r="A8" s="4">
        <v>6</v>
      </c>
      <c r="B8" s="4" t="s">
        <v>17</v>
      </c>
      <c r="C8" s="4" t="s">
        <v>11</v>
      </c>
      <c r="D8" s="4" t="s">
        <v>12</v>
      </c>
      <c r="E8" s="7">
        <v>0</v>
      </c>
      <c r="F8" s="8"/>
      <c r="G8" s="8"/>
      <c r="H8" s="8"/>
    </row>
    <row r="9" ht="126" customHeight="1" spans="1:8">
      <c r="A9" s="4">
        <v>7</v>
      </c>
      <c r="B9" s="4" t="s">
        <v>18</v>
      </c>
      <c r="C9" s="10" t="s">
        <v>19</v>
      </c>
      <c r="D9" s="4" t="s">
        <v>20</v>
      </c>
      <c r="E9" s="7">
        <v>13364</v>
      </c>
      <c r="F9" s="8"/>
      <c r="G9" s="8"/>
      <c r="H9" s="10"/>
    </row>
    <row r="10" ht="138" customHeight="1" spans="1:8">
      <c r="A10" s="4">
        <v>8</v>
      </c>
      <c r="B10" s="7" t="s">
        <v>21</v>
      </c>
      <c r="C10" s="7" t="s">
        <v>22</v>
      </c>
      <c r="D10" s="4" t="s">
        <v>23</v>
      </c>
      <c r="E10" s="7">
        <v>5.1</v>
      </c>
      <c r="F10" s="8"/>
      <c r="G10" s="8"/>
      <c r="H10" s="10"/>
    </row>
    <row r="11" ht="110" customHeight="1" spans="1:8">
      <c r="A11" s="4">
        <v>9</v>
      </c>
      <c r="B11" s="4" t="s">
        <v>24</v>
      </c>
      <c r="C11" s="4" t="s">
        <v>11</v>
      </c>
      <c r="D11" s="4" t="s">
        <v>23</v>
      </c>
      <c r="E11" s="4">
        <v>12.309</v>
      </c>
      <c r="F11" s="8"/>
      <c r="G11" s="8"/>
      <c r="H11" s="8"/>
    </row>
    <row r="12" ht="75" customHeight="1" spans="1:8">
      <c r="A12" s="4">
        <v>10</v>
      </c>
      <c r="B12" s="7" t="s">
        <v>25</v>
      </c>
      <c r="C12" s="7"/>
      <c r="D12" s="7" t="s">
        <v>26</v>
      </c>
      <c r="E12" s="7">
        <v>6</v>
      </c>
      <c r="F12" s="8"/>
      <c r="G12" s="8"/>
      <c r="H12" s="8"/>
    </row>
    <row r="13" ht="81" customHeight="1" spans="1:8">
      <c r="A13" s="4">
        <v>11</v>
      </c>
      <c r="B13" s="7" t="s">
        <v>27</v>
      </c>
      <c r="C13" s="7" t="s">
        <v>28</v>
      </c>
      <c r="D13" s="7" t="s">
        <v>29</v>
      </c>
      <c r="E13" s="7">
        <v>5</v>
      </c>
      <c r="F13" s="8"/>
      <c r="G13" s="8"/>
      <c r="H13" s="8"/>
    </row>
    <row r="14" ht="70" customHeight="1" spans="1:8">
      <c r="A14" s="4">
        <v>12</v>
      </c>
      <c r="B14" s="7" t="s">
        <v>27</v>
      </c>
      <c r="C14" s="7" t="s">
        <v>30</v>
      </c>
      <c r="D14" s="7" t="s">
        <v>29</v>
      </c>
      <c r="E14" s="7">
        <v>1</v>
      </c>
      <c r="F14" s="8"/>
      <c r="G14" s="8"/>
      <c r="H14" s="8"/>
    </row>
    <row r="15" s="1" customFormat="1" ht="70" customHeight="1" spans="1:8">
      <c r="A15" s="4">
        <v>13</v>
      </c>
      <c r="B15" s="10" t="s">
        <v>31</v>
      </c>
      <c r="C15" s="10" t="s">
        <v>32</v>
      </c>
      <c r="D15" s="10" t="s">
        <v>20</v>
      </c>
      <c r="E15" s="10">
        <v>21</v>
      </c>
      <c r="F15" s="10"/>
      <c r="G15" s="8"/>
      <c r="H15" s="10"/>
    </row>
    <row r="16" s="1" customFormat="1" ht="70" customHeight="1" spans="1:8">
      <c r="A16" s="4">
        <v>14</v>
      </c>
      <c r="B16" s="7" t="s">
        <v>33</v>
      </c>
      <c r="C16" s="10" t="s">
        <v>15</v>
      </c>
      <c r="D16" s="10" t="s">
        <v>23</v>
      </c>
      <c r="E16" s="10">
        <v>37.077</v>
      </c>
      <c r="F16" s="10"/>
      <c r="G16" s="8"/>
      <c r="H16" s="10"/>
    </row>
    <row r="17" s="1" customFormat="1" ht="70" customHeight="1" spans="1:8">
      <c r="A17" s="4">
        <v>15</v>
      </c>
      <c r="B17" s="10" t="s">
        <v>34</v>
      </c>
      <c r="C17" s="10" t="s">
        <v>15</v>
      </c>
      <c r="D17" s="10" t="s">
        <v>23</v>
      </c>
      <c r="E17" s="10">
        <v>5.24</v>
      </c>
      <c r="F17" s="10"/>
      <c r="G17" s="8"/>
      <c r="H17" s="10"/>
    </row>
    <row r="18" s="1" customFormat="1" ht="70" customHeight="1" spans="1:8">
      <c r="A18" s="4">
        <v>16</v>
      </c>
      <c r="B18" s="10" t="s">
        <v>35</v>
      </c>
      <c r="C18" s="10" t="s">
        <v>15</v>
      </c>
      <c r="D18" s="10" t="s">
        <v>23</v>
      </c>
      <c r="E18" s="10">
        <v>28.742</v>
      </c>
      <c r="F18" s="10"/>
      <c r="G18" s="8"/>
      <c r="H18" s="10"/>
    </row>
    <row r="19" s="1" customFormat="1" ht="70" customHeight="1" spans="1:8">
      <c r="A19" s="4">
        <v>17</v>
      </c>
      <c r="B19" s="7" t="s">
        <v>36</v>
      </c>
      <c r="C19" s="10" t="s">
        <v>37</v>
      </c>
      <c r="D19" s="10" t="s">
        <v>23</v>
      </c>
      <c r="E19" s="10">
        <v>1.429</v>
      </c>
      <c r="F19" s="10"/>
      <c r="G19" s="8"/>
      <c r="H19" s="10"/>
    </row>
    <row r="20" s="1" customFormat="1" ht="70" customHeight="1" spans="1:8">
      <c r="A20" s="4">
        <v>18</v>
      </c>
      <c r="B20" s="10" t="s">
        <v>38</v>
      </c>
      <c r="C20" s="10" t="s">
        <v>15</v>
      </c>
      <c r="D20" s="10" t="s">
        <v>23</v>
      </c>
      <c r="E20" s="10">
        <v>10.617</v>
      </c>
      <c r="F20" s="10"/>
      <c r="G20" s="8"/>
      <c r="H20" s="10"/>
    </row>
    <row r="21" s="1" customFormat="1" ht="70" customHeight="1" spans="1:8">
      <c r="A21" s="4">
        <v>19</v>
      </c>
      <c r="B21" s="7" t="s">
        <v>39</v>
      </c>
      <c r="C21" s="7" t="s">
        <v>40</v>
      </c>
      <c r="D21" s="7" t="s">
        <v>41</v>
      </c>
      <c r="E21" s="7">
        <v>1101.6</v>
      </c>
      <c r="F21" s="10"/>
      <c r="G21" s="8"/>
      <c r="H21" s="10"/>
    </row>
    <row r="22" s="1" customFormat="1" ht="70" customHeight="1" spans="1:8">
      <c r="A22" s="4">
        <v>20</v>
      </c>
      <c r="B22" s="7" t="s">
        <v>42</v>
      </c>
      <c r="C22" s="7" t="s">
        <v>43</v>
      </c>
      <c r="D22" s="7" t="s">
        <v>41</v>
      </c>
      <c r="E22" s="7">
        <v>1767.59</v>
      </c>
      <c r="F22" s="10"/>
      <c r="G22" s="8"/>
      <c r="H22" s="10"/>
    </row>
    <row r="23" s="1" customFormat="1" ht="70" customHeight="1" spans="1:8">
      <c r="A23" s="4">
        <v>21</v>
      </c>
      <c r="B23" s="7" t="s">
        <v>44</v>
      </c>
      <c r="C23" s="7" t="s">
        <v>43</v>
      </c>
      <c r="D23" s="7" t="s">
        <v>41</v>
      </c>
      <c r="E23" s="7">
        <v>1188</v>
      </c>
      <c r="F23" s="10"/>
      <c r="G23" s="8"/>
      <c r="H23" s="10"/>
    </row>
    <row r="24" ht="30" customHeight="1" spans="1:8">
      <c r="A24" s="4">
        <v>22</v>
      </c>
      <c r="B24" s="7" t="s">
        <v>45</v>
      </c>
      <c r="C24" s="7" t="s">
        <v>43</v>
      </c>
      <c r="D24" s="7" t="s">
        <v>41</v>
      </c>
      <c r="E24" s="8">
        <v>1791</v>
      </c>
      <c r="F24" s="8"/>
      <c r="G24" s="8"/>
      <c r="H24" s="8"/>
    </row>
    <row r="25" ht="30" customHeight="1" spans="1:8">
      <c r="A25" s="4">
        <v>23</v>
      </c>
      <c r="B25" s="7" t="s">
        <v>46</v>
      </c>
      <c r="C25" s="7" t="s">
        <v>43</v>
      </c>
      <c r="D25" s="7" t="s">
        <v>47</v>
      </c>
      <c r="E25" s="7">
        <v>38402</v>
      </c>
      <c r="F25" s="8"/>
      <c r="G25" s="8"/>
      <c r="H25" s="8"/>
    </row>
    <row r="26" ht="52" customHeight="1" spans="1:8">
      <c r="A26" s="4">
        <v>24</v>
      </c>
      <c r="B26" s="7" t="s">
        <v>48</v>
      </c>
      <c r="C26" s="7" t="s">
        <v>43</v>
      </c>
      <c r="D26" s="7" t="s">
        <v>47</v>
      </c>
      <c r="E26" s="7">
        <v>2881</v>
      </c>
      <c r="F26" s="8"/>
      <c r="G26" s="8"/>
      <c r="H26" s="8"/>
    </row>
    <row r="27" ht="30" customHeight="1" spans="1:8">
      <c r="A27" s="4">
        <v>25</v>
      </c>
      <c r="B27" s="7" t="s">
        <v>49</v>
      </c>
      <c r="C27" s="7" t="s">
        <v>50</v>
      </c>
      <c r="D27" s="7" t="s">
        <v>47</v>
      </c>
      <c r="E27" s="7">
        <v>10570</v>
      </c>
      <c r="F27" s="8"/>
      <c r="G27" s="8"/>
      <c r="H27" s="8"/>
    </row>
    <row r="28" ht="30" customHeight="1" spans="1:8">
      <c r="A28" s="11">
        <v>26</v>
      </c>
      <c r="B28" s="12" t="s">
        <v>51</v>
      </c>
      <c r="C28" s="7" t="s">
        <v>43</v>
      </c>
      <c r="D28" s="12" t="s">
        <v>47</v>
      </c>
      <c r="E28" s="12">
        <v>2319</v>
      </c>
      <c r="F28" s="13"/>
      <c r="G28" s="13"/>
      <c r="H28" s="13"/>
    </row>
    <row r="29" ht="30" customHeight="1" spans="1:8">
      <c r="A29" s="4">
        <v>27</v>
      </c>
      <c r="B29" s="4" t="s">
        <v>52</v>
      </c>
      <c r="C29" s="4" t="s">
        <v>53</v>
      </c>
      <c r="D29" s="4" t="s">
        <v>47</v>
      </c>
      <c r="E29" s="4">
        <v>1359</v>
      </c>
      <c r="F29" s="8"/>
      <c r="G29" s="8"/>
      <c r="H29" s="8"/>
    </row>
    <row r="30" ht="30" customHeight="1" spans="1:8">
      <c r="A30" s="4">
        <v>28</v>
      </c>
      <c r="B30" s="4" t="s">
        <v>54</v>
      </c>
      <c r="C30" s="7" t="s">
        <v>43</v>
      </c>
      <c r="D30" s="4" t="s">
        <v>47</v>
      </c>
      <c r="E30" s="4">
        <v>582</v>
      </c>
      <c r="F30" s="8"/>
      <c r="G30" s="8"/>
      <c r="H30" s="8"/>
    </row>
    <row r="31" ht="30" customHeight="1" spans="1:8">
      <c r="A31" s="4">
        <v>29</v>
      </c>
      <c r="B31" s="4" t="s">
        <v>55</v>
      </c>
      <c r="C31" s="7" t="s">
        <v>43</v>
      </c>
      <c r="D31" s="4" t="s">
        <v>47</v>
      </c>
      <c r="E31" s="4">
        <v>7540</v>
      </c>
      <c r="F31" s="8"/>
      <c r="G31" s="8"/>
      <c r="H31" s="8"/>
    </row>
    <row r="32" ht="68" customHeight="1" spans="1:8">
      <c r="A32" s="4">
        <v>30</v>
      </c>
      <c r="B32" s="4" t="s">
        <v>56</v>
      </c>
      <c r="C32" s="7" t="s">
        <v>43</v>
      </c>
      <c r="D32" s="4" t="s">
        <v>57</v>
      </c>
      <c r="E32" s="4">
        <v>1919</v>
      </c>
      <c r="F32" s="8"/>
      <c r="G32" s="8"/>
      <c r="H32" s="8"/>
    </row>
    <row r="33" ht="30" customHeight="1" spans="1:8">
      <c r="A33" s="4">
        <v>31</v>
      </c>
      <c r="B33" s="4" t="s">
        <v>58</v>
      </c>
      <c r="C33" s="7" t="s">
        <v>43</v>
      </c>
      <c r="D33" s="4" t="s">
        <v>57</v>
      </c>
      <c r="E33" s="4">
        <v>2453</v>
      </c>
      <c r="F33" s="8"/>
      <c r="G33" s="8"/>
      <c r="H33" s="8"/>
    </row>
    <row r="34" ht="30" customHeight="1" spans="1:8">
      <c r="A34" s="4">
        <v>32</v>
      </c>
      <c r="B34" s="4" t="s">
        <v>59</v>
      </c>
      <c r="C34" s="7" t="s">
        <v>43</v>
      </c>
      <c r="D34" s="4" t="s">
        <v>57</v>
      </c>
      <c r="E34" s="4">
        <v>84</v>
      </c>
      <c r="F34" s="8"/>
      <c r="G34" s="8"/>
      <c r="H34" s="8"/>
    </row>
    <row r="35" ht="30" customHeight="1" spans="1:8">
      <c r="A35" s="4">
        <v>33</v>
      </c>
      <c r="B35" s="4" t="s">
        <v>60</v>
      </c>
      <c r="C35" s="4" t="s">
        <v>61</v>
      </c>
      <c r="D35" s="4" t="s">
        <v>57</v>
      </c>
      <c r="E35" s="4">
        <v>23369</v>
      </c>
      <c r="F35" s="8"/>
      <c r="G35" s="8"/>
      <c r="H35" s="8"/>
    </row>
    <row r="36" ht="30" customHeight="1" spans="1:8">
      <c r="A36" s="4">
        <v>34</v>
      </c>
      <c r="B36" s="4" t="s">
        <v>62</v>
      </c>
      <c r="C36" s="4" t="s">
        <v>11</v>
      </c>
      <c r="D36" s="4" t="s">
        <v>12</v>
      </c>
      <c r="E36" s="4">
        <f>ROUND(221.8378*2,1)</f>
        <v>443.7</v>
      </c>
      <c r="F36" s="8"/>
      <c r="G36" s="8"/>
      <c r="H36" s="8"/>
    </row>
    <row r="37" ht="30" customHeight="1" spans="1:8">
      <c r="A37" s="4">
        <v>35</v>
      </c>
      <c r="B37" s="4" t="s">
        <v>63</v>
      </c>
      <c r="C37" s="4" t="s">
        <v>11</v>
      </c>
      <c r="D37" s="4" t="s">
        <v>12</v>
      </c>
      <c r="E37" s="4">
        <f>ROUND(147.8918*2,1)</f>
        <v>295.8</v>
      </c>
      <c r="F37" s="8"/>
      <c r="G37" s="8"/>
      <c r="H37" s="8"/>
    </row>
  </sheetData>
  <mergeCells count="2">
    <mergeCell ref="A1:H1"/>
    <mergeCell ref="A2:H2"/>
  </mergeCells>
  <printOptions horizontalCentered="1"/>
  <pageMargins left="0.118055555555556" right="0.118055555555556" top="0.594444444444444" bottom="0.432638888888889" header="0.594444444444444" footer="0"/>
  <pageSetup paperSize="9" scale="8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综合材料数量表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箫虹</cp:lastModifiedBy>
  <dcterms:created xsi:type="dcterms:W3CDTF">2025-08-27T09:48:00Z</dcterms:created>
  <dcterms:modified xsi:type="dcterms:W3CDTF">2026-05-13T03:03:49Z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D9C2F40A317E43259B914C319FB0C2D9_13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