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25" firstSheet="1"/>
  </bookViews>
  <sheets>
    <sheet name="汇总表" sheetId="3" r:id="rId1"/>
    <sheet name="编制说明" sheetId="4" r:id="rId2"/>
    <sheet name="报价表" sheetId="2" r:id="rId3"/>
    <sheet name="单价分析表 " sheetId="6" r:id="rId4"/>
  </sheets>
  <externalReferences>
    <externalReference r:id="rId5"/>
  </externalReferences>
  <definedNames>
    <definedName name="_xlnm.Print_Area" localSheetId="0">汇总表!$A$1:$G$5</definedName>
    <definedName name="_xlnm.Print_Area" localSheetId="1">编制说明!$A$1:$A$11</definedName>
    <definedName name="_xlnm.Print_Area" localSheetId="2">报价表!$A$1:$J$9</definedName>
    <definedName name="_xlnm.Print_Area" localSheetId="3">'单价分析表 '!$A$1:$I$56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<sst xmlns="http://schemas.openxmlformats.org/spreadsheetml/2006/main" count="91" uniqueCount="66">
  <si>
    <t>东莞市生物技术产业园项目-钢结构屋面
限价费用汇总表</t>
  </si>
  <si>
    <t>序号</t>
  </si>
  <si>
    <t>费用名称</t>
  </si>
  <si>
    <t>控制价（元）</t>
  </si>
  <si>
    <t>采购限价
按控制价下浮20%
（元）</t>
  </si>
  <si>
    <t>投标人报价
不含税
（元）</t>
  </si>
  <si>
    <t>投标人报价
含税
（元）</t>
  </si>
  <si>
    <t>备注</t>
  </si>
  <si>
    <t>工程费用</t>
  </si>
  <si>
    <t>汇总报价</t>
  </si>
  <si>
    <t>小写：</t>
  </si>
  <si>
    <t>大写：</t>
  </si>
  <si>
    <t>编制说明</t>
  </si>
  <si>
    <t>1、招标范围：东莞市生物技术产业园项目-钢结构屋面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</si>
  <si>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机械费、场内外运输费、装卸费、现场安装、深化设计、施工所需的机械及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</si>
  <si>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3、工程量计算规则：屋面板按设计图示尺寸以屋面板铺设面积计算（天沟不单独计算工程量，在单价中考虑），不扣除单个面积≤0.3m2以内柱、垛及孔洞所占面积，钢网架按支座中心间距面积计算。</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</si>
  <si>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</si>
  <si>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</si>
  <si>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</si>
  <si>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</si>
  <si>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</si>
  <si>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</si>
  <si>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</si>
  <si>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报价表</t>
  </si>
  <si>
    <t>工程名称：东莞市生物技术产业园项目-钢结构屋面</t>
  </si>
  <si>
    <t>项目编码</t>
  </si>
  <si>
    <t>项目名称</t>
  </si>
  <si>
    <t>项目特征描述</t>
  </si>
  <si>
    <t>计量单位</t>
  </si>
  <si>
    <t>工程量</t>
  </si>
  <si>
    <t>金额（元）</t>
  </si>
  <si>
    <t>不含税单价</t>
  </si>
  <si>
    <t>不含税合价</t>
  </si>
  <si>
    <t>010601001001</t>
  </si>
  <si>
    <t>钢网架</t>
  </si>
  <si>
    <t>1.钢网架、螺栓、支座、预埋件、支托、檩条
2.网架节点形式、连接方式:螺栓球
3.防腐防火涂装
4.含制作安装费，场内外运输等
5.除锈:结构杆件加工前后要清除氧化皮和锈蚀等污染物,除锈质量应符合等级Sa2.5的规定
6.符合设计图纸及施工规范要求
7.建筑物超高增加人工、机械降效率:综合考虑</t>
  </si>
  <si>
    <t>m2</t>
  </si>
  <si>
    <t>穗010609001001</t>
  </si>
  <si>
    <t>钢屋面板【R-6】</t>
  </si>
  <si>
    <t>1.1.2mm厚820型氟碳铝镁锰板及固定支座
2.50mm厚玻璃棉隔离层
3.1.8mm厚热塑性聚烯烃(TPO)防水卷材P型(织物内增强型)
4.50mm厚岩棉板(密度≥120kg/m3,导热系数≤0.040W(m·K)，燃烧性能≥A级),用有套管的固定螺栓固定在持力钢板上
5.φ2不锈钢铁丝网,网格50*50mm
6.0.3mm厚聚乙烯膜隔汽层
7.0.6mm厚900型镀铝锌彩钢板屋面板,清除表面油污,涂刷防锈漆两遍,按膨胀性防火涂料(薄涂型)涂刷,耐火等级为一级
8.天沟
9.防腐防火涂装
10.符合设计图纸及施工规范要求
11.建筑物超高增加人工、机械降效率:综合考虑</t>
  </si>
  <si>
    <t>不含税合计</t>
  </si>
  <si>
    <t>税金</t>
  </si>
  <si>
    <r>
      <t xml:space="preserve">         </t>
    </r>
    <r>
      <rPr>
        <sz val="9"/>
        <color theme="1"/>
        <rFont val="??"/>
        <charset val="134"/>
        <scheme val="minor"/>
      </rPr>
      <t>%</t>
    </r>
  </si>
  <si>
    <t>含税合计</t>
  </si>
  <si>
    <t>综合单价分析表</t>
  </si>
  <si>
    <t>分项名称：钢网架</t>
  </si>
  <si>
    <t>①
材
料
费
明
细</t>
  </si>
  <si>
    <t>材料名称、规格、型号</t>
  </si>
  <si>
    <t>单位</t>
  </si>
  <si>
    <t>含量</t>
  </si>
  <si>
    <t>单价</t>
  </si>
  <si>
    <t>合价</t>
  </si>
  <si>
    <t>厂家及品牌</t>
  </si>
  <si>
    <t>材料费小计</t>
  </si>
  <si>
    <t>② 人   工   费</t>
  </si>
  <si>
    <t>人工费小计</t>
  </si>
  <si>
    <t>③ 机   械   费</t>
  </si>
  <si>
    <t>机械费小计</t>
  </si>
  <si>
    <t>④直接费小计</t>
  </si>
  <si>
    <t>①+②+③</t>
  </si>
  <si>
    <t>⑤管理费</t>
  </si>
  <si>
    <t>④*费率</t>
  </si>
  <si>
    <t>⑥利润</t>
  </si>
  <si>
    <t>不含税单价（元/㎡）</t>
  </si>
  <si>
    <t>④+⑤+⑥/面积</t>
  </si>
  <si>
    <t>分项名称：钢屋面板</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</si>
</sst>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 numFmtId="180" formatCode="0.0%"/>
  </numFmts>
  <fonts count="37">
    <font>
      <sz val="9"/>
      <color theme="1"/>
      <name val="??"/>
      <charset val="134"/>
      <scheme val="minor"/>
    </font>
    <font>
      <b/>
      <sz val="14"/>
      <name val="宋体"/>
      <charset val="134"/>
    </font>
    <font>
      <sz val="10"/>
      <name val="宋体"/>
      <charset val="134"/>
    </font>
    <font>
      <b/>
      <sz val="10"/>
      <name val="宋体"/>
      <charset val="134"/>
    </font>
    <font>
      <sz val="10"/>
      <color indexed="8"/>
      <name val="宋体"/>
      <charset val="134"/>
    </font>
    <font>
      <sz val="9"/>
      <color rgb="FFFF0000"/>
      <name val="??"/>
      <charset val="134"/>
      <scheme val="minor"/>
    </font>
    <font>
      <b/>
      <sz val="20"/>
      <name val="宋体"/>
      <charset val="134"/>
    </font>
    <font>
      <sz val="11"/>
      <color theme="1"/>
      <name val="??"/>
      <charset val="134"/>
      <scheme val="minor"/>
    </font>
    <font>
      <sz val="10"/>
      <color theme="1"/>
      <name val="??"/>
      <charset val="134"/>
      <scheme val="minor"/>
    </font>
    <font>
      <u/>
      <sz val="9"/>
      <color theme="1"/>
      <name val="??"/>
      <charset val="134"/>
      <scheme val="minor"/>
    </font>
    <font>
      <sz val="12"/>
      <name val="宋体"/>
      <charset val="134"/>
    </font>
    <font>
      <b/>
      <sz val="12"/>
      <name val="宋体"/>
      <charset val="134"/>
    </font>
    <font>
      <b/>
      <sz val="16"/>
      <name val="宋体"/>
      <charset val="134"/>
    </font>
    <font>
      <sz val="9"/>
      <name val="宋体"/>
      <charset val="134"/>
    </font>
    <font>
      <sz val="11"/>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2"/>
      <name val="Times New Roman"/>
      <charset val="0"/>
    </font>
    <font>
      <sz val="10"/>
      <name val="Arial"/>
      <charset val="0"/>
    </font>
    <font>
      <sz val="12"/>
      <name val="楷体_GB2312"/>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3"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4" borderId="14" applyNumberFormat="0" applyAlignment="0" applyProtection="0">
      <alignment vertical="center"/>
    </xf>
    <xf numFmtId="0" fontId="24" fillId="5" borderId="15" applyNumberFormat="0" applyAlignment="0" applyProtection="0">
      <alignment vertical="center"/>
    </xf>
    <xf numFmtId="0" fontId="25" fillId="5" borderId="14" applyNumberFormat="0" applyAlignment="0" applyProtection="0">
      <alignment vertical="center"/>
    </xf>
    <xf numFmtId="0" fontId="26" fillId="6"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xf numFmtId="0" fontId="10" fillId="0" borderId="0">
      <alignment vertical="center"/>
    </xf>
    <xf numFmtId="0" fontId="34" fillId="0" borderId="0"/>
    <xf numFmtId="0" fontId="10" fillId="0" borderId="0">
      <alignment vertical="center"/>
    </xf>
    <xf numFmtId="0" fontId="10" fillId="0" borderId="0"/>
    <xf numFmtId="0" fontId="10" fillId="0" borderId="0"/>
    <xf numFmtId="0" fontId="35" fillId="0" borderId="0"/>
    <xf numFmtId="9" fontId="36" fillId="0" borderId="0" applyFont="0" applyFill="0" applyBorder="0" applyAlignment="0" applyProtection="0"/>
  </cellStyleXfs>
  <cellXfs count="81">
    <xf numFmtId="0" fontId="0" fillId="0" borderId="0" xfId="49"/>
    <xf numFmtId="49" fontId="1" fillId="0" borderId="0" xfId="50" applyNumberFormat="1" applyFont="1" applyFill="1" applyAlignment="1">
      <alignment horizontal="center" vertical="center" wrapText="1"/>
    </xf>
    <xf numFmtId="176" fontId="2" fillId="0" borderId="0" xfId="51" applyNumberFormat="1" applyFont="1" applyFill="1" applyBorder="1" applyAlignment="1">
      <alignment horizontal="left" vertical="center"/>
    </xf>
    <xf numFmtId="176" fontId="2" fillId="0" borderId="0" xfId="51" applyNumberFormat="1" applyFont="1" applyFill="1" applyBorder="1" applyAlignment="1">
      <alignment horizontal="left" vertical="center" wrapText="1"/>
    </xf>
    <xf numFmtId="176" fontId="2" fillId="0" borderId="0" xfId="51" applyNumberFormat="1" applyFont="1" applyFill="1" applyBorder="1" applyAlignment="1">
      <alignment horizontal="center" vertical="center" wrapText="1"/>
    </xf>
    <xf numFmtId="49" fontId="3" fillId="0" borderId="1" xfId="50" applyNumberFormat="1" applyFont="1" applyFill="1" applyBorder="1" applyAlignment="1">
      <alignment horizontal="center" vertical="center" wrapText="1"/>
    </xf>
    <xf numFmtId="0" fontId="3" fillId="0" borderId="1" xfId="50" applyNumberFormat="1" applyFont="1" applyFill="1" applyBorder="1" applyAlignment="1">
      <alignment horizontal="center" vertical="center" wrapText="1"/>
    </xf>
    <xf numFmtId="176" fontId="3" fillId="0" borderId="1" xfId="50" applyNumberFormat="1" applyFont="1" applyFill="1" applyBorder="1" applyAlignment="1">
      <alignment horizontal="center" vertical="center" wrapText="1"/>
    </xf>
    <xf numFmtId="177" fontId="4" fillId="0" borderId="1" xfId="52" applyNumberFormat="1" applyFont="1" applyFill="1" applyBorder="1" applyAlignment="1">
      <alignment horizontal="left" vertical="center" wrapText="1"/>
    </xf>
    <xf numFmtId="177" fontId="4" fillId="0" borderId="1" xfId="52" applyNumberFormat="1" applyFont="1" applyFill="1" applyBorder="1" applyAlignment="1">
      <alignment horizontal="center" vertical="center" wrapText="1"/>
    </xf>
    <xf numFmtId="176" fontId="2" fillId="0" borderId="1" xfId="53" applyNumberFormat="1" applyFont="1" applyFill="1" applyBorder="1" applyAlignment="1">
      <alignment horizontal="center" vertical="center" wrapText="1"/>
    </xf>
    <xf numFmtId="176" fontId="2" fillId="0" borderId="1" xfId="50" applyNumberFormat="1" applyFont="1" applyFill="1" applyBorder="1" applyAlignment="1">
      <alignment horizontal="center" vertical="center" wrapText="1"/>
    </xf>
    <xf numFmtId="0" fontId="2" fillId="0" borderId="1" xfId="50" applyFont="1" applyFill="1" applyBorder="1" applyAlignment="1">
      <alignment horizontal="center" vertical="center" wrapText="1"/>
    </xf>
    <xf numFmtId="49" fontId="3" fillId="0" borderId="1" xfId="50" applyNumberFormat="1" applyFont="1" applyFill="1" applyBorder="1" applyAlignment="1">
      <alignment vertical="center" wrapText="1"/>
    </xf>
    <xf numFmtId="0" fontId="2" fillId="0" borderId="1" xfId="54" applyNumberFormat="1" applyFont="1" applyFill="1" applyBorder="1" applyAlignment="1">
      <alignment horizontal="left" vertical="center" wrapText="1"/>
    </xf>
    <xf numFmtId="49" fontId="3" fillId="0" borderId="2" xfId="50" applyNumberFormat="1" applyFont="1" applyFill="1" applyBorder="1" applyAlignment="1">
      <alignment horizontal="left" vertical="center" wrapText="1"/>
    </xf>
    <xf numFmtId="49" fontId="3" fillId="0" borderId="3" xfId="50" applyNumberFormat="1" applyFont="1" applyFill="1" applyBorder="1" applyAlignment="1">
      <alignment horizontal="left" vertical="center" wrapText="1"/>
    </xf>
    <xf numFmtId="49" fontId="3" fillId="0" borderId="4" xfId="50" applyNumberFormat="1" applyFont="1" applyFill="1" applyBorder="1" applyAlignment="1">
      <alignment horizontal="left" vertical="center" wrapText="1"/>
    </xf>
    <xf numFmtId="49" fontId="2" fillId="0" borderId="2" xfId="50" applyNumberFormat="1" applyFont="1" applyFill="1" applyBorder="1" applyAlignment="1">
      <alignment horizontal="center" vertical="center" wrapText="1"/>
    </xf>
    <xf numFmtId="49" fontId="2" fillId="0" borderId="4" xfId="50" applyNumberFormat="1" applyFont="1" applyFill="1" applyBorder="1" applyAlignment="1">
      <alignment horizontal="center" vertical="center" wrapText="1"/>
    </xf>
    <xf numFmtId="0" fontId="2" fillId="0" borderId="1" xfId="50" applyNumberFormat="1" applyFont="1" applyFill="1" applyBorder="1" applyAlignment="1">
      <alignment horizontal="center" vertical="center" wrapText="1"/>
    </xf>
    <xf numFmtId="0" fontId="3" fillId="0" borderId="1" xfId="55" applyFont="1" applyFill="1" applyBorder="1" applyAlignment="1">
      <alignment horizontal="left" vertical="center" wrapText="1"/>
    </xf>
    <xf numFmtId="176" fontId="2" fillId="0" borderId="2" xfId="53" applyNumberFormat="1" applyFont="1" applyFill="1" applyBorder="1" applyAlignment="1">
      <alignment horizontal="center" vertical="center" wrapText="1"/>
    </xf>
    <xf numFmtId="176" fontId="2" fillId="0" borderId="4" xfId="53" applyNumberFormat="1" applyFont="1" applyFill="1" applyBorder="1" applyAlignment="1">
      <alignment horizontal="center" vertical="center" wrapText="1"/>
    </xf>
    <xf numFmtId="10" fontId="2" fillId="0" borderId="1" xfId="56" applyNumberFormat="1" applyFont="1" applyFill="1" applyBorder="1" applyAlignment="1">
      <alignment horizontal="center" vertical="center" wrapText="1"/>
    </xf>
    <xf numFmtId="49" fontId="3" fillId="0" borderId="1" xfId="50" applyNumberFormat="1" applyFont="1" applyFill="1" applyBorder="1" applyAlignment="1">
      <alignment horizontal="left" vertical="center" wrapText="1"/>
    </xf>
    <xf numFmtId="0" fontId="2" fillId="0" borderId="2" xfId="50" applyFont="1" applyFill="1" applyBorder="1" applyAlignment="1">
      <alignment horizontal="center" vertical="center" wrapText="1"/>
    </xf>
    <xf numFmtId="0" fontId="2" fillId="0" borderId="4" xfId="50" applyFont="1" applyFill="1" applyBorder="1" applyAlignment="1">
      <alignment horizontal="center" vertical="center" wrapText="1"/>
    </xf>
    <xf numFmtId="177" fontId="4" fillId="0" borderId="2" xfId="52" applyNumberFormat="1" applyFont="1" applyFill="1" applyBorder="1" applyAlignment="1">
      <alignment horizontal="center" vertical="center" wrapText="1"/>
    </xf>
    <xf numFmtId="177" fontId="4" fillId="0" borderId="3" xfId="52" applyNumberFormat="1" applyFont="1" applyFill="1" applyBorder="1" applyAlignment="1">
      <alignment horizontal="center" vertical="center" wrapText="1"/>
    </xf>
    <xf numFmtId="177" fontId="4" fillId="0" borderId="4" xfId="52"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0" fillId="0" borderId="0" xfId="49" applyAlignment="1">
      <alignment horizontal="center" vertical="center"/>
    </xf>
    <xf numFmtId="0" fontId="3" fillId="0" borderId="1" xfId="50" applyFont="1" applyFill="1" applyBorder="1" applyAlignment="1">
      <alignment horizontal="center" vertical="center" wrapText="1"/>
    </xf>
    <xf numFmtId="0" fontId="5" fillId="0" borderId="0" xfId="49" applyFont="1" applyFill="1" applyAlignment="1">
      <alignment vertical="center"/>
    </xf>
    <xf numFmtId="0" fontId="5" fillId="0" borderId="0" xfId="49" applyFont="1" applyFill="1" applyAlignment="1"/>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7" fillId="0" borderId="1" xfId="49" applyFont="1" applyBorder="1" applyAlignment="1">
      <alignment horizontal="center" vertical="center"/>
    </xf>
    <xf numFmtId="0" fontId="8" fillId="0" borderId="1" xfId="49" applyFont="1" applyBorder="1" applyAlignment="1">
      <alignment horizontal="center" vertical="center"/>
    </xf>
    <xf numFmtId="176" fontId="8" fillId="0" borderId="1" xfId="49" applyNumberFormat="1" applyFont="1" applyBorder="1" applyAlignment="1">
      <alignment horizontal="center" vertical="center"/>
    </xf>
    <xf numFmtId="0" fontId="0" fillId="0" borderId="1" xfId="0" applyBorder="1" applyAlignment="1">
      <alignment horizontal="center" vertical="center"/>
    </xf>
    <xf numFmtId="9" fontId="9" fillId="0" borderId="1" xfId="3" applyNumberFormat="1" applyFont="1" applyBorder="1" applyAlignment="1">
      <alignment horizontal="right"/>
    </xf>
    <xf numFmtId="0" fontId="0" fillId="0" borderId="1" xfId="49" applyBorder="1"/>
    <xf numFmtId="176" fontId="0" fillId="0" borderId="1" xfId="49" applyNumberFormat="1" applyBorder="1" applyAlignment="1">
      <alignment horizontal="center" vertical="center"/>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0"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vertical="center"/>
    </xf>
    <xf numFmtId="178" fontId="10" fillId="0" borderId="1" xfId="0" applyNumberFormat="1" applyFont="1" applyFill="1" applyBorder="1" applyAlignment="1">
      <alignment vertical="center"/>
    </xf>
    <xf numFmtId="0" fontId="13" fillId="0" borderId="1" xfId="0" applyFont="1" applyFill="1" applyBorder="1" applyAlignment="1">
      <alignment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7" xfId="0" applyFont="1" applyFill="1" applyBorder="1" applyAlignment="1">
      <alignment horizontal="center" vertical="center"/>
    </xf>
    <xf numFmtId="177" fontId="10" fillId="0" borderId="1" xfId="0" applyNumberFormat="1" applyFont="1" applyFill="1" applyBorder="1" applyAlignment="1">
      <alignment vertical="center"/>
    </xf>
    <xf numFmtId="178" fontId="10" fillId="0" borderId="2" xfId="0" applyNumberFormat="1" applyFont="1" applyFill="1" applyBorder="1" applyAlignment="1">
      <alignment horizontal="center" vertical="center"/>
    </xf>
    <xf numFmtId="178" fontId="10" fillId="0" borderId="3" xfId="0" applyNumberFormat="1" applyFont="1" applyFill="1" applyBorder="1" applyAlignment="1">
      <alignment horizontal="center" vertical="center"/>
    </xf>
    <xf numFmtId="178" fontId="10" fillId="0" borderId="4" xfId="0" applyNumberFormat="1" applyFont="1" applyFill="1" applyBorder="1" applyAlignment="1">
      <alignment horizontal="center" vertical="center"/>
    </xf>
    <xf numFmtId="0" fontId="11"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0" xfId="0" applyFont="1" applyFill="1" applyBorder="1" applyAlignment="1">
      <alignment horizontal="center" vertical="center"/>
    </xf>
    <xf numFmtId="179" fontId="14" fillId="0" borderId="2" xfId="0" applyNumberFormat="1" applyFont="1" applyFill="1" applyBorder="1" applyAlignment="1">
      <alignment horizontal="center" vertical="center"/>
    </xf>
    <xf numFmtId="179" fontId="14" fillId="0" borderId="3" xfId="0" applyNumberFormat="1" applyFont="1" applyFill="1" applyBorder="1" applyAlignment="1">
      <alignment horizontal="center" vertical="center"/>
    </xf>
    <xf numFmtId="179" fontId="14" fillId="0" borderId="4" xfId="0" applyNumberFormat="1" applyFont="1" applyFill="1" applyBorder="1" applyAlignment="1">
      <alignment horizontal="center" vertical="center"/>
    </xf>
    <xf numFmtId="0" fontId="10" fillId="0" borderId="0" xfId="0" applyFont="1" applyFill="1" applyAlignment="1">
      <alignment horizontal="left" vertical="center"/>
    </xf>
    <xf numFmtId="180" fontId="10" fillId="0" borderId="0" xfId="3" applyNumberFormat="1" applyFont="1" applyFill="1" applyAlignment="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1_海悦香郡铝合金门窗(投标)" xfId="50"/>
    <cellStyle name="常规_标准清单" xfId="51"/>
    <cellStyle name="常规_永江国际公馆1#、2#楼" xfId="52"/>
    <cellStyle name="常规 2 3_海悦香郡铝合金门窗(投标)" xfId="53"/>
    <cellStyle name="常规 11" xfId="54"/>
    <cellStyle name="常规_富通五期门窗商务标出标打印(3.18)" xfId="55"/>
    <cellStyle name="百分比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03.17&#19996;&#33694;&#24066;&#29983;&#29289;&#25216;&#26415;&#20135;&#19994;&#22253;2&#21495;&#21378;&#25151;&#38050;&#32593;&#26550;&#25253;&#20215;&#34920;&#65288;&#23721;&#26825;&#25913;50mm&#21402;&#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表"/>
      <sheetName val="编制说明"/>
      <sheetName val="报价表"/>
      <sheetName val="单价分析表"/>
    </sheetNames>
    <sheetDataSet>
      <sheetData sheetId="0"/>
      <sheetData sheetId="1"/>
      <sheetData sheetId="2">
        <row r="2">
          <cell r="A2" t="str">
            <v>工程名称：东莞市生物技术产业园项目-钢结构屋面</v>
          </cell>
        </row>
        <row r="5">
          <cell r="G5">
            <v>1363.4</v>
          </cell>
        </row>
        <row r="6">
          <cell r="G6">
            <v>1386.51</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view="pageBreakPreview" zoomScaleNormal="100" workbookViewId="0">
      <selection activeCell="F13" sqref="F13"/>
    </sheetView>
  </sheetViews>
  <sheetFormatPr defaultColWidth="10.6666666666667" defaultRowHeight="14.25" outlineLevelCol="6"/>
  <cols>
    <col min="1" max="1" width="8.15238095238095" style="55" customWidth="1"/>
    <col min="2" max="2" width="22.6761904761905" style="55" customWidth="1"/>
    <col min="3" max="3" width="31.7142857142857" style="55" customWidth="1"/>
    <col min="4" max="4" width="25.8666666666667" style="55" customWidth="1"/>
    <col min="5" max="5" width="26.5714285714286" style="55" customWidth="1"/>
    <col min="6" max="6" width="28.152380952381" style="55" customWidth="1"/>
    <col min="7" max="7" width="24.6" style="55" customWidth="1"/>
    <col min="8" max="16384" width="10.6666666666667" style="55"/>
  </cols>
  <sheetData>
    <row r="1" s="55" customFormat="1" ht="54" customHeight="1" spans="1:7">
      <c r="A1" s="56" t="s">
        <v>0</v>
      </c>
      <c r="B1" s="57"/>
      <c r="C1" s="57"/>
      <c r="D1" s="58"/>
      <c r="E1" s="58"/>
      <c r="F1" s="57"/>
      <c r="G1" s="57"/>
    </row>
    <row r="2" s="55" customFormat="1" ht="52" customHeight="1" spans="1:7">
      <c r="A2" s="59" t="s">
        <v>1</v>
      </c>
      <c r="B2" s="59" t="s">
        <v>2</v>
      </c>
      <c r="C2" s="60" t="s">
        <v>3</v>
      </c>
      <c r="D2" s="61" t="s">
        <v>4</v>
      </c>
      <c r="E2" s="60" t="s">
        <v>5</v>
      </c>
      <c r="F2" s="60" t="s">
        <v>6</v>
      </c>
      <c r="G2" s="59" t="s">
        <v>7</v>
      </c>
    </row>
    <row r="3" s="55" customFormat="1" ht="52" customHeight="1" spans="1:7">
      <c r="A3" s="62">
        <v>1</v>
      </c>
      <c r="B3" s="63" t="s">
        <v>8</v>
      </c>
      <c r="C3" s="64">
        <v>1573006.25</v>
      </c>
      <c r="D3" s="64">
        <f>C3*(1-20%)</f>
        <v>1258405</v>
      </c>
      <c r="E3" s="64"/>
      <c r="F3" s="64"/>
      <c r="G3" s="65"/>
    </row>
    <row r="4" s="55" customFormat="1" ht="52" customHeight="1" spans="1:7">
      <c r="A4" s="66" t="s">
        <v>9</v>
      </c>
      <c r="B4" s="67"/>
      <c r="C4" s="68"/>
      <c r="D4" s="69" t="s">
        <v>10</v>
      </c>
      <c r="E4" s="70">
        <f>F3</f>
        <v>0</v>
      </c>
      <c r="F4" s="71"/>
      <c r="G4" s="72"/>
    </row>
    <row r="5" s="55" customFormat="1" ht="52" customHeight="1" spans="1:7">
      <c r="A5" s="73"/>
      <c r="B5" s="74"/>
      <c r="C5" s="75"/>
      <c r="D5" s="69" t="s">
        <v>11</v>
      </c>
      <c r="E5" s="76" t="str">
        <f>IF(E4&lt;0,"负","")&amp;IF(TRUNC(E4)=E4,TEXT(IF(E4&lt;0,-E4,E4),"[DBNum2]")&amp;"元整",IF(TRUNC(E4*10)=E4*10,TEXT(TRUNC(IF(E4&lt;0,-E4,E4)),"[DBNum2]")&amp;"元"&amp;TEXT(RIGHT(E4),"[DBNum2]")&amp;"角整",TEXT(TRUNC(E4),"[DBNum2]")&amp;"元"&amp;IF(ISNUMBER(FIND(".0",E4)),"零",TEXT(LEFT(RIGHT(E4,2)),"[DBNum2]")&amp;"角")&amp;TEXT(RIGHT(E4),"[DBNum2]")&amp;"分"))</f>
        <v>零元整</v>
      </c>
      <c r="F5" s="77"/>
      <c r="G5" s="78"/>
    </row>
    <row r="8" spans="1:7">
      <c r="A8" s="79"/>
      <c r="B8" s="79"/>
      <c r="C8" s="79"/>
      <c r="D8" s="79"/>
      <c r="E8" s="79"/>
      <c r="F8" s="79"/>
      <c r="G8" s="79"/>
    </row>
    <row r="13" spans="3:3">
      <c r="C13" s="80"/>
    </row>
  </sheetData>
  <mergeCells count="5">
    <mergeCell ref="A1:G1"/>
    <mergeCell ref="E4:G4"/>
    <mergeCell ref="E5:G5"/>
    <mergeCell ref="A8:G8"/>
    <mergeCell ref="A4:C5"/>
  </mergeCells>
  <pageMargins left="0.75" right="0.75" top="1" bottom="1" header="0.5" footer="0.5"/>
  <pageSetup paperSize="9" scale="5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C4" sqref="C4"/>
    </sheetView>
  </sheetViews>
  <sheetFormatPr defaultColWidth="13.0380952380952" defaultRowHeight="33" customHeight="1"/>
  <cols>
    <col min="1" max="1" width="142.219047619048" style="50" customWidth="1"/>
    <col min="2" max="32" width="13.3428571428571" style="49"/>
    <col min="33" max="16384" width="13.0380952380952" style="49"/>
  </cols>
  <sheetData>
    <row r="1" s="49" customFormat="1" ht="43" customHeight="1" spans="1:1">
      <c r="A1" s="51" t="s">
        <v>12</v>
      </c>
    </row>
    <row r="2" s="49" customFormat="1" ht="90" customHeight="1" spans="1:1">
      <c r="A2" s="52" t="s">
        <v>13</v>
      </c>
    </row>
    <row r="3" s="49" customFormat="1" ht="84" customHeight="1" spans="1:1">
      <c r="A3" s="53" t="s">
        <v>14</v>
      </c>
    </row>
    <row r="4" s="49" customFormat="1" ht="54" customHeight="1" spans="1:1">
      <c r="A4" s="52" t="s">
        <v>15</v>
      </c>
    </row>
    <row r="5" s="49" customFormat="1" ht="37" customHeight="1" spans="1:1">
      <c r="A5" s="52" t="s">
        <v>16</v>
      </c>
    </row>
    <row r="6" s="49" customFormat="1" ht="53" customHeight="1" spans="1:1">
      <c r="A6" s="52" t="s">
        <v>17</v>
      </c>
    </row>
    <row r="7" s="49" customFormat="1" ht="54" customHeight="1" spans="1:1">
      <c r="A7" s="52" t="s">
        <v>18</v>
      </c>
    </row>
    <row r="8" s="49" customFormat="1" ht="48" customHeight="1" spans="1:1">
      <c r="A8" s="52" t="s">
        <v>19</v>
      </c>
    </row>
    <row r="9" s="49" customFormat="1" ht="34" customHeight="1" spans="1:1">
      <c r="A9" s="52" t="s">
        <v>20</v>
      </c>
    </row>
    <row r="10" s="49" customFormat="1" ht="34" customHeight="1" spans="1:1">
      <c r="A10" s="52" t="s">
        <v>21</v>
      </c>
    </row>
    <row r="11" s="49" customFormat="1" customHeight="1" spans="1:10">
      <c r="A11" s="54" t="s">
        <v>22</v>
      </c>
      <c r="B11" s="52"/>
      <c r="C11" s="52"/>
      <c r="D11" s="52"/>
      <c r="E11" s="52"/>
      <c r="F11" s="52"/>
      <c r="G11" s="52"/>
      <c r="H11" s="52"/>
      <c r="I11" s="52"/>
      <c r="J11" s="52"/>
    </row>
    <row r="12" s="49" customFormat="1" customHeight="1" spans="1:1">
      <c r="A12" s="50"/>
    </row>
    <row r="13" s="49"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showZeros="0" view="pageBreakPreview" zoomScaleNormal="100" workbookViewId="0">
      <selection activeCell="L6" sqref="L6"/>
    </sheetView>
  </sheetViews>
  <sheetFormatPr defaultColWidth="12" defaultRowHeight="12"/>
  <cols>
    <col min="1" max="1" width="6.57142857142857" customWidth="1"/>
    <col min="4" max="4" width="22.5047619047619" customWidth="1"/>
    <col min="5" max="5" width="30.3333333333333" customWidth="1"/>
    <col min="6" max="6" width="8.71428571428571" customWidth="1"/>
    <col min="8" max="8" width="13"/>
    <col min="9" max="9" width="13.8285714285714"/>
  </cols>
  <sheetData>
    <row r="1" ht="25.5" spans="1:10">
      <c r="A1" s="36" t="s">
        <v>23</v>
      </c>
      <c r="B1" s="36"/>
      <c r="C1" s="36"/>
      <c r="D1" s="36"/>
      <c r="E1" s="36"/>
      <c r="F1" s="36"/>
      <c r="G1" s="36"/>
      <c r="H1" s="37"/>
      <c r="I1" s="37"/>
      <c r="J1" s="37"/>
    </row>
    <row r="2" ht="21" customHeight="1" spans="1:10">
      <c r="A2" s="38" t="s">
        <v>24</v>
      </c>
      <c r="B2" s="38"/>
      <c r="C2" s="38"/>
      <c r="D2" s="38"/>
      <c r="E2" s="38"/>
      <c r="F2" s="38"/>
      <c r="G2" s="38"/>
      <c r="H2" s="39"/>
      <c r="I2" s="39"/>
      <c r="J2" s="39"/>
    </row>
    <row r="3" spans="1:10">
      <c r="A3" s="40" t="s">
        <v>1</v>
      </c>
      <c r="B3" s="40" t="s">
        <v>25</v>
      </c>
      <c r="C3" s="40" t="s">
        <v>26</v>
      </c>
      <c r="D3" s="40" t="s">
        <v>27</v>
      </c>
      <c r="E3" s="40"/>
      <c r="F3" s="40" t="s">
        <v>28</v>
      </c>
      <c r="G3" s="40" t="s">
        <v>29</v>
      </c>
      <c r="H3" s="40" t="s">
        <v>30</v>
      </c>
      <c r="I3" s="40"/>
      <c r="J3" s="40"/>
    </row>
    <row r="4" spans="1:10">
      <c r="A4" s="40"/>
      <c r="B4" s="40"/>
      <c r="C4" s="40"/>
      <c r="D4" s="40"/>
      <c r="E4" s="40"/>
      <c r="F4" s="40"/>
      <c r="G4" s="40"/>
      <c r="H4" s="40" t="s">
        <v>31</v>
      </c>
      <c r="I4" s="40" t="s">
        <v>32</v>
      </c>
      <c r="J4" s="40" t="s">
        <v>7</v>
      </c>
    </row>
    <row r="5" ht="132" customHeight="1" spans="1:10">
      <c r="A5" s="40">
        <v>1</v>
      </c>
      <c r="B5" s="41" t="s">
        <v>33</v>
      </c>
      <c r="C5" s="41" t="s">
        <v>34</v>
      </c>
      <c r="D5" s="41" t="s">
        <v>35</v>
      </c>
      <c r="E5" s="41"/>
      <c r="F5" s="42" t="s">
        <v>36</v>
      </c>
      <c r="G5" s="43">
        <v>1363.4</v>
      </c>
      <c r="H5" s="44"/>
      <c r="I5" s="43">
        <f>G5*H5</f>
        <v>0</v>
      </c>
      <c r="J5" s="47"/>
    </row>
    <row r="6" ht="191" customHeight="1" spans="1:10">
      <c r="A6" s="40">
        <v>2</v>
      </c>
      <c r="B6" s="41" t="s">
        <v>37</v>
      </c>
      <c r="C6" s="41" t="s">
        <v>38</v>
      </c>
      <c r="D6" s="41" t="s">
        <v>39</v>
      </c>
      <c r="E6" s="41"/>
      <c r="F6" s="42" t="s">
        <v>36</v>
      </c>
      <c r="G6" s="43">
        <v>1386.51</v>
      </c>
      <c r="H6" s="44"/>
      <c r="I6" s="43">
        <f>G6*H6</f>
        <v>0</v>
      </c>
      <c r="J6" s="47"/>
    </row>
    <row r="7" ht="17" customHeight="1" spans="1:10">
      <c r="A7" s="40">
        <v>3</v>
      </c>
      <c r="B7" s="45" t="s">
        <v>40</v>
      </c>
      <c r="C7" s="45"/>
      <c r="D7" s="45"/>
      <c r="E7" s="45"/>
      <c r="F7" s="45"/>
      <c r="G7" s="45"/>
      <c r="H7" s="45"/>
      <c r="I7" s="48">
        <f>SUM(I5:I6)</f>
        <v>0</v>
      </c>
      <c r="J7" s="47"/>
    </row>
    <row r="8" ht="17" customHeight="1" spans="1:10">
      <c r="A8" s="40">
        <v>4</v>
      </c>
      <c r="B8" s="45" t="s">
        <v>41</v>
      </c>
      <c r="C8" s="45"/>
      <c r="D8" s="45"/>
      <c r="E8" s="45"/>
      <c r="F8" s="45"/>
      <c r="G8" s="45"/>
      <c r="H8" s="46" t="s">
        <v>42</v>
      </c>
      <c r="I8" s="48">
        <f>IFERROR(I7*H8,0)</f>
        <v>0</v>
      </c>
      <c r="J8" s="47"/>
    </row>
    <row r="9" ht="17" customHeight="1" spans="1:10">
      <c r="A9" s="40">
        <v>5</v>
      </c>
      <c r="B9" s="45" t="s">
        <v>43</v>
      </c>
      <c r="C9" s="45"/>
      <c r="D9" s="45"/>
      <c r="E9" s="45"/>
      <c r="F9" s="45"/>
      <c r="G9" s="45"/>
      <c r="H9" s="45"/>
      <c r="I9" s="48">
        <f>SUM(I7:I8)</f>
        <v>0</v>
      </c>
      <c r="J9" s="47"/>
    </row>
  </sheetData>
  <mergeCells count="16">
    <mergeCell ref="A1:J1"/>
    <mergeCell ref="A2:D2"/>
    <mergeCell ref="E2:G2"/>
    <mergeCell ref="H2:J2"/>
    <mergeCell ref="H3:J3"/>
    <mergeCell ref="D5:E5"/>
    <mergeCell ref="D6:E6"/>
    <mergeCell ref="B7:H7"/>
    <mergeCell ref="B8:G8"/>
    <mergeCell ref="B9:H9"/>
    <mergeCell ref="A3:A4"/>
    <mergeCell ref="B3:B4"/>
    <mergeCell ref="C3:C4"/>
    <mergeCell ref="F3:F4"/>
    <mergeCell ref="G3:G4"/>
    <mergeCell ref="D3:E4"/>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
  <sheetViews>
    <sheetView view="pageBreakPreview" zoomScale="115" zoomScaleNormal="100" workbookViewId="0">
      <selection activeCell="J19" sqref="J19"/>
    </sheetView>
  </sheetViews>
  <sheetFormatPr defaultColWidth="9.14285714285714" defaultRowHeight="12"/>
  <cols>
    <col min="6" max="7" width="9.57142857142857"/>
    <col min="8" max="8" width="13.4" customWidth="1"/>
    <col min="10" max="10" width="19" customWidth="1"/>
    <col min="11" max="12" width="12.8571428571429"/>
  </cols>
  <sheetData>
    <row r="1" ht="18.75" spans="1:9">
      <c r="A1" s="1" t="s">
        <v>44</v>
      </c>
      <c r="B1" s="1"/>
      <c r="C1" s="1"/>
      <c r="D1" s="1"/>
      <c r="E1" s="1"/>
      <c r="F1" s="1"/>
      <c r="G1" s="1"/>
      <c r="H1" s="1"/>
      <c r="I1" s="1"/>
    </row>
    <row r="2" spans="1:9">
      <c r="A2" s="2" t="str">
        <f>[1]报价表!A2</f>
        <v>工程名称：东莞市生物技术产业园项目-钢结构屋面</v>
      </c>
      <c r="B2" s="2"/>
      <c r="C2" s="2"/>
      <c r="D2" s="2"/>
      <c r="E2" s="2"/>
      <c r="F2" s="2"/>
      <c r="G2" s="2"/>
      <c r="H2" s="2"/>
      <c r="I2" s="2"/>
    </row>
    <row r="3" spans="1:10">
      <c r="A3" s="3" t="s">
        <v>45</v>
      </c>
      <c r="B3" s="3"/>
      <c r="C3" s="2"/>
      <c r="D3" s="3"/>
      <c r="E3" s="3"/>
      <c r="F3" s="3"/>
      <c r="G3" s="4"/>
      <c r="H3" s="4"/>
      <c r="I3" s="31"/>
      <c r="J3" s="32"/>
    </row>
    <row r="4" ht="24" spans="1:9">
      <c r="A4" s="5" t="s">
        <v>46</v>
      </c>
      <c r="B4" s="6" t="s">
        <v>47</v>
      </c>
      <c r="C4" s="6"/>
      <c r="D4" s="6"/>
      <c r="E4" s="5" t="s">
        <v>48</v>
      </c>
      <c r="F4" s="7" t="s">
        <v>49</v>
      </c>
      <c r="G4" s="7" t="s">
        <v>50</v>
      </c>
      <c r="H4" s="7" t="s">
        <v>51</v>
      </c>
      <c r="I4" s="33" t="s">
        <v>52</v>
      </c>
    </row>
    <row r="5" spans="1:9">
      <c r="A5" s="5"/>
      <c r="B5" s="8"/>
      <c r="C5" s="8"/>
      <c r="D5" s="8"/>
      <c r="E5" s="9"/>
      <c r="F5" s="10"/>
      <c r="G5" s="10"/>
      <c r="H5" s="11">
        <f t="shared" ref="H5:H17" si="0">G5*F5</f>
        <v>0</v>
      </c>
      <c r="I5" s="12"/>
    </row>
    <row r="6" spans="1:9">
      <c r="A6" s="5"/>
      <c r="B6" s="8"/>
      <c r="C6" s="8"/>
      <c r="D6" s="8"/>
      <c r="E6" s="9"/>
      <c r="F6" s="10"/>
      <c r="G6" s="10"/>
      <c r="H6" s="11">
        <f t="shared" si="0"/>
        <v>0</v>
      </c>
      <c r="I6" s="12"/>
    </row>
    <row r="7" spans="1:9">
      <c r="A7" s="5"/>
      <c r="B7" s="8"/>
      <c r="C7" s="8"/>
      <c r="D7" s="8"/>
      <c r="E7" s="9"/>
      <c r="F7" s="10"/>
      <c r="G7" s="10"/>
      <c r="H7" s="11">
        <f t="shared" si="0"/>
        <v>0</v>
      </c>
      <c r="I7" s="12"/>
    </row>
    <row r="8" spans="1:9">
      <c r="A8" s="5"/>
      <c r="B8" s="8"/>
      <c r="C8" s="8"/>
      <c r="D8" s="8"/>
      <c r="E8" s="9"/>
      <c r="F8" s="10"/>
      <c r="G8" s="10"/>
      <c r="H8" s="11">
        <f t="shared" si="0"/>
        <v>0</v>
      </c>
      <c r="I8" s="12"/>
    </row>
    <row r="9" spans="1:9">
      <c r="A9" s="5"/>
      <c r="B9" s="8"/>
      <c r="C9" s="8"/>
      <c r="D9" s="8"/>
      <c r="E9" s="9"/>
      <c r="F9" s="10"/>
      <c r="G9" s="10"/>
      <c r="H9" s="11">
        <f t="shared" si="0"/>
        <v>0</v>
      </c>
      <c r="I9" s="12"/>
    </row>
    <row r="10" spans="1:9">
      <c r="A10" s="5"/>
      <c r="B10" s="8"/>
      <c r="C10" s="8"/>
      <c r="D10" s="8"/>
      <c r="E10" s="9"/>
      <c r="F10" s="10"/>
      <c r="G10" s="10"/>
      <c r="H10" s="11">
        <f t="shared" si="0"/>
        <v>0</v>
      </c>
      <c r="I10" s="12"/>
    </row>
    <row r="11" spans="1:9">
      <c r="A11" s="5"/>
      <c r="B11" s="8"/>
      <c r="C11" s="8"/>
      <c r="D11" s="8"/>
      <c r="E11" s="9"/>
      <c r="F11" s="10"/>
      <c r="G11" s="10"/>
      <c r="H11" s="11">
        <f t="shared" si="0"/>
        <v>0</v>
      </c>
      <c r="I11" s="12"/>
    </row>
    <row r="12" spans="1:9">
      <c r="A12" s="5"/>
      <c r="B12" s="8"/>
      <c r="C12" s="8"/>
      <c r="D12" s="8"/>
      <c r="E12" s="9"/>
      <c r="F12" s="10"/>
      <c r="G12" s="10"/>
      <c r="H12" s="11">
        <f t="shared" si="0"/>
        <v>0</v>
      </c>
      <c r="I12" s="12"/>
    </row>
    <row r="13" spans="1:9">
      <c r="A13" s="5"/>
      <c r="B13" s="8"/>
      <c r="C13" s="8"/>
      <c r="D13" s="8"/>
      <c r="E13" s="9"/>
      <c r="F13" s="10"/>
      <c r="G13" s="10"/>
      <c r="H13" s="11">
        <f t="shared" si="0"/>
        <v>0</v>
      </c>
      <c r="I13" s="12"/>
    </row>
    <row r="14" spans="1:9">
      <c r="A14" s="5"/>
      <c r="B14" s="8"/>
      <c r="C14" s="8"/>
      <c r="D14" s="8"/>
      <c r="E14" s="9"/>
      <c r="F14" s="10"/>
      <c r="G14" s="10"/>
      <c r="H14" s="11">
        <f t="shared" si="0"/>
        <v>0</v>
      </c>
      <c r="I14" s="12"/>
    </row>
    <row r="15" spans="1:9">
      <c r="A15" s="5"/>
      <c r="B15" s="8"/>
      <c r="C15" s="8"/>
      <c r="D15" s="8"/>
      <c r="E15" s="9"/>
      <c r="F15" s="10"/>
      <c r="G15" s="10"/>
      <c r="H15" s="11">
        <f t="shared" si="0"/>
        <v>0</v>
      </c>
      <c r="I15" s="12"/>
    </row>
    <row r="16" spans="1:9">
      <c r="A16" s="5"/>
      <c r="B16" s="8"/>
      <c r="C16" s="8"/>
      <c r="D16" s="8"/>
      <c r="E16" s="9"/>
      <c r="F16" s="12"/>
      <c r="G16" s="12"/>
      <c r="H16" s="11">
        <f t="shared" si="0"/>
        <v>0</v>
      </c>
      <c r="I16" s="12"/>
    </row>
    <row r="17" spans="1:9">
      <c r="A17" s="5"/>
      <c r="B17" s="8"/>
      <c r="C17" s="8"/>
      <c r="D17" s="8"/>
      <c r="E17" s="9"/>
      <c r="F17" s="10"/>
      <c r="G17" s="10"/>
      <c r="H17" s="11">
        <f t="shared" si="0"/>
        <v>0</v>
      </c>
      <c r="I17" s="12"/>
    </row>
    <row r="18" spans="1:9">
      <c r="A18" s="5"/>
      <c r="B18" s="5" t="s">
        <v>53</v>
      </c>
      <c r="C18" s="5"/>
      <c r="D18" s="5"/>
      <c r="E18" s="5"/>
      <c r="F18" s="13"/>
      <c r="G18" s="13"/>
      <c r="H18" s="7">
        <f>SUM(H5:H17)</f>
        <v>0</v>
      </c>
      <c r="I18" s="33"/>
    </row>
    <row r="19" spans="1:10">
      <c r="A19" s="5" t="s">
        <v>54</v>
      </c>
      <c r="B19" s="14"/>
      <c r="C19" s="14"/>
      <c r="D19" s="14"/>
      <c r="E19" s="9"/>
      <c r="F19" s="10"/>
      <c r="G19" s="10"/>
      <c r="H19" s="11">
        <f t="shared" ref="H19:H23" si="1">G19*F19</f>
        <v>0</v>
      </c>
      <c r="I19" s="12"/>
      <c r="J19" s="34"/>
    </row>
    <row r="20" spans="1:9">
      <c r="A20" s="5"/>
      <c r="B20" s="14"/>
      <c r="C20" s="14"/>
      <c r="D20" s="14"/>
      <c r="E20" s="9"/>
      <c r="F20" s="10"/>
      <c r="G20" s="10"/>
      <c r="H20" s="11">
        <f t="shared" si="1"/>
        <v>0</v>
      </c>
      <c r="I20" s="12"/>
    </row>
    <row r="21" spans="1:9">
      <c r="A21" s="5"/>
      <c r="B21" s="5" t="s">
        <v>55</v>
      </c>
      <c r="C21" s="5"/>
      <c r="D21" s="5"/>
      <c r="E21" s="5"/>
      <c r="F21" s="13"/>
      <c r="G21" s="13"/>
      <c r="H21" s="7">
        <f>SUM(H19:H20)</f>
        <v>0</v>
      </c>
      <c r="I21" s="33"/>
    </row>
    <row r="22" spans="1:9">
      <c r="A22" s="5" t="s">
        <v>56</v>
      </c>
      <c r="B22" s="14"/>
      <c r="C22" s="14"/>
      <c r="D22" s="14"/>
      <c r="E22" s="9"/>
      <c r="F22" s="10"/>
      <c r="G22" s="10"/>
      <c r="H22" s="11">
        <f t="shared" si="1"/>
        <v>0</v>
      </c>
      <c r="I22" s="12"/>
    </row>
    <row r="23" spans="1:9">
      <c r="A23" s="5"/>
      <c r="B23" s="14"/>
      <c r="C23" s="14"/>
      <c r="D23" s="14"/>
      <c r="E23" s="9"/>
      <c r="F23" s="10"/>
      <c r="G23" s="10"/>
      <c r="H23" s="11">
        <f t="shared" si="1"/>
        <v>0</v>
      </c>
      <c r="I23" s="12"/>
    </row>
    <row r="24" spans="1:9">
      <c r="A24" s="5"/>
      <c r="B24" s="5" t="s">
        <v>57</v>
      </c>
      <c r="C24" s="5"/>
      <c r="D24" s="5"/>
      <c r="E24" s="5"/>
      <c r="F24" s="13"/>
      <c r="G24" s="13"/>
      <c r="H24" s="7">
        <f>SUM(H22:H23)</f>
        <v>0</v>
      </c>
      <c r="I24" s="33"/>
    </row>
    <row r="25" spans="1:9">
      <c r="A25" s="15" t="s">
        <v>58</v>
      </c>
      <c r="B25" s="16"/>
      <c r="C25" s="16"/>
      <c r="D25" s="17"/>
      <c r="E25" s="18" t="s">
        <v>59</v>
      </c>
      <c r="F25" s="19"/>
      <c r="G25" s="20"/>
      <c r="H25" s="7">
        <f>H18+H21+H24</f>
        <v>0</v>
      </c>
      <c r="I25" s="33"/>
    </row>
    <row r="26" spans="1:9">
      <c r="A26" s="21" t="s">
        <v>60</v>
      </c>
      <c r="B26" s="21"/>
      <c r="C26" s="21"/>
      <c r="D26" s="21"/>
      <c r="E26" s="22" t="s">
        <v>61</v>
      </c>
      <c r="F26" s="23"/>
      <c r="G26" s="24"/>
      <c r="H26" s="7">
        <f>H25*G26</f>
        <v>0</v>
      </c>
      <c r="I26" s="33"/>
    </row>
    <row r="27" spans="1:9">
      <c r="A27" s="21" t="s">
        <v>62</v>
      </c>
      <c r="B27" s="21"/>
      <c r="C27" s="21"/>
      <c r="D27" s="21"/>
      <c r="E27" s="22" t="s">
        <v>61</v>
      </c>
      <c r="F27" s="23"/>
      <c r="G27" s="24"/>
      <c r="H27" s="7">
        <f>H25*G27</f>
        <v>0</v>
      </c>
      <c r="I27" s="33"/>
    </row>
    <row r="28" spans="1:9">
      <c r="A28" s="25" t="s">
        <v>63</v>
      </c>
      <c r="B28" s="25"/>
      <c r="C28" s="25"/>
      <c r="D28" s="25"/>
      <c r="E28" s="26" t="s">
        <v>64</v>
      </c>
      <c r="F28" s="27"/>
      <c r="G28" s="12"/>
      <c r="H28" s="7">
        <f>(H25+H26+H27)/[1]报价表!G5</f>
        <v>0</v>
      </c>
      <c r="I28" s="33"/>
    </row>
    <row r="29" ht="18.75" spans="1:9">
      <c r="A29" s="1" t="s">
        <v>44</v>
      </c>
      <c r="B29" s="1"/>
      <c r="C29" s="1"/>
      <c r="D29" s="1"/>
      <c r="E29" s="1"/>
      <c r="F29" s="1"/>
      <c r="G29" s="1"/>
      <c r="H29" s="1"/>
      <c r="I29" s="1"/>
    </row>
    <row r="30" spans="1:9">
      <c r="A30" s="2" t="str">
        <f>[1]报价表!A2</f>
        <v>工程名称：东莞市生物技术产业园项目-钢结构屋面</v>
      </c>
      <c r="B30" s="2"/>
      <c r="C30" s="2"/>
      <c r="D30" s="2"/>
      <c r="E30" s="2"/>
      <c r="F30" s="2"/>
      <c r="G30" s="2"/>
      <c r="H30" s="2"/>
      <c r="I30" s="2"/>
    </row>
    <row r="31" spans="1:9">
      <c r="A31" s="3" t="s">
        <v>65</v>
      </c>
      <c r="B31" s="3"/>
      <c r="C31" s="2"/>
      <c r="D31" s="3"/>
      <c r="E31" s="3"/>
      <c r="F31" s="3"/>
      <c r="G31" s="4"/>
      <c r="H31" s="4"/>
      <c r="I31" s="31"/>
    </row>
    <row r="32" ht="24" spans="1:9">
      <c r="A32" s="5" t="s">
        <v>46</v>
      </c>
      <c r="B32" s="6" t="s">
        <v>47</v>
      </c>
      <c r="C32" s="6"/>
      <c r="D32" s="6"/>
      <c r="E32" s="5" t="s">
        <v>48</v>
      </c>
      <c r="F32" s="7" t="s">
        <v>49</v>
      </c>
      <c r="G32" s="7" t="s">
        <v>50</v>
      </c>
      <c r="H32" s="7" t="s">
        <v>51</v>
      </c>
      <c r="I32" s="33" t="s">
        <v>52</v>
      </c>
    </row>
    <row r="33" spans="1:9">
      <c r="A33" s="5"/>
      <c r="B33" s="8"/>
      <c r="C33" s="8"/>
      <c r="D33" s="8"/>
      <c r="E33" s="9"/>
      <c r="F33" s="10"/>
      <c r="G33" s="10"/>
      <c r="H33" s="11">
        <f t="shared" ref="H33:H45" si="2">G33*F33</f>
        <v>0</v>
      </c>
      <c r="I33" s="12"/>
    </row>
    <row r="34" spans="1:9">
      <c r="A34" s="5"/>
      <c r="B34" s="8"/>
      <c r="C34" s="8"/>
      <c r="D34" s="8"/>
      <c r="E34" s="9"/>
      <c r="F34" s="10"/>
      <c r="G34" s="10"/>
      <c r="H34" s="11">
        <f t="shared" si="2"/>
        <v>0</v>
      </c>
      <c r="I34" s="12"/>
    </row>
    <row r="35" spans="1:9">
      <c r="A35" s="5"/>
      <c r="B35" s="8"/>
      <c r="C35" s="8"/>
      <c r="D35" s="8"/>
      <c r="E35" s="9"/>
      <c r="F35" s="10"/>
      <c r="G35" s="10"/>
      <c r="H35" s="11">
        <f t="shared" si="2"/>
        <v>0</v>
      </c>
      <c r="I35" s="12"/>
    </row>
    <row r="36" spans="1:9">
      <c r="A36" s="5"/>
      <c r="B36" s="8"/>
      <c r="C36" s="8"/>
      <c r="D36" s="8"/>
      <c r="E36" s="9"/>
      <c r="F36" s="10"/>
      <c r="G36" s="10"/>
      <c r="H36" s="11">
        <f t="shared" si="2"/>
        <v>0</v>
      </c>
      <c r="I36" s="12"/>
    </row>
    <row r="37" spans="1:9">
      <c r="A37" s="5"/>
      <c r="B37" s="8"/>
      <c r="C37" s="8"/>
      <c r="D37" s="8"/>
      <c r="E37" s="9"/>
      <c r="F37" s="10"/>
      <c r="G37" s="10"/>
      <c r="H37" s="11">
        <f t="shared" si="2"/>
        <v>0</v>
      </c>
      <c r="I37" s="12"/>
    </row>
    <row r="38" spans="1:9">
      <c r="A38" s="5"/>
      <c r="B38" s="8"/>
      <c r="C38" s="8"/>
      <c r="D38" s="8"/>
      <c r="E38" s="9"/>
      <c r="F38" s="10"/>
      <c r="G38" s="10"/>
      <c r="H38" s="11">
        <f t="shared" si="2"/>
        <v>0</v>
      </c>
      <c r="I38" s="12"/>
    </row>
    <row r="39" spans="1:9">
      <c r="A39" s="5"/>
      <c r="B39" s="8"/>
      <c r="C39" s="8"/>
      <c r="D39" s="8"/>
      <c r="E39" s="9"/>
      <c r="F39" s="10"/>
      <c r="G39" s="10"/>
      <c r="H39" s="11">
        <f t="shared" si="2"/>
        <v>0</v>
      </c>
      <c r="I39" s="12"/>
    </row>
    <row r="40" spans="1:9">
      <c r="A40" s="5"/>
      <c r="B40" s="8"/>
      <c r="C40" s="8"/>
      <c r="D40" s="8"/>
      <c r="E40" s="9"/>
      <c r="F40" s="10"/>
      <c r="G40" s="10"/>
      <c r="H40" s="11">
        <f t="shared" si="2"/>
        <v>0</v>
      </c>
      <c r="I40" s="12"/>
    </row>
    <row r="41" spans="1:10">
      <c r="A41" s="5"/>
      <c r="B41" s="8"/>
      <c r="C41" s="8"/>
      <c r="D41" s="8"/>
      <c r="E41" s="9"/>
      <c r="F41" s="10"/>
      <c r="G41" s="10"/>
      <c r="H41" s="11">
        <f t="shared" si="2"/>
        <v>0</v>
      </c>
      <c r="I41" s="12"/>
      <c r="J41" s="35"/>
    </row>
    <row r="42" ht="24" customHeight="1" spans="1:10">
      <c r="A42" s="5"/>
      <c r="B42" s="8"/>
      <c r="C42" s="8"/>
      <c r="D42" s="8"/>
      <c r="E42" s="9"/>
      <c r="F42" s="10"/>
      <c r="G42" s="10"/>
      <c r="H42" s="11">
        <f t="shared" si="2"/>
        <v>0</v>
      </c>
      <c r="I42" s="12"/>
      <c r="J42" s="35"/>
    </row>
    <row r="43" spans="1:10">
      <c r="A43" s="5"/>
      <c r="B43" s="8"/>
      <c r="C43" s="8"/>
      <c r="D43" s="8"/>
      <c r="E43" s="9"/>
      <c r="F43" s="10"/>
      <c r="G43" s="10"/>
      <c r="H43" s="11">
        <f t="shared" si="2"/>
        <v>0</v>
      </c>
      <c r="I43" s="12"/>
      <c r="J43" s="35"/>
    </row>
    <row r="44" spans="1:10">
      <c r="A44" s="5"/>
      <c r="B44" s="28"/>
      <c r="C44" s="29"/>
      <c r="D44" s="30"/>
      <c r="E44" s="9"/>
      <c r="F44" s="10"/>
      <c r="G44" s="10"/>
      <c r="H44" s="11">
        <f t="shared" si="2"/>
        <v>0</v>
      </c>
      <c r="I44" s="12"/>
      <c r="J44" s="35"/>
    </row>
    <row r="45" spans="1:10">
      <c r="A45" s="5"/>
      <c r="B45" s="28"/>
      <c r="C45" s="29"/>
      <c r="D45" s="30"/>
      <c r="E45" s="9"/>
      <c r="F45" s="10"/>
      <c r="G45" s="10"/>
      <c r="H45" s="11">
        <f t="shared" si="2"/>
        <v>0</v>
      </c>
      <c r="I45" s="12"/>
      <c r="J45" s="35"/>
    </row>
    <row r="46" spans="1:9">
      <c r="A46" s="5"/>
      <c r="B46" s="5" t="s">
        <v>53</v>
      </c>
      <c r="C46" s="5"/>
      <c r="D46" s="5"/>
      <c r="E46" s="5"/>
      <c r="F46" s="13"/>
      <c r="G46" s="13"/>
      <c r="H46" s="7">
        <f>SUM(H33:H45)</f>
        <v>0</v>
      </c>
      <c r="I46" s="33"/>
    </row>
    <row r="47" spans="1:9">
      <c r="A47" s="5" t="s">
        <v>54</v>
      </c>
      <c r="B47" s="14"/>
      <c r="C47" s="14"/>
      <c r="D47" s="14"/>
      <c r="E47" s="9"/>
      <c r="F47" s="10"/>
      <c r="G47" s="10"/>
      <c r="H47" s="11">
        <f t="shared" ref="H47:H51" si="3">G47*F47</f>
        <v>0</v>
      </c>
      <c r="I47" s="12"/>
    </row>
    <row r="48" spans="1:9">
      <c r="A48" s="5"/>
      <c r="B48" s="14"/>
      <c r="C48" s="14"/>
      <c r="D48" s="14"/>
      <c r="E48" s="9"/>
      <c r="F48" s="10"/>
      <c r="G48" s="10"/>
      <c r="H48" s="11">
        <f t="shared" si="3"/>
        <v>0</v>
      </c>
      <c r="I48" s="12"/>
    </row>
    <row r="49" spans="1:9">
      <c r="A49" s="5"/>
      <c r="B49" s="5" t="s">
        <v>55</v>
      </c>
      <c r="C49" s="5"/>
      <c r="D49" s="5"/>
      <c r="E49" s="5"/>
      <c r="F49" s="13"/>
      <c r="G49" s="13"/>
      <c r="H49" s="7">
        <f>SUM(H47:H48)</f>
        <v>0</v>
      </c>
      <c r="I49" s="33"/>
    </row>
    <row r="50" spans="1:9">
      <c r="A50" s="5" t="s">
        <v>56</v>
      </c>
      <c r="B50" s="14"/>
      <c r="C50" s="14"/>
      <c r="D50" s="14"/>
      <c r="E50" s="9"/>
      <c r="F50" s="10"/>
      <c r="G50" s="10"/>
      <c r="H50" s="11">
        <f t="shared" si="3"/>
        <v>0</v>
      </c>
      <c r="I50" s="12"/>
    </row>
    <row r="51" spans="1:9">
      <c r="A51" s="5"/>
      <c r="B51" s="14"/>
      <c r="C51" s="14"/>
      <c r="D51" s="14"/>
      <c r="E51" s="9"/>
      <c r="F51" s="10"/>
      <c r="G51" s="10"/>
      <c r="H51" s="11">
        <f t="shared" si="3"/>
        <v>0</v>
      </c>
      <c r="I51" s="12"/>
    </row>
    <row r="52" spans="1:9">
      <c r="A52" s="5"/>
      <c r="B52" s="5" t="s">
        <v>57</v>
      </c>
      <c r="C52" s="5"/>
      <c r="D52" s="5"/>
      <c r="E52" s="5"/>
      <c r="F52" s="13"/>
      <c r="G52" s="13"/>
      <c r="H52" s="7">
        <f>SUM(H50:H51)</f>
        <v>0</v>
      </c>
      <c r="I52" s="33"/>
    </row>
    <row r="53" spans="1:9">
      <c r="A53" s="15" t="s">
        <v>58</v>
      </c>
      <c r="B53" s="16"/>
      <c r="C53" s="16"/>
      <c r="D53" s="17"/>
      <c r="E53" s="18" t="s">
        <v>59</v>
      </c>
      <c r="F53" s="19"/>
      <c r="G53" s="20"/>
      <c r="H53" s="7">
        <f>H46+H49+H52</f>
        <v>0</v>
      </c>
      <c r="I53" s="33"/>
    </row>
    <row r="54" spans="1:9">
      <c r="A54" s="21" t="s">
        <v>60</v>
      </c>
      <c r="B54" s="21"/>
      <c r="C54" s="21"/>
      <c r="D54" s="21"/>
      <c r="E54" s="22" t="s">
        <v>61</v>
      </c>
      <c r="F54" s="23"/>
      <c r="G54" s="24"/>
      <c r="H54" s="7">
        <f>H53*G54</f>
        <v>0</v>
      </c>
      <c r="I54" s="33"/>
    </row>
    <row r="55" spans="1:9">
      <c r="A55" s="21" t="s">
        <v>62</v>
      </c>
      <c r="B55" s="21"/>
      <c r="C55" s="21"/>
      <c r="D55" s="21"/>
      <c r="E55" s="22" t="s">
        <v>61</v>
      </c>
      <c r="F55" s="23"/>
      <c r="G55" s="24"/>
      <c r="H55" s="7">
        <f>H53*G55</f>
        <v>0</v>
      </c>
      <c r="I55" s="33"/>
    </row>
    <row r="56" spans="1:9">
      <c r="A56" s="25" t="s">
        <v>63</v>
      </c>
      <c r="B56" s="25"/>
      <c r="C56" s="25"/>
      <c r="D56" s="25"/>
      <c r="E56" s="26" t="s">
        <v>64</v>
      </c>
      <c r="F56" s="27"/>
      <c r="G56" s="12"/>
      <c r="H56" s="7">
        <f>(H53+H54+H55)/[1]报价表!G6</f>
        <v>0</v>
      </c>
      <c r="I56" s="33"/>
    </row>
  </sheetData>
  <mergeCells count="70">
    <mergeCell ref="A1:I1"/>
    <mergeCell ref="A2:I2"/>
    <mergeCell ref="A3:B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E18"/>
    <mergeCell ref="B19:D19"/>
    <mergeCell ref="B20:D20"/>
    <mergeCell ref="B21:E21"/>
    <mergeCell ref="B22:D22"/>
    <mergeCell ref="B23:D23"/>
    <mergeCell ref="B24:E24"/>
    <mergeCell ref="A25:D25"/>
    <mergeCell ref="E25:F25"/>
    <mergeCell ref="A26:D26"/>
    <mergeCell ref="E26:F26"/>
    <mergeCell ref="A27:D27"/>
    <mergeCell ref="E27:F27"/>
    <mergeCell ref="A28:D28"/>
    <mergeCell ref="E28:F28"/>
    <mergeCell ref="A29:I29"/>
    <mergeCell ref="A30:I30"/>
    <mergeCell ref="A31:B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E46"/>
    <mergeCell ref="B47:D47"/>
    <mergeCell ref="B48:D48"/>
    <mergeCell ref="B49:E49"/>
    <mergeCell ref="B50:D50"/>
    <mergeCell ref="B51:D51"/>
    <mergeCell ref="B52:E52"/>
    <mergeCell ref="A53:D53"/>
    <mergeCell ref="E53:F53"/>
    <mergeCell ref="A54:D54"/>
    <mergeCell ref="E54:F54"/>
    <mergeCell ref="A55:D55"/>
    <mergeCell ref="E55:F55"/>
    <mergeCell ref="A56:D56"/>
    <mergeCell ref="E56:F56"/>
    <mergeCell ref="A4:A18"/>
    <mergeCell ref="A19:A21"/>
    <mergeCell ref="A22:A24"/>
    <mergeCell ref="A32:A46"/>
    <mergeCell ref="A47:A49"/>
    <mergeCell ref="A50:A5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编制说明</vt:lpstr>
      <vt:lpstr>报价表</vt:lpstr>
      <vt:lpstr>单价分析表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朱凯</cp:lastModifiedBy>
  <dcterms:created xsi:type="dcterms:W3CDTF">2025-07-07T11:13:00Z</dcterms:created>
  <dcterms:modified xsi:type="dcterms:W3CDTF">2026-04-07T04:43:23Z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F94433EB14F74AE08EF42D377EF5F53E_13</vt:lpwstr>
  </property>
</Properties>
</file>