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汇总表" sheetId="3" r:id="rId1"/>
    <sheet name="清单" sheetId="4" r:id="rId2"/>
  </sheets>
  <definedNames>
    <definedName name="a">EVALUATE(#REF!)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<sst xmlns="http://schemas.openxmlformats.org/spreadsheetml/2006/main" count="30" uniqueCount="26">
  <si>
    <t>东莞市建成区河涌水质提升及排水管网提质增效项目 （一期）-南城街道、东城街道范围涉路施工保障公路、公路附属设施质量和安全技术评价服务报价费用汇总表</t>
  </si>
  <si>
    <t>序号</t>
  </si>
  <si>
    <t>费用名称</t>
  </si>
  <si>
    <t>不含税合计（元）</t>
  </si>
  <si>
    <t>税率</t>
  </si>
  <si>
    <t>含税合计（元）</t>
  </si>
  <si>
    <t>备注</t>
  </si>
  <si>
    <t>采购控制价</t>
  </si>
  <si>
    <t>采购限价</t>
  </si>
  <si>
    <t>投标报价</t>
  </si>
  <si>
    <t>总价中已包含专家评审费</t>
  </si>
  <si>
    <t>投标下浮率</t>
  </si>
  <si>
    <t>/</t>
  </si>
  <si>
    <t>投标下浮率以不含税采购控制价为基数进行计算</t>
  </si>
  <si>
    <t>东莞市建成区河涌水质提升及排水管网提质增效项目（一期）-南城街道、东城街道涉路施工保障公路、公路附属设施质量和安全技术评价采购报价清单</t>
  </si>
  <si>
    <t>项目名称</t>
  </si>
  <si>
    <t>数量</t>
  </si>
  <si>
    <t>单价（元）</t>
  </si>
  <si>
    <t>评价费用</t>
  </si>
  <si>
    <t>涉地方公路施工保障公路、公路附属设施质量和安全技术评价服
务</t>
  </si>
  <si>
    <t>本次暂定评价涉及8条地方公路。</t>
  </si>
  <si>
    <t>涉广深高速公路施工保障公路 、公路附属设施质量和安全技术评价服务</t>
  </si>
  <si>
    <t>本次暂定评价涉及广深高速公路1条。</t>
  </si>
  <si>
    <t>不含税合计</t>
  </si>
  <si>
    <t>税费（6%）</t>
  </si>
  <si>
    <t>含税合计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</si>
</sst>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_ "/>
  </numFmts>
  <fonts count="3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仿宋"/>
      <charset val="134"/>
    </font>
    <font>
      <sz val="12"/>
      <name val="宋体"/>
      <charset val="134"/>
    </font>
    <font>
      <sz val="11"/>
      <color rgb="FF000000"/>
      <name val="Arial"/>
      <charset val="20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rgb="FF000000"/>
      <name val="宋体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177" fontId="0" fillId="0" borderId="0" xfId="0" applyNumberFormat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center" wrapText="1"/>
    </xf>
    <xf numFmtId="176" fontId="5" fillId="0" borderId="0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9" fontId="8" fillId="0" borderId="3" xfId="0" applyNumberFormat="1" applyFont="1" applyFill="1" applyBorder="1" applyAlignment="1">
      <alignment horizontal="center" vertical="center" wrapText="1"/>
    </xf>
    <xf numFmtId="176" fontId="9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10" fontId="9" fillId="0" borderId="3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workbookViewId="0">
      <selection activeCell="L13" sqref="L13"/>
    </sheetView>
  </sheetViews>
  <sheetFormatPr defaultColWidth="8" defaultRowHeight="14.25" outlineLevelRow="5"/>
  <cols>
    <col min="1" max="1" width="6.125" style="15" customWidth="1"/>
    <col min="2" max="2" width="17" style="15" customWidth="1"/>
    <col min="3" max="3" width="20.625" style="15" customWidth="1"/>
    <col min="4" max="4" width="13.6" style="15" customWidth="1"/>
    <col min="5" max="5" width="15.625" style="15" customWidth="1"/>
    <col min="6" max="6" width="19.375" style="15" customWidth="1"/>
    <col min="7" max="7" width="8.125" style="15"/>
    <col min="8" max="8" width="12.375" style="15" customWidth="1"/>
    <col min="9" max="9" width="14.125" style="15"/>
    <col min="10" max="10" width="14.375" style="15"/>
    <col min="11" max="16384" width="8" style="15"/>
  </cols>
  <sheetData>
    <row r="1" s="15" customFormat="1" ht="71" customHeight="1" spans="1:10">
      <c r="A1" s="17" t="s">
        <v>0</v>
      </c>
      <c r="B1" s="17"/>
      <c r="C1" s="17"/>
      <c r="D1" s="18"/>
      <c r="E1" s="17"/>
      <c r="F1" s="17"/>
    </row>
    <row r="2" s="16" customFormat="1" ht="30.95" customHeight="1" spans="1:10">
      <c r="A2" s="19" t="s">
        <v>1</v>
      </c>
      <c r="B2" s="19" t="s">
        <v>2</v>
      </c>
      <c r="C2" s="20" t="s">
        <v>3</v>
      </c>
      <c r="D2" s="20" t="s">
        <v>4</v>
      </c>
      <c r="E2" s="20" t="s">
        <v>5</v>
      </c>
      <c r="F2" s="20" t="s">
        <v>6</v>
      </c>
    </row>
    <row r="3" s="16" customFormat="1" ht="41.1" customHeight="1" spans="1:10">
      <c r="A3" s="21">
        <v>1</v>
      </c>
      <c r="B3" s="22" t="s">
        <v>7</v>
      </c>
      <c r="C3" s="23">
        <f>E3/1.06</f>
        <v>532075.471698113</v>
      </c>
      <c r="D3" s="24">
        <v>0.06</v>
      </c>
      <c r="E3" s="25">
        <v>564000</v>
      </c>
      <c r="F3" s="26"/>
      <c r="J3" s="27"/>
    </row>
    <row r="4" s="16" customFormat="1" ht="41.1" customHeight="1" spans="1:10">
      <c r="A4" s="21">
        <v>2</v>
      </c>
      <c r="B4" s="22" t="s">
        <v>8</v>
      </c>
      <c r="C4" s="25">
        <f>E4/1.06</f>
        <v>266037.735849057</v>
      </c>
      <c r="D4" s="24">
        <v>0.06</v>
      </c>
      <c r="E4" s="25">
        <f>E3/2</f>
        <v>282000</v>
      </c>
      <c r="F4" s="26"/>
      <c r="J4" s="27"/>
    </row>
    <row r="5" s="16" customFormat="1" ht="41.1" customHeight="1" spans="1:10">
      <c r="A5" s="21">
        <v>3</v>
      </c>
      <c r="B5" s="28" t="s">
        <v>9</v>
      </c>
      <c r="C5" s="25">
        <f>E5/1.06</f>
        <v>0</v>
      </c>
      <c r="D5" s="24">
        <v>0.06</v>
      </c>
      <c r="E5" s="25">
        <f>清单!F8</f>
        <v>0</v>
      </c>
      <c r="F5" s="29" t="s">
        <v>10</v>
      </c>
    </row>
    <row r="6" s="16" customFormat="1" ht="41.1" customHeight="1" spans="1:10">
      <c r="A6" s="21">
        <v>4</v>
      </c>
      <c r="B6" s="28" t="s">
        <v>11</v>
      </c>
      <c r="C6" s="30">
        <f>1-(C5/C3)</f>
        <v>1</v>
      </c>
      <c r="D6" s="21" t="s">
        <v>12</v>
      </c>
      <c r="E6" s="31" t="s">
        <v>12</v>
      </c>
      <c r="F6" s="29" t="s">
        <v>13</v>
      </c>
    </row>
  </sheetData>
  <mergeCells count="1">
    <mergeCell ref="A1:F1"/>
  </mergeCells>
  <printOptions horizontalCentered="1"/>
  <pageMargins left="0.511805555555556" right="0.314583333333333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9"/>
  <sheetViews>
    <sheetView workbookViewId="0">
      <selection activeCell="C14" sqref="C14"/>
    </sheetView>
  </sheetViews>
  <sheetFormatPr defaultColWidth="9" defaultRowHeight="13.5"/>
  <cols>
    <col min="1" max="1" width="7" customWidth="1"/>
    <col min="3" max="3" width="15.6333333333333" customWidth="1"/>
    <col min="4" max="4" width="10.1333333333333" customWidth="1"/>
    <col min="5" max="5" width="12.125" customWidth="1"/>
    <col min="6" max="6" width="12.1" customWidth="1"/>
    <col min="7" max="7" width="18" style="1" customWidth="1"/>
    <col min="13" max="13" width="17.125" customWidth="1"/>
    <col min="14" max="14" width="9.375"/>
  </cols>
  <sheetData>
    <row r="2" ht="45" customHeight="1" spans="1:9">
      <c r="A2" s="2" t="s">
        <v>14</v>
      </c>
      <c r="B2" s="2"/>
      <c r="C2" s="2"/>
      <c r="D2" s="2"/>
      <c r="E2" s="2"/>
      <c r="F2" s="2"/>
      <c r="G2" s="2"/>
    </row>
    <row r="3" ht="30" customHeight="1" spans="1:9">
      <c r="A3" s="3" t="s">
        <v>1</v>
      </c>
      <c r="B3" s="3" t="s">
        <v>15</v>
      </c>
      <c r="C3" s="3"/>
      <c r="D3" s="3" t="s">
        <v>16</v>
      </c>
      <c r="E3" s="3" t="s">
        <v>17</v>
      </c>
      <c r="F3" s="3" t="s">
        <v>18</v>
      </c>
      <c r="G3" s="4" t="s">
        <v>6</v>
      </c>
    </row>
    <row r="4" ht="97" customHeight="1" spans="1:9">
      <c r="A4" s="5">
        <v>1</v>
      </c>
      <c r="B4" s="6" t="s">
        <v>19</v>
      </c>
      <c r="C4" s="6"/>
      <c r="D4" s="7">
        <v>8</v>
      </c>
      <c r="E4" s="7">
        <v>0</v>
      </c>
      <c r="F4" s="7">
        <f>D4*E4</f>
        <v>0</v>
      </c>
      <c r="G4" s="8" t="s">
        <v>20</v>
      </c>
    </row>
    <row r="5" ht="107" customHeight="1" spans="1:9">
      <c r="A5" s="5">
        <v>2</v>
      </c>
      <c r="B5" s="9" t="s">
        <v>21</v>
      </c>
      <c r="C5" s="10"/>
      <c r="D5" s="7">
        <v>1</v>
      </c>
      <c r="E5" s="7">
        <v>0</v>
      </c>
      <c r="F5" s="7">
        <f>D5*E5</f>
        <v>0</v>
      </c>
      <c r="G5" s="8" t="s">
        <v>22</v>
      </c>
    </row>
    <row r="6" ht="30" customHeight="1" spans="1:9">
      <c r="A6" s="5">
        <v>3</v>
      </c>
      <c r="B6" s="5" t="s">
        <v>23</v>
      </c>
      <c r="C6" s="5"/>
      <c r="D6" s="5"/>
      <c r="E6" s="5"/>
      <c r="F6" s="7">
        <f>SUM(F4:F5)</f>
        <v>0</v>
      </c>
      <c r="G6" s="11"/>
    </row>
    <row r="7" ht="30" customHeight="1" spans="1:9">
      <c r="A7" s="5">
        <v>4</v>
      </c>
      <c r="B7" s="5" t="s">
        <v>24</v>
      </c>
      <c r="C7" s="5"/>
      <c r="D7" s="5"/>
      <c r="E7" s="5"/>
      <c r="F7" s="7">
        <f>F6*0.06</f>
        <v>0</v>
      </c>
      <c r="G7" s="11"/>
      <c r="H7" s="12"/>
      <c r="I7" s="12"/>
    </row>
    <row r="8" ht="30" customHeight="1" spans="1:9">
      <c r="A8" s="11">
        <v>5</v>
      </c>
      <c r="B8" s="11" t="s">
        <v>25</v>
      </c>
      <c r="C8" s="11"/>
      <c r="D8" s="11"/>
      <c r="E8" s="11"/>
      <c r="F8" s="7">
        <f>F6*1.06</f>
        <v>0</v>
      </c>
      <c r="G8" s="8" t="s">
        <v>10</v>
      </c>
      <c r="H8" s="13"/>
      <c r="I8" s="12"/>
    </row>
    <row r="29" customFormat="1" spans="1:7">
      <c r="A29" s="14"/>
      <c r="G29" s="1"/>
    </row>
  </sheetData>
  <mergeCells count="7">
    <mergeCell ref="A2:G2"/>
    <mergeCell ref="B3:C3"/>
    <mergeCell ref="B4:C4"/>
    <mergeCell ref="B5:C5"/>
    <mergeCell ref="B6:E6"/>
    <mergeCell ref="B7:E7"/>
    <mergeCell ref="B8:E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广东鸿高蓝运基</cp:lastModifiedBy>
  <dcterms:created xsi:type="dcterms:W3CDTF">2006-09-16T00:00:00Z</dcterms:created>
  <dcterms:modified xsi:type="dcterms:W3CDTF">2026-04-21T01:07:02Z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2C52F78BD3E143AABA019665E35B2E87_12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