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汇总表" sheetId="6" r:id="rId1"/>
    <sheet name="电缆材料采购 (控制价)" sheetId="8" r:id="rId2"/>
    <sheet name="电缆材料采购（1月信息价）" sheetId="4" state="hidden" r:id="rId3"/>
    <sheet name="地材及标准砖 (2)" sheetId="7" state="hidden" r:id="rId4"/>
  </sheets>
  <externalReferences>
    <externalReference r:id="rId5"/>
    <externalReference r:id="rId6"/>
  </externalReferences>
  <definedNames>
    <definedName name="_xlnm.Print_Titles" localSheetId="2">'电缆材料采购（1月信息价）'!$1:$2</definedName>
    <definedName name="_xlnm.Print_Area" localSheetId="2">'电缆材料采购（1月信息价）'!$A$1:$H$13</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3">'地材及标准砖 (2)'!$1:$2</definedName>
    <definedName name="_xlnm.Print_Area" localSheetId="3">'地材及标准砖 (2)'!$A$1:$H$15</definedName>
    <definedName name="_xlnm.Print_Titles" localSheetId="1">'电缆材料采购 (控制价)'!$1:$2</definedName>
    <definedName name="_xlnm.Print_Area" localSheetId="1">'电缆材料采购 (控制价)'!$A$1:$H$13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<sst xmlns="http://schemas.openxmlformats.org/spreadsheetml/2006/main" count="121" uniqueCount="48">
  <si>
    <t>东莞市石龙镇产业基地配套路网交通综合整治项目-老城商务中心-电缆材料采购汇总表</t>
  </si>
  <si>
    <t>序号</t>
  </si>
  <si>
    <t>费用名称</t>
  </si>
  <si>
    <t>采购控制价</t>
  </si>
  <si>
    <t>采购限价
（元）</t>
  </si>
  <si>
    <t>报价
（元）</t>
  </si>
  <si>
    <t>备注</t>
  </si>
  <si>
    <t>电缆材料采购</t>
  </si>
  <si>
    <t>汇总报价</t>
  </si>
  <si>
    <t>小写：</t>
  </si>
  <si>
    <t>大写：</t>
  </si>
  <si>
    <t>东莞市石龙镇产业基地配套路网交通综合整治项目-老城商务中心-电缆材料采购</t>
  </si>
  <si>
    <t>名称</t>
  </si>
  <si>
    <t>规格、型号</t>
  </si>
  <si>
    <t>单位</t>
  </si>
  <si>
    <t>数量（暂定）</t>
  </si>
  <si>
    <t>单价（不含税）
（元）</t>
  </si>
  <si>
    <t>合价（元）</t>
  </si>
  <si>
    <t>铜芯电缆</t>
  </si>
  <si>
    <t>YJV-0.6/1kV，3×6</t>
  </si>
  <si>
    <t>m</t>
  </si>
  <si>
    <t>YJV-1kV-4×50+1×25mm2</t>
  </si>
  <si>
    <t>1KV-YJV-5x10</t>
  </si>
  <si>
    <t>0.6KV-YJV-3x4</t>
  </si>
  <si>
    <t>1KV-YJV-5x6</t>
  </si>
  <si>
    <t>1KV-YJV-4x70+1x35</t>
  </si>
  <si>
    <t>铜芯聚氯乙烯绝缘聚氯乙烯护套电力电缆</t>
  </si>
  <si>
    <t>0.6/1KV VV3*6</t>
  </si>
  <si>
    <t>小计</t>
  </si>
  <si>
    <t>税率</t>
  </si>
  <si>
    <t>合计</t>
  </si>
  <si>
    <t>备注：
1、本次招标计价方式为综合单价包干，价格包括所乙方将货品标的物运卸至甲方指定地点并通过验收的价款，不再因市场行情等任何原因而变化。上述单价具体包括产品的成品、生产、出厂检测、供应、包装、管理费、税金、利润、运输费、保险费、运输损耗、装卸货、货到工地负责堆放至需方指定地点（堆放整齐）及交收前保管等所发生的一切费用，还包括前期设计配合、现场协调、配合验收、因质量问题引起的维修和更换、技术指导和培训、责任义务等各项费用。工程量按照甲方书面订单并收货验收合格的数量进行结算。
2、鉴于原材料“铜”市场价格的波动，今后供货中将对“广东SMM1＃电解铜”期货价波动引起的电线电缆价格变化给与调整，具体调整办法为：以招标人下达书面订货当日上海有色金属网广东SMM1＃电解铜均价与投标基准价相比，此次招标清单按上海有色金属网2026年3月16日铜材98955元/吨报价；
调价公式为：p=p0+（b-a）×v。
p：合同电缆价格（元/米）；
p0：基准价格（元/米）；
b:招标人下达书面订货单当天“上海有色金属网广东SMM1＃电解铜”均价作为铜价调差基准价；
a: 报价基准价：98955元/吨；
V: 即每米产品铜的净重（吨/米）。
例如：基准铜价a=50000元/吨条件下，BV-2.5mm2对应的价格PO=2.0元/m，则当期铜的价格B=40000元/吨，电线电缆每米铜重量（吨）=电线电缆公称截面积*8.9*10-6,BV-2.5mm2对应的价格为:P=2+（40000-50000）*2.5*8.9*10-6=2-0.2225=1.78元/m（调整后单价小数点保留2位）。
3、因本项目的特殊性，卸货可能存在多处，投标人在投标报价时需充分考虑同批货可能需要配送至本项目多个卸货场所产生的运输等各类费用；
4、本工程施工地点为：东莞市石龙镇
5、品牌要求：国产名优品牌</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</si>
  <si>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</si>
  <si>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</si>
  <si>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细河沙</t>
  </si>
  <si>
    <t/>
  </si>
  <si>
    <t>m3</t>
  </si>
  <si>
    <t>中砂</t>
  </si>
  <si>
    <t>回填砂</t>
  </si>
  <si>
    <t>碎石</t>
  </si>
  <si>
    <t>30~50</t>
  </si>
  <si>
    <t>10</t>
  </si>
  <si>
    <t>20</t>
  </si>
  <si>
    <t>砾石</t>
  </si>
  <si>
    <t>粒径3~30级配碎</t>
  </si>
  <si>
    <t>石屑</t>
  </si>
  <si>
    <t>再生石屑</t>
  </si>
  <si>
    <t>石英砂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</si>
</sst>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7">
    <font>
      <sz val="9"/>
      <color theme="1"/>
      <name val="??"/>
      <charset val="134"/>
      <scheme val="minor"/>
    </font>
    <font>
      <b/>
      <sz val="18"/>
      <name val="华文中宋"/>
      <charset val="134"/>
    </font>
    <font>
      <sz val="10"/>
      <name val="宋体"/>
      <charset val="134"/>
    </font>
    <font>
      <sz val="9"/>
      <color theme="1"/>
      <name val="宋体"/>
      <charset val="134"/>
    </font>
    <font>
      <sz val="9"/>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cellStyleXfs>
  <cellXfs count="51">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4" fontId="0" fillId="0" borderId="0" xfId="49" applyNumberFormat="1" applyFill="1"/>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0" fontId="0" fillId="0" borderId="0" xfId="49" applyFill="1" applyAlignment="1"/>
    <xf numFmtId="0" fontId="1" fillId="0" borderId="0" xfId="49" applyFont="1" applyFill="1" applyAlignment="1">
      <alignment horizontal="center" vertical="center"/>
    </xf>
    <xf numFmtId="0" fontId="2" fillId="0" borderId="1" xfId="49" applyFont="1" applyFill="1" applyBorder="1" applyAlignment="1">
      <alignment horizontal="center" vertical="center"/>
    </xf>
    <xf numFmtId="0" fontId="4" fillId="0" borderId="2" xfId="0" applyFont="1" applyFill="1" applyBorder="1" applyAlignment="1">
      <alignment horizontal="center" vertical="center" wrapText="1"/>
    </xf>
    <xf numFmtId="0" fontId="3" fillId="0" borderId="2" xfId="49" applyFont="1" applyFill="1" applyBorder="1" applyAlignment="1">
      <alignment horizontal="center" vertical="center" wrapText="1"/>
    </xf>
    <xf numFmtId="14" fontId="0" fillId="0" borderId="0" xfId="49" applyNumberFormat="1" applyFill="1" applyAlignment="1">
      <alignment horizontal="center" vertical="center"/>
    </xf>
    <xf numFmtId="0" fontId="0" fillId="0" borderId="0" xfId="49" applyFill="1" applyAlignment="1">
      <alignment horizontal="center" vertical="center"/>
    </xf>
    <xf numFmtId="176" fontId="0" fillId="0" borderId="0" xfId="49" applyNumberFormat="1" applyFill="1" applyAlignment="1">
      <alignment horizontal="center" vertical="center"/>
    </xf>
    <xf numFmtId="176" fontId="0" fillId="0" borderId="0" xfId="49" applyNumberFormat="1" applyFont="1" applyFill="1" applyAlignment="1">
      <alignment horizontal="center" vertical="center"/>
    </xf>
    <xf numFmtId="0" fontId="5" fillId="0" borderId="0" xfId="0" applyFont="1" applyFill="1" applyAlignment="1">
      <alignment vertical="center"/>
    </xf>
    <xf numFmtId="0" fontId="6" fillId="0" borderId="0" xfId="0" applyFont="1" applyFill="1" applyAlignment="1">
      <alignment horizontal="center" vertical="center"/>
    </xf>
    <xf numFmtId="176" fontId="6" fillId="0" borderId="0" xfId="0" applyNumberFormat="1" applyFont="1" applyFill="1" applyAlignment="1">
      <alignment horizontal="center" vertical="center"/>
    </xf>
    <xf numFmtId="0" fontId="6" fillId="0" borderId="2" xfId="0" applyFont="1" applyFill="1" applyBorder="1" applyAlignment="1">
      <alignment horizontal="center" vertical="center"/>
    </xf>
    <xf numFmtId="176"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177" fontId="5" fillId="0" borderId="2" xfId="0" applyNumberFormat="1" applyFont="1" applyFill="1" applyBorder="1" applyAlignment="1">
      <alignment horizontal="center" vertical="center"/>
    </xf>
    <xf numFmtId="0" fontId="4" fillId="0" borderId="2" xfId="0" applyFont="1" applyFill="1" applyBorder="1" applyAlignment="1">
      <alignment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176" fontId="5" fillId="0" borderId="2" xfId="0" applyNumberFormat="1" applyFont="1" applyFill="1" applyBorder="1" applyAlignment="1">
      <alignment vertical="center"/>
    </xf>
    <xf numFmtId="0" fontId="4" fillId="0" borderId="3"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eetMetadata" Target="metadata.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view="pageBreakPreview" zoomScale="130" zoomScaleNormal="100" workbookViewId="0">
      <selection activeCell="G4" sqref="G4"/>
    </sheetView>
  </sheetViews>
  <sheetFormatPr defaultColWidth="9" defaultRowHeight="14.25" outlineLevelRow="4" outlineLevelCol="7"/>
  <cols>
    <col min="1" max="1" width="6.87619047619048" style="33" customWidth="1"/>
    <col min="2" max="2" width="23.4190476190476" style="33" customWidth="1"/>
    <col min="3" max="3" width="28.5047619047619" style="33" customWidth="1"/>
    <col min="4" max="4" width="19.3809523809524" style="33" customWidth="1"/>
    <col min="5" max="5" width="23.752380952381" style="33" customWidth="1"/>
    <col min="6" max="6" width="20.752380952381" style="33" customWidth="1"/>
    <col min="7" max="7" width="13.2857142857143" style="33"/>
    <col min="8" max="8" width="16.247619047619" style="33"/>
    <col min="9" max="16384" width="9" style="33"/>
  </cols>
  <sheetData>
    <row r="1" s="33" customFormat="1" ht="54" customHeight="1" spans="1:8">
      <c r="A1" s="34" t="s">
        <v>0</v>
      </c>
      <c r="B1" s="34"/>
      <c r="C1" s="34"/>
      <c r="D1" s="35"/>
      <c r="E1" s="34"/>
      <c r="F1" s="34"/>
    </row>
    <row r="2" s="33" customFormat="1" ht="52" customHeight="1" spans="1:8">
      <c r="A2" s="36" t="s">
        <v>1</v>
      </c>
      <c r="B2" s="36" t="s">
        <v>2</v>
      </c>
      <c r="C2" s="36" t="s">
        <v>3</v>
      </c>
      <c r="D2" s="37" t="s">
        <v>4</v>
      </c>
      <c r="E2" s="38" t="s">
        <v>5</v>
      </c>
      <c r="F2" s="36" t="s">
        <v>6</v>
      </c>
    </row>
    <row r="3" s="33" customFormat="1" ht="52" customHeight="1" spans="1:8">
      <c r="A3" s="39">
        <v>1</v>
      </c>
      <c r="B3" s="39" t="s">
        <v>7</v>
      </c>
      <c r="C3" s="40">
        <v>185807.143</v>
      </c>
      <c r="D3" s="40">
        <v>185807.143</v>
      </c>
      <c r="E3" s="41"/>
      <c r="F3" s="41"/>
      <c r="H3" s="33">
        <v>193794.8305</v>
      </c>
    </row>
    <row r="4" s="33" customFormat="1" ht="52" customHeight="1" spans="1:8">
      <c r="A4" s="42" t="s">
        <v>8</v>
      </c>
      <c r="B4" s="43"/>
      <c r="C4" s="44"/>
      <c r="D4" s="45" t="s">
        <v>9</v>
      </c>
      <c r="E4" s="46"/>
      <c r="F4" s="47"/>
    </row>
    <row r="5" s="33" customFormat="1" ht="52" customHeight="1" spans="1:8">
      <c r="A5" s="48"/>
      <c r="B5" s="49"/>
      <c r="C5" s="50"/>
      <c r="D5" s="45" t="s">
        <v>10</v>
      </c>
      <c r="E5" s="46"/>
      <c r="F5" s="47"/>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showGridLines="0" tabSelected="1" view="pageBreakPreview" zoomScaleNormal="100" topLeftCell="A2" workbookViewId="0">
      <selection activeCell="B10" sqref="B10:E10"/>
    </sheetView>
  </sheetViews>
  <sheetFormatPr defaultColWidth="9" defaultRowHeight="12"/>
  <cols>
    <col min="1" max="1" width="4.41904761904762" style="1" customWidth="1"/>
    <col min="2" max="2" width="23.8380952380952" style="24" customWidth="1"/>
    <col min="3" max="3" width="20.5047619047619" style="2" customWidth="1"/>
    <col min="4" max="4" width="4.41904761904762" style="2" customWidth="1"/>
    <col min="5" max="5" width="13.8571428571429" style="3" customWidth="1"/>
    <col min="6" max="6" width="14.1428571428571" style="3" customWidth="1"/>
    <col min="7" max="7" width="15.2857142857143" style="1" customWidth="1"/>
    <col min="8" max="8" width="15.3047619047619" style="1" customWidth="1"/>
    <col min="9" max="9" width="12.9904761904762" style="1" customWidth="1"/>
    <col min="10" max="10" width="13.5047619047619" style="1"/>
    <col min="11" max="11" width="9" style="1"/>
    <col min="12" max="12" width="13.5047619047619" style="1"/>
    <col min="13" max="13" width="13" style="1"/>
    <col min="14" max="16" width="13.5047619047619" style="1"/>
    <col min="17" max="17" width="12.8761904761905" style="1"/>
    <col min="18" max="16383" width="9" style="1"/>
  </cols>
  <sheetData>
    <row r="1" ht="69" customHeight="1" spans="1:17">
      <c r="A1" s="4" t="s">
        <v>11</v>
      </c>
      <c r="B1" s="25"/>
      <c r="C1" s="4"/>
      <c r="D1" s="4"/>
      <c r="E1" s="4"/>
      <c r="F1" s="4"/>
      <c r="G1" s="4"/>
      <c r="H1" s="4"/>
    </row>
    <row r="2" ht="40" customHeight="1" spans="1:17">
      <c r="A2" s="5" t="s">
        <v>1</v>
      </c>
      <c r="B2" s="26" t="s">
        <v>12</v>
      </c>
      <c r="C2" s="5" t="s">
        <v>13</v>
      </c>
      <c r="D2" s="5" t="s">
        <v>14</v>
      </c>
      <c r="E2" s="6" t="s">
        <v>15</v>
      </c>
      <c r="F2" s="6" t="s">
        <v>16</v>
      </c>
      <c r="G2" s="6" t="s">
        <v>17</v>
      </c>
      <c r="H2" s="6" t="s">
        <v>6</v>
      </c>
      <c r="I2" s="29"/>
      <c r="J2" s="29"/>
      <c r="K2" s="30"/>
      <c r="L2" s="30"/>
      <c r="M2" s="30"/>
      <c r="N2" s="30"/>
      <c r="O2" s="30"/>
      <c r="P2" s="30"/>
      <c r="Q2" s="30"/>
    </row>
    <row r="3" ht="27" customHeight="1" spans="1:17">
      <c r="A3" s="6">
        <v>1</v>
      </c>
      <c r="B3" s="6" t="s">
        <v>18</v>
      </c>
      <c r="C3" s="6" t="s">
        <v>19</v>
      </c>
      <c r="D3" s="27" t="s">
        <v>20</v>
      </c>
      <c r="E3" s="8">
        <v>404</v>
      </c>
      <c r="F3" s="8"/>
      <c r="G3" s="8"/>
      <c r="H3" s="9"/>
      <c r="I3" s="31"/>
      <c r="J3" s="31"/>
      <c r="K3" s="30"/>
      <c r="L3" s="31"/>
      <c r="M3" s="30"/>
      <c r="N3" s="31"/>
      <c r="O3" s="31"/>
      <c r="P3" s="31"/>
      <c r="Q3" s="32"/>
    </row>
    <row r="4" ht="27" customHeight="1" spans="1:17">
      <c r="A4" s="6">
        <v>2</v>
      </c>
      <c r="B4" s="6" t="s">
        <v>18</v>
      </c>
      <c r="C4" s="6" t="s">
        <v>21</v>
      </c>
      <c r="D4" s="27" t="s">
        <v>20</v>
      </c>
      <c r="E4" s="8">
        <v>505</v>
      </c>
      <c r="F4" s="8"/>
      <c r="G4" s="8"/>
      <c r="H4" s="9"/>
      <c r="I4" s="31"/>
      <c r="J4" s="31"/>
      <c r="K4" s="30"/>
      <c r="L4" s="31"/>
      <c r="M4" s="30"/>
      <c r="N4" s="31"/>
      <c r="O4" s="31"/>
      <c r="P4" s="31"/>
      <c r="Q4" s="32"/>
    </row>
    <row r="5" ht="27" customHeight="1" spans="1:17">
      <c r="A5" s="6">
        <v>3</v>
      </c>
      <c r="B5" s="28" t="s">
        <v>18</v>
      </c>
      <c r="C5" s="28" t="s">
        <v>22</v>
      </c>
      <c r="D5" s="27" t="s">
        <v>20</v>
      </c>
      <c r="E5" s="8">
        <v>603.4952</v>
      </c>
      <c r="F5" s="8"/>
      <c r="G5" s="8"/>
      <c r="H5" s="9"/>
      <c r="I5" s="31"/>
      <c r="J5" s="31"/>
      <c r="K5" s="30"/>
      <c r="L5" s="31"/>
      <c r="M5" s="30"/>
      <c r="N5" s="31"/>
      <c r="O5" s="31"/>
      <c r="P5" s="31"/>
      <c r="Q5" s="32"/>
    </row>
    <row r="6" ht="27" customHeight="1" spans="1:17">
      <c r="A6" s="6">
        <v>4</v>
      </c>
      <c r="B6" s="28" t="s">
        <v>18</v>
      </c>
      <c r="C6" s="28" t="s">
        <v>23</v>
      </c>
      <c r="D6" s="27" t="s">
        <v>20</v>
      </c>
      <c r="E6" s="8">
        <v>1031.6746</v>
      </c>
      <c r="F6" s="8"/>
      <c r="G6" s="8"/>
      <c r="H6" s="9"/>
      <c r="I6" s="31"/>
      <c r="J6" s="31"/>
      <c r="K6" s="30"/>
      <c r="L6" s="31"/>
      <c r="M6" s="30"/>
      <c r="N6" s="31"/>
      <c r="O6" s="31"/>
      <c r="P6" s="31"/>
      <c r="Q6" s="32"/>
    </row>
    <row r="7" ht="27" customHeight="1" spans="1:17">
      <c r="A7" s="6">
        <v>5</v>
      </c>
      <c r="B7" s="28" t="s">
        <v>18</v>
      </c>
      <c r="C7" s="28" t="s">
        <v>24</v>
      </c>
      <c r="D7" s="27" t="s">
        <v>20</v>
      </c>
      <c r="E7" s="8">
        <v>904.7984</v>
      </c>
      <c r="F7" s="8"/>
      <c r="G7" s="8"/>
      <c r="H7" s="9"/>
      <c r="I7" s="31"/>
      <c r="J7" s="31"/>
      <c r="K7" s="30"/>
      <c r="L7" s="31"/>
      <c r="M7" s="30"/>
      <c r="N7" s="31"/>
      <c r="O7" s="31"/>
      <c r="P7" s="31"/>
      <c r="Q7" s="32"/>
    </row>
    <row r="8" ht="30" customHeight="1" spans="1:17">
      <c r="A8" s="6">
        <v>6</v>
      </c>
      <c r="B8" s="28" t="s">
        <v>18</v>
      </c>
      <c r="C8" s="28" t="s">
        <v>25</v>
      </c>
      <c r="D8" s="27" t="s">
        <v>20</v>
      </c>
      <c r="E8" s="11">
        <v>18.1699</v>
      </c>
      <c r="F8" s="8"/>
      <c r="G8" s="8"/>
      <c r="H8" s="9"/>
      <c r="I8" s="31"/>
      <c r="J8" s="31"/>
      <c r="K8" s="30"/>
      <c r="L8" s="31"/>
      <c r="M8" s="30"/>
      <c r="N8" s="31"/>
      <c r="O8" s="31"/>
      <c r="P8" s="31"/>
      <c r="Q8" s="32"/>
    </row>
    <row r="9" ht="30" customHeight="1" spans="1:17">
      <c r="A9" s="6">
        <v>7</v>
      </c>
      <c r="B9" s="28" t="s">
        <v>26</v>
      </c>
      <c r="C9" s="28" t="s">
        <v>27</v>
      </c>
      <c r="D9" s="27" t="s">
        <v>20</v>
      </c>
      <c r="E9" s="11">
        <v>37.0266</v>
      </c>
      <c r="F9" s="8"/>
      <c r="G9" s="8"/>
      <c r="H9" s="9"/>
      <c r="I9" s="31"/>
      <c r="J9" s="31"/>
      <c r="K9" s="30"/>
      <c r="L9" s="31"/>
      <c r="M9" s="30"/>
      <c r="N9" s="31"/>
      <c r="O9" s="31"/>
      <c r="P9" s="31"/>
      <c r="Q9" s="32"/>
    </row>
    <row r="10" ht="22" customHeight="1" spans="1:17">
      <c r="A10" s="6">
        <v>14</v>
      </c>
      <c r="B10" s="15" t="s">
        <v>28</v>
      </c>
      <c r="C10" s="16"/>
      <c r="D10" s="16"/>
      <c r="E10" s="17"/>
      <c r="F10" s="12"/>
      <c r="G10" s="8"/>
      <c r="H10" s="14"/>
      <c r="I10" s="12"/>
      <c r="J10" s="8"/>
      <c r="K10" s="12"/>
      <c r="L10" s="8"/>
      <c r="M10" s="12"/>
      <c r="N10" s="8"/>
      <c r="O10" s="12"/>
      <c r="P10" s="8"/>
      <c r="Q10" s="32"/>
    </row>
    <row r="11" ht="22" customHeight="1" spans="1:17">
      <c r="A11" s="6">
        <v>15</v>
      </c>
      <c r="B11" s="15" t="s">
        <v>29</v>
      </c>
      <c r="C11" s="16"/>
      <c r="D11" s="16"/>
      <c r="E11" s="17"/>
      <c r="F11" s="18"/>
      <c r="G11" s="8"/>
      <c r="H11" s="14"/>
      <c r="I11" s="18"/>
      <c r="J11" s="8"/>
      <c r="K11" s="18"/>
      <c r="L11" s="8"/>
      <c r="M11" s="18"/>
      <c r="N11" s="8"/>
      <c r="O11" s="18"/>
      <c r="P11" s="8"/>
      <c r="Q11" s="32"/>
    </row>
    <row r="12" ht="24" customHeight="1" spans="1:17">
      <c r="A12" s="6">
        <v>16</v>
      </c>
      <c r="B12" s="15" t="s">
        <v>30</v>
      </c>
      <c r="C12" s="16"/>
      <c r="D12" s="16"/>
      <c r="E12" s="17"/>
      <c r="F12" s="19"/>
      <c r="G12" s="20"/>
      <c r="H12" s="19"/>
      <c r="I12" s="19"/>
      <c r="J12" s="20"/>
      <c r="K12" s="19"/>
      <c r="L12" s="20"/>
      <c r="M12" s="12"/>
      <c r="N12" s="20"/>
      <c r="O12" s="12"/>
      <c r="P12" s="20"/>
      <c r="Q12" s="32"/>
    </row>
    <row r="13" ht="287" customHeight="1" spans="1:17">
      <c r="A13" s="21" t="s">
        <v>31</v>
      </c>
      <c r="B13" s="22"/>
      <c r="C13" s="22"/>
      <c r="D13" s="22"/>
      <c r="E13" s="22"/>
      <c r="F13" s="22"/>
      <c r="G13" s="22"/>
      <c r="H13" s="22"/>
    </row>
    <row r="15" spans="1:17">
      <c r="C15" s="23"/>
      <c r="D15" s="23"/>
    </row>
  </sheetData>
  <mergeCells count="9">
    <mergeCell ref="A1:H1"/>
    <mergeCell ref="I2:J2"/>
    <mergeCell ref="K2:L2"/>
    <mergeCell ref="M2:N2"/>
    <mergeCell ref="O2:P2"/>
    <mergeCell ref="B10:E10"/>
    <mergeCell ref="B11:E11"/>
    <mergeCell ref="B12:E12"/>
    <mergeCell ref="A13:H13"/>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showGridLines="0" view="pageBreakPreview" zoomScaleNormal="100" workbookViewId="0">
      <selection activeCell="F4" sqref="F4"/>
    </sheetView>
  </sheetViews>
  <sheetFormatPr defaultColWidth="9" defaultRowHeight="12"/>
  <cols>
    <col min="1" max="1" width="4.41904761904762" style="1" customWidth="1"/>
    <col min="2" max="2" width="23.8380952380952" style="24" customWidth="1"/>
    <col min="3" max="3" width="20.5047619047619" style="2" customWidth="1"/>
    <col min="4" max="4" width="4.41904761904762"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2" width="9" style="1"/>
    <col min="13" max="13" width="12.8571428571429" style="1"/>
    <col min="14" max="14" width="13" style="1"/>
    <col min="15" max="16384" width="9" style="1"/>
  </cols>
  <sheetData>
    <row r="1" ht="69" customHeight="1" spans="1:18">
      <c r="A1" s="4" t="s">
        <v>11</v>
      </c>
      <c r="B1" s="25"/>
      <c r="C1" s="4"/>
      <c r="D1" s="4"/>
      <c r="E1" s="4"/>
      <c r="F1" s="4"/>
      <c r="G1" s="4"/>
      <c r="H1" s="4"/>
      <c r="R1" s="1" t="e" cm="1">
        <f t="array" ref="R1">-沙石材料采购</f>
        <v>#NAME?</v>
      </c>
    </row>
    <row r="2" ht="40" customHeight="1" spans="1:18">
      <c r="A2" s="5" t="s">
        <v>1</v>
      </c>
      <c r="B2" s="26" t="s">
        <v>12</v>
      </c>
      <c r="C2" s="5" t="s">
        <v>13</v>
      </c>
      <c r="D2" s="5" t="s">
        <v>14</v>
      </c>
      <c r="E2" s="6" t="s">
        <v>15</v>
      </c>
      <c r="F2" s="6" t="s">
        <v>16</v>
      </c>
      <c r="G2" s="6" t="s">
        <v>17</v>
      </c>
      <c r="H2" s="6" t="s">
        <v>6</v>
      </c>
      <c r="I2" s="7"/>
      <c r="J2" s="7"/>
    </row>
    <row r="3" ht="27" customHeight="1" spans="1:18">
      <c r="A3" s="6">
        <v>1</v>
      </c>
      <c r="B3" s="6" t="s">
        <v>18</v>
      </c>
      <c r="C3" s="6" t="s">
        <v>19</v>
      </c>
      <c r="D3" s="27" t="s">
        <v>20</v>
      </c>
      <c r="E3" s="8">
        <v>404</v>
      </c>
      <c r="F3" s="8">
        <f>19.87*1.02</f>
        <v>20.2674</v>
      </c>
      <c r="G3" s="8">
        <f t="shared" ref="G3:G9" si="0">ROUND(F3*E3,2)</f>
        <v>8188.03</v>
      </c>
      <c r="H3" s="9"/>
    </row>
    <row r="4" ht="27" customHeight="1" spans="1:18">
      <c r="A4" s="6">
        <v>2</v>
      </c>
      <c r="B4" s="6" t="s">
        <v>18</v>
      </c>
      <c r="C4" s="6" t="s">
        <v>21</v>
      </c>
      <c r="D4" s="27" t="s">
        <v>20</v>
      </c>
      <c r="E4" s="8">
        <v>505</v>
      </c>
      <c r="F4" s="8">
        <f>212.11*1.02</f>
        <v>216.3522</v>
      </c>
      <c r="G4" s="8">
        <f t="shared" si="0"/>
        <v>109257.86</v>
      </c>
      <c r="H4" s="9"/>
    </row>
    <row r="5" ht="27" customHeight="1" spans="1:18">
      <c r="A5" s="6">
        <v>3</v>
      </c>
      <c r="B5" s="28" t="s">
        <v>18</v>
      </c>
      <c r="C5" s="28" t="s">
        <v>22</v>
      </c>
      <c r="D5" s="27" t="s">
        <v>20</v>
      </c>
      <c r="E5" s="8">
        <v>603.4952</v>
      </c>
      <c r="F5" s="8">
        <f>51.21*1.02</f>
        <v>52.2342</v>
      </c>
      <c r="G5" s="8">
        <f t="shared" si="0"/>
        <v>31523.09</v>
      </c>
      <c r="H5" s="9"/>
    </row>
    <row r="6" ht="27" customHeight="1" spans="1:18">
      <c r="A6" s="6">
        <v>4</v>
      </c>
      <c r="B6" s="28" t="s">
        <v>18</v>
      </c>
      <c r="C6" s="28" t="s">
        <v>23</v>
      </c>
      <c r="D6" s="27" t="s">
        <v>20</v>
      </c>
      <c r="E6" s="8">
        <v>1031.6746</v>
      </c>
      <c r="F6" s="8">
        <f>14.33*1.02</f>
        <v>14.6166</v>
      </c>
      <c r="G6" s="8">
        <f t="shared" si="0"/>
        <v>15079.57</v>
      </c>
      <c r="H6" s="9"/>
    </row>
    <row r="7" ht="27" customHeight="1" spans="1:18">
      <c r="A7" s="6">
        <v>5</v>
      </c>
      <c r="B7" s="28" t="s">
        <v>18</v>
      </c>
      <c r="C7" s="28" t="s">
        <v>24</v>
      </c>
      <c r="D7" s="27" t="s">
        <v>20</v>
      </c>
      <c r="E7" s="8">
        <v>904.7984</v>
      </c>
      <c r="F7" s="8">
        <f>32.45*1.02</f>
        <v>33.099</v>
      </c>
      <c r="G7" s="8">
        <f t="shared" si="0"/>
        <v>29947.92</v>
      </c>
      <c r="H7" s="9"/>
    </row>
    <row r="8" ht="30" customHeight="1" spans="1:18">
      <c r="A8" s="6">
        <v>6</v>
      </c>
      <c r="B8" s="28" t="s">
        <v>18</v>
      </c>
      <c r="C8" s="28" t="s">
        <v>25</v>
      </c>
      <c r="D8" s="27" t="s">
        <v>20</v>
      </c>
      <c r="E8" s="11">
        <v>18.1699</v>
      </c>
      <c r="F8" s="8">
        <f>261.7*1.02</f>
        <v>266.934</v>
      </c>
      <c r="G8" s="8">
        <f t="shared" si="0"/>
        <v>4850.16</v>
      </c>
      <c r="H8" s="9"/>
    </row>
    <row r="9" ht="30" customHeight="1" spans="1:18">
      <c r="A9" s="6">
        <v>7</v>
      </c>
      <c r="B9" s="28" t="s">
        <v>26</v>
      </c>
      <c r="C9" s="28" t="s">
        <v>27</v>
      </c>
      <c r="D9" s="27" t="s">
        <v>20</v>
      </c>
      <c r="E9" s="11">
        <v>37.0266</v>
      </c>
      <c r="F9" s="8">
        <v>19.87</v>
      </c>
      <c r="G9" s="8">
        <f t="shared" si="0"/>
        <v>735.72</v>
      </c>
      <c r="H9" s="9"/>
    </row>
    <row r="10" ht="22" customHeight="1" spans="1:18">
      <c r="A10" s="6">
        <v>14</v>
      </c>
      <c r="B10" s="15" t="s">
        <v>28</v>
      </c>
      <c r="C10" s="16"/>
      <c r="D10" s="16"/>
      <c r="E10" s="17"/>
      <c r="F10" s="12"/>
      <c r="G10" s="8">
        <f>SUM(G3:G9)</f>
        <v>199582.35</v>
      </c>
      <c r="H10" s="14"/>
    </row>
    <row r="11" ht="22" customHeight="1" spans="1:18">
      <c r="A11" s="6">
        <v>15</v>
      </c>
      <c r="B11" s="15" t="s">
        <v>29</v>
      </c>
      <c r="C11" s="16"/>
      <c r="D11" s="16"/>
      <c r="E11" s="17"/>
      <c r="F11" s="18">
        <v>0.13</v>
      </c>
      <c r="G11" s="8">
        <f>G10*0.13</f>
        <v>25945.7055</v>
      </c>
      <c r="H11" s="14"/>
    </row>
    <row r="12" ht="24" customHeight="1" spans="1:18">
      <c r="A12" s="6">
        <v>16</v>
      </c>
      <c r="B12" s="15" t="s">
        <v>30</v>
      </c>
      <c r="C12" s="16"/>
      <c r="D12" s="16"/>
      <c r="E12" s="17"/>
      <c r="F12" s="19"/>
      <c r="G12" s="20">
        <f>G10+G11</f>
        <v>225528.0555</v>
      </c>
      <c r="H12" s="19"/>
    </row>
    <row r="13" ht="90" customHeight="1" spans="1:18">
      <c r="A13" s="21" t="s">
        <v>32</v>
      </c>
      <c r="B13" s="22"/>
      <c r="C13" s="22"/>
      <c r="D13" s="22"/>
      <c r="E13" s="22"/>
      <c r="F13" s="22"/>
      <c r="G13" s="22"/>
      <c r="H13" s="22"/>
    </row>
    <row r="15" spans="1:18">
      <c r="C15" s="23"/>
      <c r="D15" s="23"/>
    </row>
  </sheetData>
  <mergeCells count="5">
    <mergeCell ref="A1:H1"/>
    <mergeCell ref="B10:E10"/>
    <mergeCell ref="B11:E11"/>
    <mergeCell ref="B12:E12"/>
    <mergeCell ref="A13:H13"/>
  </mergeCells>
  <printOptions horizontalCentered="1"/>
  <pageMargins left="0.118055555555556" right="0.118055555555556" top="0.594444444444444" bottom="0" header="0.594444444444444" footer="0"/>
  <pageSetup paperSize="9" scale="66"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showGridLines="0" view="pageBreakPreview" zoomScaleNormal="100" workbookViewId="0">
      <selection activeCell="F11" sqref="F11"/>
    </sheetView>
  </sheetViews>
  <sheetFormatPr defaultColWidth="9" defaultRowHeight="12"/>
  <cols>
    <col min="1" max="1" width="4.41904761904762" style="1" customWidth="1"/>
    <col min="2" max="2" width="17.4190476190476" style="1" customWidth="1"/>
    <col min="3" max="3" width="16.3809523809524" style="2" customWidth="1"/>
    <col min="4" max="4" width="4.41904761904762"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33</v>
      </c>
      <c r="B1" s="4"/>
      <c r="C1" s="4"/>
      <c r="D1" s="4"/>
      <c r="E1" s="4"/>
      <c r="F1" s="4"/>
      <c r="G1" s="4"/>
      <c r="H1" s="4"/>
      <c r="R1" s="1" t="e" cm="1">
        <f t="array" ref="R1">-沙石材料采购</f>
        <v>#NAME?</v>
      </c>
    </row>
    <row r="2" ht="40" customHeight="1" spans="1:18">
      <c r="A2" s="5" t="s">
        <v>1</v>
      </c>
      <c r="B2" s="5" t="s">
        <v>12</v>
      </c>
      <c r="C2" s="5" t="s">
        <v>13</v>
      </c>
      <c r="D2" s="5" t="s">
        <v>14</v>
      </c>
      <c r="E2" s="6" t="s">
        <v>15</v>
      </c>
      <c r="F2" s="6" t="s">
        <v>16</v>
      </c>
      <c r="G2" s="6" t="s">
        <v>17</v>
      </c>
      <c r="H2" s="6" t="s">
        <v>6</v>
      </c>
      <c r="I2" s="7"/>
      <c r="J2" s="7"/>
    </row>
    <row r="3" ht="27" customHeight="1" spans="1:18">
      <c r="A3" s="6">
        <v>1</v>
      </c>
      <c r="B3" s="6" t="s">
        <v>34</v>
      </c>
      <c r="C3" s="6" t="s">
        <v>35</v>
      </c>
      <c r="D3" s="6" t="s">
        <v>36</v>
      </c>
      <c r="E3" s="8">
        <v>170.7444</v>
      </c>
      <c r="F3" s="8">
        <v>146.5</v>
      </c>
      <c r="G3" s="8">
        <f t="shared" ref="G3:G12" si="0">ROUND(F3*E3,2)</f>
        <v>25014.05</v>
      </c>
      <c r="H3" s="9"/>
    </row>
    <row r="4" ht="27" customHeight="1" spans="1:18">
      <c r="A4" s="6">
        <v>2</v>
      </c>
      <c r="B4" s="6" t="s">
        <v>37</v>
      </c>
      <c r="C4" s="6" t="s">
        <v>35</v>
      </c>
      <c r="D4" s="6" t="s">
        <v>36</v>
      </c>
      <c r="E4" s="8">
        <v>8.9352</v>
      </c>
      <c r="F4" s="8">
        <v>190.92</v>
      </c>
      <c r="G4" s="8">
        <f t="shared" si="0"/>
        <v>1705.91</v>
      </c>
      <c r="H4" s="9"/>
    </row>
    <row r="5" ht="27" customHeight="1" spans="1:18">
      <c r="A5" s="6">
        <v>3</v>
      </c>
      <c r="B5" s="10" t="s">
        <v>38</v>
      </c>
      <c r="C5" s="10" t="s">
        <v>35</v>
      </c>
      <c r="D5" s="6" t="s">
        <v>36</v>
      </c>
      <c r="E5" s="8">
        <v>491.249</v>
      </c>
      <c r="F5" s="8">
        <v>146.5</v>
      </c>
      <c r="G5" s="8">
        <f t="shared" si="0"/>
        <v>71967.98</v>
      </c>
      <c r="H5" s="9"/>
    </row>
    <row r="6" ht="27" customHeight="1" spans="1:18">
      <c r="A6" s="6">
        <v>4</v>
      </c>
      <c r="B6" s="10" t="s">
        <v>39</v>
      </c>
      <c r="C6" s="10" t="s">
        <v>40</v>
      </c>
      <c r="D6" s="6" t="s">
        <v>36</v>
      </c>
      <c r="E6" s="8">
        <v>3.475</v>
      </c>
      <c r="F6" s="8">
        <v>160.72</v>
      </c>
      <c r="G6" s="8">
        <f t="shared" si="0"/>
        <v>558.5</v>
      </c>
      <c r="H6" s="9"/>
    </row>
    <row r="7" ht="27" customHeight="1" spans="1:18">
      <c r="A7" s="6">
        <v>5</v>
      </c>
      <c r="B7" s="10" t="s">
        <v>39</v>
      </c>
      <c r="C7" s="10" t="s">
        <v>41</v>
      </c>
      <c r="D7" s="6" t="s">
        <v>36</v>
      </c>
      <c r="E7" s="8">
        <v>2.4841</v>
      </c>
      <c r="F7" s="8">
        <v>160.72</v>
      </c>
      <c r="G7" s="8">
        <f t="shared" si="0"/>
        <v>399.24</v>
      </c>
      <c r="H7" s="9"/>
    </row>
    <row r="8" ht="30" customHeight="1" spans="1:18">
      <c r="A8" s="6">
        <v>6</v>
      </c>
      <c r="B8" s="10" t="s">
        <v>39</v>
      </c>
      <c r="C8" s="10" t="s">
        <v>42</v>
      </c>
      <c r="D8" s="6" t="s">
        <v>36</v>
      </c>
      <c r="E8" s="11">
        <v>31.95</v>
      </c>
      <c r="F8" s="8">
        <v>160.72</v>
      </c>
      <c r="G8" s="8">
        <f t="shared" si="0"/>
        <v>5135</v>
      </c>
      <c r="H8" s="9"/>
    </row>
    <row r="9" ht="30" customHeight="1" spans="1:18">
      <c r="A9" s="6">
        <v>7</v>
      </c>
      <c r="B9" s="10" t="s">
        <v>43</v>
      </c>
      <c r="C9" s="10" t="s">
        <v>44</v>
      </c>
      <c r="D9" s="6" t="s">
        <v>36</v>
      </c>
      <c r="E9" s="11">
        <v>0.4488</v>
      </c>
      <c r="F9" s="8">
        <v>160.72</v>
      </c>
      <c r="G9" s="8">
        <f t="shared" si="0"/>
        <v>72.13</v>
      </c>
      <c r="H9" s="9"/>
    </row>
    <row r="10" ht="30" customHeight="1" spans="1:18">
      <c r="A10" s="6">
        <v>8</v>
      </c>
      <c r="B10" s="10" t="s">
        <v>45</v>
      </c>
      <c r="C10" s="10" t="s">
        <v>35</v>
      </c>
      <c r="D10" s="6" t="s">
        <v>36</v>
      </c>
      <c r="E10" s="11">
        <v>4507.6179</v>
      </c>
      <c r="F10" s="8">
        <v>111.01</v>
      </c>
      <c r="G10" s="8">
        <f t="shared" si="0"/>
        <v>500390.66</v>
      </c>
      <c r="H10" s="9"/>
      <c r="N10" s="1">
        <v>671800.2166</v>
      </c>
    </row>
    <row r="11" ht="30" customHeight="1" spans="1:18">
      <c r="A11" s="6">
        <v>9</v>
      </c>
      <c r="B11" s="10" t="s">
        <v>46</v>
      </c>
      <c r="C11" s="10" t="s">
        <v>35</v>
      </c>
      <c r="D11" s="6" t="s">
        <v>36</v>
      </c>
      <c r="E11" s="11">
        <v>275.7318</v>
      </c>
      <c r="F11" s="8">
        <v>70</v>
      </c>
      <c r="G11" s="8">
        <f t="shared" si="0"/>
        <v>19301.23</v>
      </c>
      <c r="H11" s="9"/>
    </row>
    <row r="12" ht="22" customHeight="1" spans="1:18">
      <c r="A12" s="6">
        <v>10</v>
      </c>
      <c r="B12" s="12" t="s">
        <v>47</v>
      </c>
      <c r="C12" s="13" t="s">
        <v>35</v>
      </c>
      <c r="D12" s="10" t="s">
        <v>36</v>
      </c>
      <c r="E12" s="8">
        <v>9.9064</v>
      </c>
      <c r="F12" s="12">
        <v>545</v>
      </c>
      <c r="G12" s="8">
        <f t="shared" si="0"/>
        <v>5398.99</v>
      </c>
      <c r="H12" s="14"/>
    </row>
    <row r="13" ht="22" customHeight="1" spans="1:18">
      <c r="A13" s="6">
        <v>11</v>
      </c>
      <c r="B13" s="15" t="s">
        <v>29</v>
      </c>
      <c r="C13" s="16"/>
      <c r="D13" s="16"/>
      <c r="E13" s="17"/>
      <c r="F13" s="18">
        <v>0.03</v>
      </c>
      <c r="G13" s="8">
        <f>SUM(G3:G12)*0.03</f>
        <v>18898.3107</v>
      </c>
      <c r="H13" s="14"/>
    </row>
    <row r="14" ht="24" customHeight="1" spans="1:18">
      <c r="A14" s="6">
        <v>12</v>
      </c>
      <c r="B14" s="15" t="s">
        <v>30</v>
      </c>
      <c r="C14" s="16"/>
      <c r="D14" s="16"/>
      <c r="E14" s="17"/>
      <c r="F14" s="19"/>
      <c r="G14" s="20">
        <f>SUM(G3:G13)</f>
        <v>648842.0007</v>
      </c>
      <c r="H14" s="19"/>
    </row>
    <row r="15" ht="92" customHeight="1" spans="1:18">
      <c r="A15" s="21" t="s">
        <v>32</v>
      </c>
      <c r="B15" s="22"/>
      <c r="C15" s="22"/>
      <c r="D15" s="22"/>
      <c r="E15" s="22"/>
      <c r="F15" s="22"/>
      <c r="G15" s="22"/>
      <c r="H15" s="22"/>
    </row>
    <row r="17" spans="3:4">
      <c r="C17" s="23"/>
      <c r="D17" s="23"/>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电缆材料采购 (控制价)</vt:lpstr>
      <vt:lpstr>电缆材料采购（1月信息价）</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许宁</cp:lastModifiedBy>
  <dcterms:created xsi:type="dcterms:W3CDTF">2021-11-03T16:39:00Z</dcterms:created>
  <dcterms:modified xsi:type="dcterms:W3CDTF">2026-03-25T07:48:48Z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2052-12.1.0.25225</vt:lpwstr>
  </property>
  <property fmtid="{D5CDD505-2E9C-101B-9397-08002B2CF9AE}" pid="4" name="CalculationRule">
    <vt:i4>0</vt:i4>
  </property>
</Properties>
</file>