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6880" firstSheet="2" activeTab="2"/>
  </bookViews>
  <sheets>
    <sheet name="汇总表" sheetId="12" r:id="rId1"/>
    <sheet name="编制说明" sheetId="11" r:id="rId2"/>
    <sheet name="报价汇总表 " sheetId="10" r:id="rId3"/>
    <sheet name="【1号厂房-智能化工" sheetId="1" r:id="rId4"/>
    <sheet name="【1号厂房-自控工程】" sheetId="2" r:id="rId5"/>
    <sheet name="【2号宿舍楼-智能化" sheetId="3" r:id="rId6"/>
    <sheet name="【3号危废仓库-智能" sheetId="4" r:id="rId7"/>
    <sheet name="【4号工具间-智能化" sheetId="5" r:id="rId8"/>
    <sheet name="【5号门卫室-智能化" sheetId="6" r:id="rId9"/>
    <sheet name="【6号地下汽车库-智" sheetId="7" r:id="rId10"/>
    <sheet name="【6号地下汽车库-自" sheetId="8" r:id="rId11"/>
    <sheet name="【室外工程-弱电工程】" sheetId="9" r:id="rId12"/>
  </sheets>
  <definedNames>
    <definedName name="_xlnm._FilterDatabase" localSheetId="3" hidden="1">'【1号厂房-智能化工'!$A$4:$H$200</definedName>
    <definedName name="_xlnm._FilterDatabase" localSheetId="4" hidden="1">'【1号厂房-自控工程】'!$A$4:$H$94</definedName>
    <definedName name="_xlnm._FilterDatabase" localSheetId="5" hidden="1">'【2号宿舍楼-智能化'!$A$4:$H$123</definedName>
    <definedName name="_xlnm._FilterDatabase" localSheetId="6" hidden="1">'【3号危废仓库-智能'!$A$4:$H$29</definedName>
    <definedName name="_xlnm._FilterDatabase" localSheetId="7" hidden="1">'【4号工具间-智能化'!$A$4:$H$48</definedName>
    <definedName name="_xlnm._FilterDatabase" localSheetId="8" hidden="1">'【5号门卫室-智能化'!$A$4:$H$64</definedName>
    <definedName name="_xlnm._FilterDatabase" localSheetId="9" hidden="1">'【6号地下汽车库-智'!$A$4:$H$85</definedName>
    <definedName name="_xlnm._FilterDatabase" localSheetId="10" hidden="1">'【6号地下汽车库-自'!$A$4:$H$32</definedName>
    <definedName name="_xlnm.Print_Area" localSheetId="2">'报价汇总表 '!$A$1:$E$15</definedName>
    <definedName name="_xlnm.Print_Area" localSheetId="1">编制说明!$A$1:$A$11</definedName>
    <definedName name="_xlnm.Print_Area" localSheetId="0">汇总表!$A$1:$G$5</definedName>
    <definedName name="_xlnm.Print_Titles" localSheetId="3">'【1号厂房-智能化工'!$2:$4</definedName>
    <definedName name="_xlnm.Print_Titles" localSheetId="4">'【1号厂房-自控工程】'!$2:$4</definedName>
    <definedName name="_xlnm.Print_Titles" localSheetId="5">'【2号宿舍楼-智能化'!$2:$4</definedName>
    <definedName name="_xlnm.Print_Titles" localSheetId="6">'【3号危废仓库-智能'!$2:$4</definedName>
    <definedName name="_xlnm.Print_Titles" localSheetId="7">'【4号工具间-智能化'!$2:$4</definedName>
    <definedName name="_xlnm.Print_Titles" localSheetId="8">'【5号门卫室-智能化'!$2:$4</definedName>
    <definedName name="_xlnm.Print_Titles" localSheetId="9">'【6号地下汽车库-智'!$2:$4</definedName>
    <definedName name="_xlnm.Print_Titles" localSheetId="10">'【6号地下汽车库-自'!$2:$4</definedName>
    <definedName name="_xlnm.Print_Titles" localSheetId="11">'【室外工程-弱电工程】'!$2:$4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<sst xmlns="http://schemas.openxmlformats.org/spreadsheetml/2006/main" count="2683" uniqueCount="1200">
  <si>
    <t>松山湖机器人智创城项目-智能化工程
限价费用汇总表</t>
  </si>
  <si>
    <t>序号</t>
  </si>
  <si>
    <t>费用名称</t>
  </si>
  <si>
    <t>控制价（元）</t>
  </si>
  <si>
    <t>采购限价
（元）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</si>
  <si>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</si>
  <si>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</si>
  <si>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</si>
  <si>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</si>
  <si>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</si>
  <si>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</si>
  <si>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</si>
  <si>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编制说明</t>
  </si>
  <si>
    <t>1、招标范围：松山湖机器人智创城项目-智能化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</si>
  <si>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2、本项目为固定</t>
    </r>
    <r>
      <rPr>
        <sz val="12"/>
        <color rgb="FFFF0000"/>
        <rFont val="宋体"/>
        <charset val="134"/>
      </rPr>
      <t>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</si>
  <si>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</si>
  <si>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</si>
  <si>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</si>
  <si>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</si>
  <si>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</si>
  <si>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</si>
  <si>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</si>
  <si>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</si>
  <si>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智能化报价汇总表</t>
  </si>
  <si>
    <t>项目名称：松山湖机器人智创城项目</t>
  </si>
  <si>
    <t>项目名称</t>
  </si>
  <si>
    <t>建筑面积</t>
  </si>
  <si>
    <t>金额</t>
  </si>
  <si>
    <t>1号楼智能化</t>
  </si>
  <si>
    <t>1号楼自控工程</t>
  </si>
  <si>
    <t>2号楼智能化</t>
  </si>
  <si>
    <t>3号楼智能化</t>
  </si>
  <si>
    <t>4号楼智能化</t>
  </si>
  <si>
    <t>5号楼智能化</t>
  </si>
  <si>
    <t>6号地下室智能化</t>
  </si>
  <si>
    <t>6号地下室自控工程</t>
  </si>
  <si>
    <t>室外智能化</t>
  </si>
  <si>
    <t>不含税合计</t>
  </si>
  <si>
    <r>
      <rPr>
        <sz val="11"/>
        <color rgb="FF000000"/>
        <rFont val="宋体"/>
        <charset val="204"/>
      </rPr>
      <t>税金（</t>
    </r>
    <r>
      <rPr>
        <u/>
        <sz val="11"/>
        <color rgb="FF000000"/>
        <rFont val="宋体"/>
        <charset val="204"/>
      </rPr>
      <t xml:space="preserve">    </t>
    </r>
    <r>
      <rPr>
        <sz val="11"/>
        <color rgb="FF000000"/>
        <rFont val="宋体"/>
        <charset val="204"/>
      </rPr>
      <t>%）</t>
    </r>
  </si>
  <si>
    <t>含税合计</t>
  </si>
  <si>
    <t>报价表</t>
  </si>
  <si>
    <t>工程名称：松山湖机器人智创城1号厂房-智能化工程</t>
  </si>
  <si>
    <t>项目编码</t>
  </si>
  <si>
    <t>项目特征描述</t>
  </si>
  <si>
    <t>计量
单位</t>
  </si>
  <si>
    <t>工程量</t>
  </si>
  <si>
    <t>金额（元）</t>
  </si>
  <si>
    <t>综合单价</t>
  </si>
  <si>
    <t>合价</t>
  </si>
  <si>
    <t>IT机房</t>
  </si>
  <si>
    <t>安防设备管线</t>
  </si>
  <si>
    <t>030413003091</t>
  </si>
  <si>
    <t>核心交换机</t>
  </si>
  <si>
    <t>1.名称:核心交换机
2.功能:CPU和交换转发芯片为国产自研,自主可控交换容量≥645 Tbps包转发率≥230400Mpps主控引擎与交换网板物理分离;主控引擎≥2;独立交换网板≥4;整机业务板槽位数≥8支持颗粒化电源,支持M+N电源冗余(AC和DC均支持),电源插槽
个数≥6采用信元交换架构支持每槽位转发能力≥4.8Tbps(双向)支持独立的硬件监控板卡, 控制平面和监控平面物理槽位分离,支持1+1备份,能集中监控风扇、电源等模块,能调节能耗支持纵向虚拟化技术支持业务板集成AC功能,实现对AP的接入控
制和管理,实现对有线无线用户的统一认证管理支持VxLAN功能,支持VxLAN二层网关、三层网关,支持BGP EVPN支持VxLAN IPv4 隧道个数≥16000,VxLAN IPv6 隧道个数≥4000支持MAC表项≥1M支持4K VLAN支持
IEEE 802.1d(STP)、 802.1w(RSTP)、 802.1s(MSTP)支持静态路由、RIP、RIPng、OSPF、OSPFv3、BGP、BGP4+、ISIS、ISISv6支持真实业务流的检测技术,实现对IP网络的精确丢包监控和快速故障定界能
力支持硬件BFD/OAM,3.3ms稳定均匀发包检测,故障倒换时间小于50ms实配双主控、双交换和双电源,配置万兆光口≥48,千兆电口≥48个;
3.符合设计图纸、施工规范要求</t>
  </si>
  <si>
    <t>台</t>
  </si>
  <si>
    <t>030413003092</t>
  </si>
  <si>
    <t>防火墙</t>
  </si>
  <si>
    <t>1.名称:防火墙
2.规格:CPU芯片为国产自研,自主可控标准机架式1U设备固化端口:千兆Combo接口≥8,千兆电口≥4,千兆光口≥4,万兆光口≥6支持可插拔风扇数≥4防火墙吞吐量≥25Gbps,最大并发连接数≥1000万,每秒新建连接数≥25万小包吞吐量相比大包吞
吐量下降不超过5%IPS吞吐量≥10GbpsIPSec VPN吞吐量≥25Gbps,IPSec VPN隧道数≥15000SSL VPN吞吐量≥1.5Gbps,SSL VPN并发在线用户数≥2000防火墙转发时延≤18%%131s支持虚拟防火墙数量≥1000当风
扇模块出现故障时,可以在防火墙不断电的情况下,对风扇模块进行更换;为了避免防火墙过热,要求更换风扇模块所用的时间控制在1分钟内支持冗余电源,要求防火墙安装了两块电源模块时,其中的一块可以进行热插拔支持最大100层的病毒压缩文件检测和阻
断可识别应用层协议数量≥6000种
3.符合设计图纸及施工规范要求</t>
  </si>
  <si>
    <t>套</t>
  </si>
  <si>
    <t>030413003093</t>
  </si>
  <si>
    <t>288口光纤配线架</t>
  </si>
  <si>
    <t>1.名称:288口光纤配线架
2.符合设计图纸及施工规范要求</t>
  </si>
  <si>
    <t>个</t>
  </si>
  <si>
    <t>030413003094</t>
  </si>
  <si>
    <t>144口光纤配线架</t>
  </si>
  <si>
    <t>1.名称:144口光纤配线架
2.符合设计图纸及施工规范要求</t>
  </si>
  <si>
    <t>030413003095</t>
  </si>
  <si>
    <t>LC双工耦合器</t>
  </si>
  <si>
    <t>1.名称:LC双工耦合器
2.符合设计图纸、施工规范要求</t>
  </si>
  <si>
    <t>030413003096</t>
  </si>
  <si>
    <t>LC单模尾纤(2M)</t>
  </si>
  <si>
    <t>1.名称:LC单模尾纤(2M)
2.符合设计图纸、施工规范要求</t>
  </si>
  <si>
    <t>030413003097</t>
  </si>
  <si>
    <t>单模光纤跳线(3M)</t>
  </si>
  <si>
    <t>1.名称:单模光纤跳线(3M)
2.符合设计图纸、施工规范要求</t>
  </si>
  <si>
    <t>030413003098</t>
  </si>
  <si>
    <t>六类网络跳线(3M)</t>
  </si>
  <si>
    <t>1.名称:六类网络跳线(3M)
2.符合设计图纸、施工规范要求</t>
  </si>
  <si>
    <t>030413003099</t>
  </si>
  <si>
    <t>校时服务器</t>
  </si>
  <si>
    <t>1.名称:校时服务器
2.规格:操作系统:Linux OS默认天线:配备30米长度天线避雷器:配备避雷器天线接口:BNC,1路,稳定度≤10 ns(σ)
3.符合设计图纸及施工规范要求</t>
  </si>
  <si>
    <t>030413003100</t>
  </si>
  <si>
    <t>千兆光模块</t>
  </si>
  <si>
    <t>1.名称:千兆光模块
2.符合设计图纸、施工规范要求</t>
  </si>
  <si>
    <t>030413003101</t>
  </si>
  <si>
    <t>流媒体服务器</t>
  </si>
  <si>
    <t>1.名称:流媒体服务器
2.符合设计图纸及施工规范要求</t>
  </si>
  <si>
    <t>030413003102</t>
  </si>
  <si>
    <t>能耗管理系统服务器</t>
  </si>
  <si>
    <t>1.名称:能耗管理系统服务器
2.符合设计图纸及施工规范要求</t>
  </si>
  <si>
    <t>030413003103</t>
  </si>
  <si>
    <t>能耗管理系统工作站</t>
  </si>
  <si>
    <t>1.名称:能耗管理系统工作站
2.符合设计图纸及施工规范要求</t>
  </si>
  <si>
    <t>030413003104</t>
  </si>
  <si>
    <t>综合安防管理平台服务器</t>
  </si>
  <si>
    <t>1.名称:综合安防管理平台服务器
2.规格:1、机架式服务器机箱2、处理器:1颗国产化ARM架构kunpeng920 CPU,24核 主频2.5GHz3、内存:配置64G内存(2根32G DDR4 ECC内存条)4个DDR4 DIMM插槽4、硬盘:2块4T 3.5吋 SATA 热插拔机械硬盘,最大
支持12块3.5吋/2.5吋的SAS/SATA机械硬盘或固态硬盘
3.符合设计图纸及施工规范要求</t>
  </si>
  <si>
    <t>030501017001</t>
  </si>
  <si>
    <t>综合安防管理平台软件</t>
  </si>
  <si>
    <t>1.名称:综合安防管理平台软件
2.含系统调试、试运行
3.符合设计图纸及施工规范要求</t>
  </si>
  <si>
    <t>030413003105</t>
  </si>
  <si>
    <t>网络存储服务器(48盘位）</t>
  </si>
  <si>
    <t>1.名称:网络存储服务器(48盘位）
2.规格:网络视频存储服务器主处理器:64位高性能多核处理器;操作系统:国产操作系统;控制器:单控制器;高速缓存:8GB,可扩展至64GB;视频直存(私有协议):最大支持450路(1024Mbps)前端接入、存储、转发,32路(64Mbps)网络回放;硬盘接口
:48个;SATA;单盘最大支持24TB,SMR单盘最大支持25TB;支持热插拔;支持CMR,SMR;电源接口:1+1冗余电源。
3.符合设计图纸及施工规范要求</t>
  </si>
  <si>
    <t>030413003106</t>
  </si>
  <si>
    <t>8T硬盘</t>
  </si>
  <si>
    <t>1.名称:8T硬盘
2.符合设计图纸、施工规范要求</t>
  </si>
  <si>
    <t>030413003107</t>
  </si>
  <si>
    <t>万兆光模块</t>
  </si>
  <si>
    <t>1.名称:万兆光模块
2.符合设计图纸、施工规范要求</t>
  </si>
  <si>
    <t>030413003108</t>
  </si>
  <si>
    <t>上网行为管理</t>
  </si>
  <si>
    <t>1.名称:上网行为管理
2.规格:吞吐量≥8.5G,并发连接数≥70万,新建连接数≥3.5万千兆电口≥12,千兆光口≥12冗余电源,外置Reset插孔,标配2T硬盘应用种类识别个数≥7300支持在设备旁路部署时针对违规上网行为进行阻断过滤
3.符合设计图纸及施工规范要求</t>
  </si>
  <si>
    <t>030413003109</t>
  </si>
  <si>
    <t>无线AC控制器</t>
  </si>
  <si>
    <t>1.名称:无线AC控制器
2.符合设计图纸及施工规范要求</t>
  </si>
  <si>
    <t>030413003110</t>
  </si>
  <si>
    <t>8芯单模光纤</t>
  </si>
  <si>
    <t>1.名称:8芯单模光纤
2.敷设方式:综合考虑
3.含光缆配件等
4.线缆敷设、标记、卡接
5.符合设计图纸、施工规范要求</t>
  </si>
  <si>
    <t>m</t>
  </si>
  <si>
    <t>030413003111</t>
  </si>
  <si>
    <t>24芯单模光纤</t>
  </si>
  <si>
    <t>1.名称:24芯单模光纤
2.敷设方式:综合考虑
3.含光缆配件等
4.线缆敷设、标记、卡接
5.符合设计图纸、施工规范要求</t>
  </si>
  <si>
    <t>030413003112</t>
  </si>
  <si>
    <t>12芯单模光纤</t>
  </si>
  <si>
    <t>1.名称:12芯单模光纤
2.敷设方式:综合考虑
3.含光缆配件等
4.线缆敷设、标记、卡接
5.符合设计图纸、施工规范要求</t>
  </si>
  <si>
    <t>030413003113</t>
  </si>
  <si>
    <t>电力电缆头</t>
  </si>
  <si>
    <t>1.名称:电力电缆头
2.规格:35mm2以下
3.符合设计图纸及施工规范要求</t>
  </si>
  <si>
    <t>030413003114</t>
  </si>
  <si>
    <t>电力电缆</t>
  </si>
  <si>
    <t>1.名称:ZB-YJV-4*25+1*16
2.材质:铜芯
3.备注:符合设计图纸、施工规范要求</t>
  </si>
  <si>
    <t>030413003115</t>
  </si>
  <si>
    <t>1.名称:ZB-YJV-3*10
2.材质:铜芯
3.备注:符合设计图纸、施工规范要求</t>
  </si>
  <si>
    <t>030413003116</t>
  </si>
  <si>
    <t>1.名称:ZB-YJV-3*4
2.材质:铜芯
3.备注:符合设计图纸、施工规范要求</t>
  </si>
  <si>
    <t>031401001026</t>
  </si>
  <si>
    <t>脚手架</t>
  </si>
  <si>
    <t>项</t>
  </si>
  <si>
    <t>030413003117</t>
  </si>
  <si>
    <t>弱电线槽</t>
  </si>
  <si>
    <t>1.名称:弱电线槽
2.规格:300*100
3.备注:符合设计图纸、施工规范要求</t>
  </si>
  <si>
    <t>030413003118</t>
  </si>
  <si>
    <t>1.名称:弱电线槽
2.规格:100*100
3.备注:符合设计图纸、施工规范要求</t>
  </si>
  <si>
    <t>030413003119</t>
  </si>
  <si>
    <t>铁构件及刷油</t>
  </si>
  <si>
    <t>1.名称:支架制作安装
2.材质:角钢
3.规格:40*4
4.备注:符合设计图纸、施工规范要求</t>
  </si>
  <si>
    <t>kg</t>
  </si>
  <si>
    <t>030413003120</t>
  </si>
  <si>
    <t>UPS主机</t>
  </si>
  <si>
    <t>1.名称:UPS主机
2.规格:60KVA
3.备注:符合设计图纸、施工规范要求</t>
  </si>
  <si>
    <t>030413003121</t>
  </si>
  <si>
    <t>1.名称:UPS主机
2.规格:15KVA
3.备注:符合设计图纸、施工规范要求</t>
  </si>
  <si>
    <t>030413003122</t>
  </si>
  <si>
    <t>1.名称:UPS主机
2.规格:10KVA
3.备注:符合设计图纸、施工规范要求</t>
  </si>
  <si>
    <t>030413003123</t>
  </si>
  <si>
    <t>电池柜</t>
  </si>
  <si>
    <t>1.名称:电池柜
2.规格:可安装电池节数12V100AH电池32节
3.安装方式:落地式
4.符合设计图纸及施工规范要求</t>
  </si>
  <si>
    <t>030413003124</t>
  </si>
  <si>
    <t>蓄电池</t>
  </si>
  <si>
    <t>1.名称:蓄电池
2.材质:12V100AH
3.规格:暂定为32节
4.符合设计图纸及施工规范要求</t>
  </si>
  <si>
    <t>030413003125</t>
  </si>
  <si>
    <t>42U网络机柜</t>
  </si>
  <si>
    <t>1.名称:42U网络机柜
2.安装方式:落地式
3.符合设计图纸及施工规范要求</t>
  </si>
  <si>
    <t>030506020001</t>
  </si>
  <si>
    <t>等电位端子箱、测试板</t>
  </si>
  <si>
    <t>1.名称:等电位端子箱LEB
2.符合设计图纸及施工规范要求</t>
  </si>
  <si>
    <t>030413003126</t>
  </si>
  <si>
    <t>防静电活动地板</t>
  </si>
  <si>
    <t>1.名称:防静电活动地板600mm*600mm*35mm
2.支架高度、材料种类:防静电活动地板
3.面层材料品种、规格、颜色:不锈钢踢脚线100mm,厚度1.2mm,高度
4.地面保温:保温棉层
5.位置:网络机房</t>
  </si>
  <si>
    <t>m2</t>
  </si>
  <si>
    <t>030413003127</t>
  </si>
  <si>
    <t>吊顶天棚</t>
  </si>
  <si>
    <t>1.名称:600x600金属微孔天花铺满
2.基层材料种类、规格:600x600金属微孔天花铺满
3.位置:网络机房</t>
  </si>
  <si>
    <t>030413003128</t>
  </si>
  <si>
    <t>接地母线</t>
  </si>
  <si>
    <t>1.名称:接地母线
2.材质:40*4紫铜带
3.部位:IT机房</t>
  </si>
  <si>
    <t>030413003129</t>
  </si>
  <si>
    <t>030506020002</t>
  </si>
  <si>
    <t>不间断电源调试</t>
  </si>
  <si>
    <t>1.名称:不间断电源调试
2.符合设计图纸及施工规范要求</t>
  </si>
  <si>
    <t>系统</t>
  </si>
  <si>
    <t>030506020003</t>
  </si>
  <si>
    <t>接地装置调试</t>
  </si>
  <si>
    <t>1.名称:接地装置调试
2.备注:符合设计图纸、施工规范要求</t>
  </si>
  <si>
    <t>030506020004</t>
  </si>
  <si>
    <t>光纤测试</t>
  </si>
  <si>
    <t>1.测试类别:光纤测试
2.符合设计图纸及施工规范要求</t>
  </si>
  <si>
    <t>031401001027</t>
  </si>
  <si>
    <t>视频监控系统</t>
  </si>
  <si>
    <t>030411003001</t>
  </si>
  <si>
    <t>030411003002</t>
  </si>
  <si>
    <t>1.名称:弱电线槽
2.规格:200*100
3.备注:符合设计图纸、施工规范要求</t>
  </si>
  <si>
    <t>030413001005</t>
  </si>
  <si>
    <t>030413003130</t>
  </si>
  <si>
    <t>防火堵洞</t>
  </si>
  <si>
    <t>1.名称:防火堵洞
2.符合设计图纸及施工规范要求</t>
  </si>
  <si>
    <t>030413003131</t>
  </si>
  <si>
    <t>42U弱电机柜</t>
  </si>
  <si>
    <t>1.名称:42U弱电机柜
2.材质:8位10APDU*2
3.符合设计图纸、施工规范要求</t>
  </si>
  <si>
    <t>030413003132</t>
  </si>
  <si>
    <t>4口光纤盒</t>
  </si>
  <si>
    <t>1.名称:4口光纤盒
2.符合设计图纸、施工规范要求</t>
  </si>
  <si>
    <t>030413003133</t>
  </si>
  <si>
    <t>030413003134</t>
  </si>
  <si>
    <t>030413003135</t>
  </si>
  <si>
    <t>030413003136</t>
  </si>
  <si>
    <t>24口POE交换机</t>
  </si>
  <si>
    <t>1.名称:24口POE交换机
2.功能:CPU和交换转发芯片为国产自研,自主可控交换容量≥672Gbps包转发率≥126Mpps支持10/100/1000BASE-T以太网端口≥24个,千兆SFP≥4个支持PoE重启不中断支持快速PoE支持MAC地址自动学习和老化支持4K VLAN支
持STP(IEEE 802.1d),RSTP(IEEE 802.1w)和MSTP(IEEE 802.1s)支持ERPS以太环保护协议(G.8032)支持MAC表项≥32768支持BFD支持DRR、SP、DRR+SP队列调度算法支持Telemetry技术,配合网络
分析组件通过智能故障识别算法对网络数据进行分析,能及时有效地定界故障以及定位故障发生原因
3.符合设计图纸、施工规范要求</t>
  </si>
  <si>
    <t>030413003137</t>
  </si>
  <si>
    <t>030413003138</t>
  </si>
  <si>
    <t>24口金属理线架</t>
  </si>
  <si>
    <t>1.名称:24口金属理线架
2.符合设计图纸、施工规范要求</t>
  </si>
  <si>
    <t>030413003139</t>
  </si>
  <si>
    <t>枪型网络摄像机</t>
  </si>
  <si>
    <t>1.名称:枪型网络摄像机
2.规格:400万像素全彩POE网络摄像机
3.符合设计图纸、施工规范要求</t>
  </si>
  <si>
    <t>030413003140</t>
  </si>
  <si>
    <t>半球型网络摄像机</t>
  </si>
  <si>
    <t>1.名称:半球型网络摄像机
2.规格:400万像素半球型网络摄像机
3.符合设计图纸、施工规范要求</t>
  </si>
  <si>
    <t>030413003141</t>
  </si>
  <si>
    <t>电梯半球摄像机</t>
  </si>
  <si>
    <t>1.名称:电梯半球摄像机
2.类别:无线网桥传输
3.规格:400万像素半球型网络摄像机
4.符合设计图纸、施工规范要求</t>
  </si>
  <si>
    <t>030413003142</t>
  </si>
  <si>
    <t>无线网桥</t>
  </si>
  <si>
    <t>1.名称:无线网桥
2.安装位置:电梯轿厢顶/电梯机房安装,一对两台
3.符合设计图纸、施工规范要求</t>
  </si>
  <si>
    <t>030413003143</t>
  </si>
  <si>
    <t>配管</t>
  </si>
  <si>
    <t>1.名称:配管
2.材质:镀锌电线管
3.规格:JDG25
4.配置形式:综合考虑
5.符合设计图纸、施工规范要求</t>
  </si>
  <si>
    <t>030413003144</t>
  </si>
  <si>
    <t>1.名称:配管
2.材质:镀锌电线管
3.规格:JDG20
4.配置形式:综合考虑
5.符合设计图纸、施工规范要求</t>
  </si>
  <si>
    <t>030413003145</t>
  </si>
  <si>
    <t>管内配线</t>
  </si>
  <si>
    <t>1.名称:ZR-RVV-3*1
2.配线形式:管内配线
3.材质:铜芯
4.备注:符合设计图纸、施工规范要求</t>
  </si>
  <si>
    <t>030413003146</t>
  </si>
  <si>
    <t>线槽配线</t>
  </si>
  <si>
    <t>1.名称:ZR-RVV-3*1
2.配线形式:线槽配线
3.材质:铜芯
4.备注:符合设计图纸、施工规范要求</t>
  </si>
  <si>
    <t>030413003147</t>
  </si>
  <si>
    <t>1.名称:网线
2.规格:CAT6
3.敷设方式:管内配线
4.符合设计图纸、施工规范要求</t>
  </si>
  <si>
    <t>030413003148</t>
  </si>
  <si>
    <t>1.名称:网线
2.规格:CAT6
3.敷设方式:线槽配线
4.符合设计图纸、施工规范要求</t>
  </si>
  <si>
    <t>030413003149</t>
  </si>
  <si>
    <t>摄像机支架</t>
  </si>
  <si>
    <t>1.名称:摄像机支架
2.4.符合设计图纸、施工规范要求</t>
  </si>
  <si>
    <t>030413003150</t>
  </si>
  <si>
    <t>金属接线盒</t>
  </si>
  <si>
    <t>1.名称:金属接线盒
2.安装形式:暗装
3.备注:符合设计图纸、施工规范要求</t>
  </si>
  <si>
    <t>030506020005</t>
  </si>
  <si>
    <t>监控摄像设备</t>
  </si>
  <si>
    <t>1.名称:安全防范分系统调试 电视监控系统 摄像机(台)
2.备注:符合设计图纸、施工规范要求</t>
  </si>
  <si>
    <t>030502017001</t>
  </si>
  <si>
    <t>双绞线缆测试</t>
  </si>
  <si>
    <t>1.名称:双绞线缆测试
2.备注:符合设计图纸、施工规范要求</t>
  </si>
  <si>
    <t>链路</t>
  </si>
  <si>
    <t>030413003151</t>
  </si>
  <si>
    <t>凿(压)槽及修复</t>
  </si>
  <si>
    <t>1.名称:凿(压)槽及修复
2.规格:70*70
3.类型:砖结构
4.符合设计图纸、施工规范要求</t>
  </si>
  <si>
    <t>031401001028</t>
  </si>
  <si>
    <t>门禁管理系统</t>
  </si>
  <si>
    <t>030413003152</t>
  </si>
  <si>
    <t>双门门禁控制器（含门禁电源）</t>
  </si>
  <si>
    <t>1.名称:双门门禁控制器（含门禁电源）
2.符合设计图纸及施工规范要求</t>
  </si>
  <si>
    <t>030413003153</t>
  </si>
  <si>
    <t>读卡器</t>
  </si>
  <si>
    <t>1.名称:读卡器
2.符合设计图纸及施工规范要求</t>
  </si>
  <si>
    <t>030413003154</t>
  </si>
  <si>
    <t>人脸门禁一体机</t>
  </si>
  <si>
    <t>1.名称:人脸门禁一体机
2.规格:主处理器:高性能嵌入式处理器;显示屏:7英寸显示屏;屏幕类型:电容触摸屏;广告播放:支持图文、视频广告播放;摄像头:2MP CMOS高清双摄像头;外壳材料:钢化玻璃/PC+ABS;远程验证:支持;黑白名单设定:支持;实时监控:支持;多重认证:支持
;读卡类型:IC卡
3.符合设计图纸及施工规范要求</t>
  </si>
  <si>
    <t>030413003155</t>
  </si>
  <si>
    <t>双门磁力锁</t>
  </si>
  <si>
    <t>1.名称:双门磁力锁
2.规格:带磁力锁支架
3.产品款式:磁力锁;外壳材料:铝合金;安全类型:断电开门;最大拉力:280kg×2(600Lbs×2)直线拉力;
4.符合设计图纸及施工规范要求</t>
  </si>
  <si>
    <t>030413003156</t>
  </si>
  <si>
    <t>按钮</t>
  </si>
  <si>
    <t>1.名称:电锁按键
2.符合设计图纸及施工规范要求</t>
  </si>
  <si>
    <t>030413003157</t>
  </si>
  <si>
    <t>考勤机</t>
  </si>
  <si>
    <t>1.名称:考勤机
2.规格:采用7英寸液晶屏,屏幕显示分辨率达到1024x600采用200万双目摄像头,配合高性能图像传感器,无需白光补光,在暗光或无光环境下也能识别支持自动补光,可有效降低环境光污染支持20000个用户(包含最多可支持50个管理员)、20000张人脸、50000张卡片、30万条记录支持人脸、IC卡、身份证序列号、二维码(支持2.2cm*2.2cm~5cm*5cm大小且内容小于128字节的二维码)等多种识别方式,并支持多种组合识别鉴权方式支持显示人脸框,并实时检测最大人脸,支持识别区域及人脸目标大小设置
3.符合设计图纸及施工规范要求</t>
  </si>
  <si>
    <t>030413003158</t>
  </si>
  <si>
    <t>030413003159</t>
  </si>
  <si>
    <t>030413003160</t>
  </si>
  <si>
    <t>030413003161</t>
  </si>
  <si>
    <t>030413003162</t>
  </si>
  <si>
    <t>1.名称:ZC-RVV6*1.0
2.配线形式:管内配线
3.材质:铜芯
4.备注:符合设计图纸、施工规范要求</t>
  </si>
  <si>
    <t>030413003163</t>
  </si>
  <si>
    <t>1.名称:ZC-RVV6*1.0
2.配线形式:线槽配线
3.材质:铜芯
4.备注:符合设计图纸、施工规范要求</t>
  </si>
  <si>
    <t>030413003164</t>
  </si>
  <si>
    <t>1.名称:ZC-RVV4*1.0
2.配线形式:管内配线
3.材质:铜芯
4.备注:符合设计图纸、施工规范要求</t>
  </si>
  <si>
    <t>030413003165</t>
  </si>
  <si>
    <t>1.名称:ZC-RVV4*1.0
2.配线形式:线槽配线
3.材质:铜芯
4.备注:符合设计图纸、施工规范要求</t>
  </si>
  <si>
    <t>030413003166</t>
  </si>
  <si>
    <t>1.名称:ZC-RVV3*1.0
2.配线形式:管内配线
3.材质:铜芯
4.备注:符合设计图纸、施工规范要求</t>
  </si>
  <si>
    <t>030413003167</t>
  </si>
  <si>
    <t>1.名称:ZC-RVV3*1.0
2.配线形式:线槽配线
3.材质:铜芯
4.备注:符合设计图纸、施工规范要求</t>
  </si>
  <si>
    <t>030413003168</t>
  </si>
  <si>
    <t>1.名称:ZC-RVV-2*1
2.配线形式:管内配线
3.材质:铜芯
4.备注:符合设计图纸、施工规范要求</t>
  </si>
  <si>
    <t>030413003169</t>
  </si>
  <si>
    <t>1.名称:ZC-RVV-2*1
2.配线形式:线槽配线
3.材质:铜芯
4.备注:符合设计图纸、施工规范要求</t>
  </si>
  <si>
    <t>030413003170</t>
  </si>
  <si>
    <t>030413003171</t>
  </si>
  <si>
    <t>030502017002</t>
  </si>
  <si>
    <t>031401001029</t>
  </si>
  <si>
    <t>综合布线及计算机网络系统</t>
  </si>
  <si>
    <t>办公网无线网</t>
  </si>
  <si>
    <t>030413003172</t>
  </si>
  <si>
    <t>12口光纤配线架</t>
  </si>
  <si>
    <t>1.名称:12口光纤配线架
2.符合设计图纸、施工规范要求</t>
  </si>
  <si>
    <t>030413003173</t>
  </si>
  <si>
    <t>030413003174</t>
  </si>
  <si>
    <t>030413003175</t>
  </si>
  <si>
    <t>030413003176</t>
  </si>
  <si>
    <t>030413003177</t>
  </si>
  <si>
    <t>030413003178</t>
  </si>
  <si>
    <t>24口接入交换机</t>
  </si>
  <si>
    <t>CPU和交换转发芯片为国产自研,自主可控交换容量≥672Gbps包转发率≥171Mpps端口:10/100/1000BASE-T以太网端口≥24个,万兆SFP+≥4个支持MAC地址自动学习和老化支持4K VLAN支持STP(IEEE 
802.1d),RSTP(IEEE 802.1w)和MSTP(IEEE 802.1s)支持ERPS以太环保护协议(G.8032)支持MAC表项≥32768支持BFD支持DRR、SP、DRR+SP队列调度算法支持Telemetry技术,配合网络分析组件通过智能
故障识别算法对网络数据进行分析,能及时有效地定界故障以及定位故障发生原因</t>
  </si>
  <si>
    <t>030413003179</t>
  </si>
  <si>
    <t>48口接入交换机</t>
  </si>
  <si>
    <t>030413003180</t>
  </si>
  <si>
    <t>030413003181</t>
  </si>
  <si>
    <t>24口网络配线架</t>
  </si>
  <si>
    <t>1.名称:24口网络配线架
2.符合设计图纸、施工规范要求</t>
  </si>
  <si>
    <t>030413003182</t>
  </si>
  <si>
    <t>030413003183</t>
  </si>
  <si>
    <t>无线AP</t>
  </si>
  <si>
    <t>1.名称:无线AP
2.规格:支持802.11be标准,支持2.4GHz (2x2 MIMO)、5GHz (2x2 MIMO)和5GHz (4x4 MIMO)三频同时提供业务;整机8条空间流,速率≥9.33Gbps;支持100M/1000M/2.5G/5GE电口≥1,10M/100M/1000M电口
≥1,1 x USB接口;内置USB接口,支持ZigBee/RFID等物联网扩展内置蓝牙支持蓝牙串口运维支持FIT/云管理两种工作模式支持POE供电
3.安装方式:暗装
4.符合设计图纸、施工规范要求</t>
  </si>
  <si>
    <t>030413003184</t>
  </si>
  <si>
    <t>网络插座</t>
  </si>
  <si>
    <t>1.名称:网络插座
2.安装方式:暗装
3.符合设计图纸、施工规范要求</t>
  </si>
  <si>
    <t>030413003185</t>
  </si>
  <si>
    <t>030413003186</t>
  </si>
  <si>
    <t>030413003187</t>
  </si>
  <si>
    <t>030413003188</t>
  </si>
  <si>
    <t>030413003189</t>
  </si>
  <si>
    <t>030502017003</t>
  </si>
  <si>
    <t>031401001030</t>
  </si>
  <si>
    <t>生产网</t>
  </si>
  <si>
    <t>030413003190</t>
  </si>
  <si>
    <t>030413003191</t>
  </si>
  <si>
    <t>030413003192</t>
  </si>
  <si>
    <t>030413003193</t>
  </si>
  <si>
    <t>030413003194</t>
  </si>
  <si>
    <t>030413003195</t>
  </si>
  <si>
    <t>030413003196</t>
  </si>
  <si>
    <t>030413003197</t>
  </si>
  <si>
    <t>030413003198</t>
  </si>
  <si>
    <t>030413003199</t>
  </si>
  <si>
    <t>48口金属理线架</t>
  </si>
  <si>
    <t>1.名称:48口金属理线架
2.符合设计图纸、施工规范要求</t>
  </si>
  <si>
    <t>030413003200</t>
  </si>
  <si>
    <t>生产网插座</t>
  </si>
  <si>
    <t>1.名称:生产网插座
2.安装方式:暗装
3.符合设计图纸、施工规范要求</t>
  </si>
  <si>
    <t>030413003201</t>
  </si>
  <si>
    <t>030413003202</t>
  </si>
  <si>
    <t>030413003203</t>
  </si>
  <si>
    <t>030413003204</t>
  </si>
  <si>
    <t>030502017004</t>
  </si>
  <si>
    <t>031401001031</t>
  </si>
  <si>
    <t>1.名称:脚手架
2.符合设计图纸及施工规范要求</t>
  </si>
  <si>
    <t>UPS配电系统</t>
  </si>
  <si>
    <t>030413003205</t>
  </si>
  <si>
    <t>UPS配电箱</t>
  </si>
  <si>
    <t>1.名称:UPS配电箱
2.备注:符合设计图纸、施工规范要求</t>
  </si>
  <si>
    <t>030413003206</t>
  </si>
  <si>
    <t>T接箱</t>
  </si>
  <si>
    <t>1.名称:T接箱
2.备注:符合设计图纸、施工规范要求</t>
  </si>
  <si>
    <t>030413003207</t>
  </si>
  <si>
    <t>030413003208</t>
  </si>
  <si>
    <t>030413003209</t>
  </si>
  <si>
    <t>030413003210</t>
  </si>
  <si>
    <t>030413003211</t>
  </si>
  <si>
    <t>1.名称:ZC-RVV-3*2.5
2.配线形式:管内配线
3.材质:铜芯
4.备注:符合设计图纸、施工规范要求</t>
  </si>
  <si>
    <t>030413003212</t>
  </si>
  <si>
    <t>1.名称:ZR-RVV-3*1.5
2.配线形式:管内配线
3.材质:铜芯
4.备注:符合设计图纸、施工规范要求</t>
  </si>
  <si>
    <t>031401001032</t>
  </si>
  <si>
    <t>远程抄表系统</t>
  </si>
  <si>
    <t>030413003213</t>
  </si>
  <si>
    <t>智能抄表管理系统</t>
  </si>
  <si>
    <t>1.名称:智能抄表管理系统
2.符合设计图纸及施工规范要求</t>
  </si>
  <si>
    <t>030413003214</t>
  </si>
  <si>
    <t>智能抄表软件</t>
  </si>
  <si>
    <t>1.名称:智能抄表软件
2.符合设计图纸及施工规范要求</t>
  </si>
  <si>
    <t>030413003215</t>
  </si>
  <si>
    <t>2路区域管理器</t>
  </si>
  <si>
    <t>1.名称:2路区域管理器
2.符合设计图纸、施工规范要求</t>
  </si>
  <si>
    <t>030413003216</t>
  </si>
  <si>
    <t>M-BUS转换器</t>
  </si>
  <si>
    <t>1.名称:M-BUS转换器
2.符合设计图纸、施工规范要求</t>
  </si>
  <si>
    <t>030413003217</t>
  </si>
  <si>
    <t>数据采集终端 调试</t>
  </si>
  <si>
    <t>1.名称:数据采集终端
2.符合设计图纸、施工规范要求</t>
  </si>
  <si>
    <t>030413003218</t>
  </si>
  <si>
    <t>PC计算机</t>
  </si>
  <si>
    <t>1.名称:PC计算机
2.符合设计图纸、施工规范要求</t>
  </si>
  <si>
    <t>030413003219</t>
  </si>
  <si>
    <t>030413003220</t>
  </si>
  <si>
    <t>030413003221</t>
  </si>
  <si>
    <t>030413003222</t>
  </si>
  <si>
    <t>030413003223</t>
  </si>
  <si>
    <t>030413003224</t>
  </si>
  <si>
    <t>030502017005</t>
  </si>
  <si>
    <t>031401001033</t>
  </si>
  <si>
    <t>电梯五方通话系统</t>
  </si>
  <si>
    <t>030413003225</t>
  </si>
  <si>
    <t>电梯轿厢顶分机</t>
  </si>
  <si>
    <t>1.名称:电梯轿厢顶分机
2.符合设计图纸、施工规范要求</t>
  </si>
  <si>
    <t>030413003226</t>
  </si>
  <si>
    <t>电梯轿厢分机</t>
  </si>
  <si>
    <t>1.名称:电梯轿厢分机
2.符合设计图纸、施工规范要求</t>
  </si>
  <si>
    <t>030413003227</t>
  </si>
  <si>
    <t>030413003228</t>
  </si>
  <si>
    <t>1.名称:ZC-RVVP-6*1.5
2.配线形式:管内配线
3.材质:铜芯
4.备注:符合设计图纸、施工规范要求</t>
  </si>
  <si>
    <t>030413003229</t>
  </si>
  <si>
    <t>1.名称:ZC-RVVP-6*1.5
2.配线形式:线槽配线
3.材质:铜芯
4.备注:符合设计图纸、施工规范要求</t>
  </si>
  <si>
    <t>031401001034</t>
  </si>
  <si>
    <t>大会议室多媒体会议系统</t>
  </si>
  <si>
    <t>030413003230</t>
  </si>
  <si>
    <t>真分集无线话筒(一拖二手持话筒)</t>
  </si>
  <si>
    <t>1.名称:真分集无线话筒(一拖二手持话筒)
2.符合设计图纸、施工规范要求</t>
  </si>
  <si>
    <t>030413003231</t>
  </si>
  <si>
    <t>反馈抑制器</t>
  </si>
  <si>
    <t>1.名称:反馈抑制器
2.符合设计图纸、施工规范要求</t>
  </si>
  <si>
    <t>030413003232</t>
  </si>
  <si>
    <t>音频处理器</t>
  </si>
  <si>
    <t>1.名称:音频处理器
2.符合设计图纸、施工规范要求</t>
  </si>
  <si>
    <t>030413003233</t>
  </si>
  <si>
    <t>双通道专业功放器</t>
  </si>
  <si>
    <t>1.名称:双通道专业功放器
2.符合设计图纸、施工规范要求</t>
  </si>
  <si>
    <t>030413003234</t>
  </si>
  <si>
    <t>主扩声音箱</t>
  </si>
  <si>
    <t>1.名称:主扩声音箱
2.含支架
3符合设计图纸、施工规范要求</t>
  </si>
  <si>
    <t>030413003235</t>
  </si>
  <si>
    <t>数字会议主机</t>
  </si>
  <si>
    <t>1.名称:数字会议主机
2.符合设计图纸、施工规范要求</t>
  </si>
  <si>
    <t>030413003236</t>
  </si>
  <si>
    <t>电源时序器</t>
  </si>
  <si>
    <t>1.名称:电源时序器
2.符合设计图纸、施工规范要求</t>
  </si>
  <si>
    <t>030413003237</t>
  </si>
  <si>
    <t>主席单元</t>
  </si>
  <si>
    <t>1.名称:主席单元
2.符合设计图纸、施工规范要求</t>
  </si>
  <si>
    <t>030413003238</t>
  </si>
  <si>
    <t>代表单元</t>
  </si>
  <si>
    <t>1.名称:代表单元
2.符合设计图纸、施工规范要求</t>
  </si>
  <si>
    <t>030413003239</t>
  </si>
  <si>
    <t>030413003240</t>
  </si>
  <si>
    <t>031401001035</t>
  </si>
  <si>
    <t>道闸系统</t>
  </si>
  <si>
    <t>030413003241</t>
  </si>
  <si>
    <t>ESD翼闸(防静电)</t>
  </si>
  <si>
    <t>1.名称:ESD翼闸(防静电)，含ESD静电检测软件、ESD翼闸配套的人脸识别一体机等
2.符合设计图纸、施工规范要求</t>
  </si>
  <si>
    <t>030413003242</t>
  </si>
  <si>
    <t>030413003243</t>
  </si>
  <si>
    <t>1.名称:ZC-RVV3*2.5
2.配线形式:管内配线
3.材质:铜芯
4.备注:符合设计图纸、施工规范要求</t>
  </si>
  <si>
    <t>030413003244</t>
  </si>
  <si>
    <t>1.名称:ZC-RVV3*2.5
2.配线形式:线槽配线
3.材质:铜芯
4.备注:符合设计图纸、施工规范要求</t>
  </si>
  <si>
    <t>030413003245</t>
  </si>
  <si>
    <t>030413003246</t>
  </si>
  <si>
    <t>030502017006</t>
  </si>
  <si>
    <t>031401001036</t>
  </si>
  <si>
    <t>合   计</t>
  </si>
  <si>
    <t>工程名称：松山湖机器人智创城1号厂房-自控工程</t>
  </si>
  <si>
    <t>监控室</t>
  </si>
  <si>
    <t>030413003247</t>
  </si>
  <si>
    <t>030413003248</t>
  </si>
  <si>
    <t>1.名称:UPS主机
2.规格:20KVA
3.备注:符合设计图纸、施工规范要求</t>
  </si>
  <si>
    <t>030413003249</t>
  </si>
  <si>
    <t>管理服务器</t>
  </si>
  <si>
    <t>1.名称:管理服务器
2.符合设计图纸及施工规范要求</t>
  </si>
  <si>
    <t>030413003250</t>
  </si>
  <si>
    <t>历史数据库服务器</t>
  </si>
  <si>
    <t>1.名称:历史数据库服务器
2.符合设计图纸及施工规范要求</t>
  </si>
  <si>
    <t>030413003251</t>
  </si>
  <si>
    <t>I/O实时数据服务器</t>
  </si>
  <si>
    <t>1.名称:I/O实时数据服务器
2.符合设计图纸及施工规范要求</t>
  </si>
  <si>
    <t>030413003252</t>
  </si>
  <si>
    <t>55寸拼接屏液晶拼接监视屏幕墙</t>
  </si>
  <si>
    <t>1.名称:55寸拼接屏液晶拼接监视屏幕墙
2.屏幕数量:12台（3*4）
3.包含:HDMI线、支挂架等配件
4.符合设计图纸及施工规范要求</t>
  </si>
  <si>
    <t>030413003253</t>
  </si>
  <si>
    <t>操作员监视站1~3</t>
  </si>
  <si>
    <t>1.名称:操作员监视站1~3
2.符合设计图纸及施工规范要求</t>
  </si>
  <si>
    <t>030413003254</t>
  </si>
  <si>
    <t>激光打印机</t>
  </si>
  <si>
    <t>1.名称、类别:激光打印机
2.备注:符合设计图纸、施工规范要求</t>
  </si>
  <si>
    <t>030413003255</t>
  </si>
  <si>
    <t>GPS时钟</t>
  </si>
  <si>
    <t>1.名称:GPS时钟
2.备注:符合设计图纸、施工规范要求</t>
  </si>
  <si>
    <t>030413003256</t>
  </si>
  <si>
    <t>声光报警器</t>
  </si>
  <si>
    <t>1.名称:声光报警器
2.备注:符合设计图纸及施工规范要求</t>
  </si>
  <si>
    <t>030413003257</t>
  </si>
  <si>
    <t>高清视频解码器</t>
  </si>
  <si>
    <t>1.名称:高清视频解码器
2.符合设计图纸及施工规范要求</t>
  </si>
  <si>
    <t>030413003258</t>
  </si>
  <si>
    <t>工业型交换机</t>
  </si>
  <si>
    <t>1.名称:工业型交换机
2.符合设计图纸、施工规范要求</t>
  </si>
  <si>
    <t>030413003259</t>
  </si>
  <si>
    <t>网关</t>
  </si>
  <si>
    <t>1.类型:网关
2.符合设计图纸、施工规范要求</t>
  </si>
  <si>
    <t>030413003260</t>
  </si>
  <si>
    <t>纯水、废水系统工作站</t>
  </si>
  <si>
    <t>1.名称:纯水、废水系统工作站
2.符合设计图纸及施工规范要求
3.包含Modbus TCP/IP、OPC的通用协议。</t>
  </si>
  <si>
    <t>030413003261</t>
  </si>
  <si>
    <t>电力监控系统工作站</t>
  </si>
  <si>
    <t>1.名称:电力监控系统工作站
2.符合设计图纸及施工规范要求
3.包含Modbus TCP/IP、OPC的通用协议。</t>
  </si>
  <si>
    <t>030413003262</t>
  </si>
  <si>
    <t>FFU系统工作站</t>
  </si>
  <si>
    <t>1.名称:FFU系统工作站
2.符合设计图纸及施工规范要求
3.包含Modbus TCP/IP、OPC的通用协议。</t>
  </si>
  <si>
    <t>031401001037</t>
  </si>
  <si>
    <t>PLC控制系统</t>
  </si>
  <si>
    <t>桥架管线</t>
  </si>
  <si>
    <t>030413003263</t>
  </si>
  <si>
    <t>桥架</t>
  </si>
  <si>
    <t>1.名称:桥架
2.规格:100*50
3.备注:符合设计图纸、施工规范要求</t>
  </si>
  <si>
    <t>030413003264</t>
  </si>
  <si>
    <t>1.名称:桥架
2.规格:200*100
3.备注:符合设计图纸、施工规范要求</t>
  </si>
  <si>
    <t>030413003265</t>
  </si>
  <si>
    <t>030413003266</t>
  </si>
  <si>
    <t>030413003267</t>
  </si>
  <si>
    <t>配线</t>
  </si>
  <si>
    <t>1.名称:ZB-RVSP-2*1.0
2.配线形式:综合考虑
3.材质:铜芯
4.备注:符合设计图纸、施工规范要求</t>
  </si>
  <si>
    <t>030413003268</t>
  </si>
  <si>
    <t>控制电缆</t>
  </si>
  <si>
    <t>1.名称:ZB-KVVRP-2*1.0
2.配线形式:屏蔽型
3.材质:铜芯
4.备注:符合设计图纸、施工规范要求</t>
  </si>
  <si>
    <t>030413003269</t>
  </si>
  <si>
    <t>1.名称:ZB-KVVRP-4*1.0
2.配线形式:屏蔽型
3.材质:铜芯
4.备注:符合设计图纸、施工规范要求</t>
  </si>
  <si>
    <t>030413003270</t>
  </si>
  <si>
    <t>1.名称:ZB-KVVRP-6*1.0
2.配线形式:屏蔽型
3.材质:铜芯
4.备注:符合设计图纸、施工规范要求</t>
  </si>
  <si>
    <t>030413003271</t>
  </si>
  <si>
    <t>1.名称:ZB-KWRP-6*1.0
2.配线形式:屏蔽型
3.材质:铜芯
4.备注:符合设计图纸、施工规范要求</t>
  </si>
  <si>
    <t>030413003272</t>
  </si>
  <si>
    <t>1.名称:ZB-KVVR-2*1.0
2.配线形式:非屏蔽型
3.材质:铜芯
4.备注:符合设计图纸、施工规范要求</t>
  </si>
  <si>
    <t>030413003273</t>
  </si>
  <si>
    <t>1.名称:ZB-KVVR-3*1.0
2.配线形式:非屏蔽型
3.材质:铜芯
4.备注:符合设计图纸、施工规范要求</t>
  </si>
  <si>
    <t>030413003274</t>
  </si>
  <si>
    <t>1.名称:ZB-KVVR-8*1.0
2.配线形式:非屏蔽型
3.材质:铜芯
4.备注:符合设计图纸、施工规范要求</t>
  </si>
  <si>
    <t>030413003275</t>
  </si>
  <si>
    <t>1.名称:ZB-KVVR-10*1.0
2.配线形式:非屏蔽型
3.材质:铜芯
4.备注:符合设计图纸、施工规范要求</t>
  </si>
  <si>
    <t>030413003276</t>
  </si>
  <si>
    <t>1.名称:配管
2.材质:镀锌电线管
3.规格:JDG32
4.配置形式:综合考虑
5.符合设计图纸、施工规范要求</t>
  </si>
  <si>
    <t>030413003277</t>
  </si>
  <si>
    <t>030413003278</t>
  </si>
  <si>
    <t>031401001038</t>
  </si>
  <si>
    <t>仪表</t>
  </si>
  <si>
    <t>030904012001</t>
  </si>
  <si>
    <t>电动风阀执行器</t>
  </si>
  <si>
    <t>1.名称:电动风阀执行器
2.备注:符合设计图纸、施工规范要求</t>
  </si>
  <si>
    <t>030413003279</t>
  </si>
  <si>
    <t>温度露点传感器</t>
  </si>
  <si>
    <t>1.名称:温度露点传感器
2.符合设计图纸及施工规范要求</t>
  </si>
  <si>
    <t>030413003280</t>
  </si>
  <si>
    <t>风管温度传感器</t>
  </si>
  <si>
    <t>1.名称:风管温度传感器
2.符合设计图纸及施工规范要求</t>
  </si>
  <si>
    <t>030413003281</t>
  </si>
  <si>
    <t>风管湿度传感器</t>
  </si>
  <si>
    <t>1.名称:风管湿度传感器
2.符合设计图纸及施工规范要求</t>
  </si>
  <si>
    <t>030413003282</t>
  </si>
  <si>
    <t>室内温湿度传感器</t>
  </si>
  <si>
    <t>1.名称:室内温湿度传感器
2.符合设计图纸及施工规范要求</t>
  </si>
  <si>
    <t>030413003283</t>
  </si>
  <si>
    <t>室内压差传感器</t>
  </si>
  <si>
    <t>1.名称:室内压差传感器
2.符合设计图纸及施工规范要求</t>
  </si>
  <si>
    <t>030413003284</t>
  </si>
  <si>
    <t>室内温度传感器</t>
  </si>
  <si>
    <t>1.名称:室内温度传感器
2.符合设计图纸及施工规范要求</t>
  </si>
  <si>
    <t>030413003285</t>
  </si>
  <si>
    <t>滤网压差开关</t>
  </si>
  <si>
    <t>1.名称:滤网压差开关
2.符合设计图纸及施工规范要求</t>
  </si>
  <si>
    <t>030413003286</t>
  </si>
  <si>
    <t>风机压差开关</t>
  </si>
  <si>
    <t>1.名称:风机压差开关
2.符合设计图纸及施工规范要求</t>
  </si>
  <si>
    <t>030413003287</t>
  </si>
  <si>
    <t>风机压力传感器</t>
  </si>
  <si>
    <t>1.名称:风机压力传感器
2.符合设计图纸及施工规范要求</t>
  </si>
  <si>
    <t>030413003288</t>
  </si>
  <si>
    <t>水管温度传感器</t>
  </si>
  <si>
    <t>1.名称:水管温度传感器
2.符合设计图纸及施工规范要求</t>
  </si>
  <si>
    <t>030413003289</t>
  </si>
  <si>
    <t>水管湿度传感器</t>
  </si>
  <si>
    <t>1.名称:水管湿度传感器
2.符合设计图纸及施工规范要求</t>
  </si>
  <si>
    <t>030413003290</t>
  </si>
  <si>
    <t>水管流量传感器</t>
  </si>
  <si>
    <t>1.名称:水管流量传感器
2.符合设计图纸及施工规范要求</t>
  </si>
  <si>
    <t>030413003291</t>
  </si>
  <si>
    <t>水管压力传感器</t>
  </si>
  <si>
    <t>1.名称:水管压力传感器
2.符合设计图纸及施工规范要求</t>
  </si>
  <si>
    <t>030413003292</t>
  </si>
  <si>
    <t>水管压差传感器</t>
  </si>
  <si>
    <t>1.名称:水管压差传感器
2.符合设计图纸及施工规范要求</t>
  </si>
  <si>
    <t>030413003293</t>
  </si>
  <si>
    <t>气体流量传感器</t>
  </si>
  <si>
    <t>1.名称:气体流量传感器
2.符合设计图纸及施工规范要求</t>
  </si>
  <si>
    <t>030413003294</t>
  </si>
  <si>
    <t>气体压力露点传感器</t>
  </si>
  <si>
    <t>1.名称:气体压力露点传感器
2.符合设计图纸及施工规范要求</t>
  </si>
  <si>
    <t>030413003295</t>
  </si>
  <si>
    <t>气体压力传感器</t>
  </si>
  <si>
    <t>1.名称:气体压力传感器
2.符合设计图纸及施工规范要求</t>
  </si>
  <si>
    <t>030413003296</t>
  </si>
  <si>
    <t>液位传感器</t>
  </si>
  <si>
    <t>1.名称:液位传感器
2.符合设计图纸及施工规范要求</t>
  </si>
  <si>
    <t>031401001039</t>
  </si>
  <si>
    <t>设备</t>
  </si>
  <si>
    <t>030413003297</t>
  </si>
  <si>
    <t>PLC控制箱：01-C1-PLC-01</t>
  </si>
  <si>
    <t>1.名称:PLC控制箱：01-C1-PLC-01
2.型号:盘内IO模块配线等
3.规格:DI模块*10，DO模块*4，AI模块*6，AO模块*2 通信*1
4.符合设计图纸及施工规范要求</t>
  </si>
  <si>
    <t>030413003298</t>
  </si>
  <si>
    <t>PLC控制箱：01-03-PLC-01</t>
  </si>
  <si>
    <t>1.名称:PLC控制箱：01-03-PLC-01
2.型号:盘内IO模块配线等
3.规格:DI模块*18，DO模块*4，AI模块*26，AO模块*8 通信*1
4.符合设计图纸及施工规范要求</t>
  </si>
  <si>
    <t>030413003299</t>
  </si>
  <si>
    <t>PLC控制箱：01-04-PLC-01</t>
  </si>
  <si>
    <t>1.名称:PLC控制箱：01-04-PLC-01
2.规格：含电源 箱体 通信
3.符合设计图纸及施工规范要求</t>
  </si>
  <si>
    <t>030413003300</t>
  </si>
  <si>
    <t>PLC控制箱：01-05-PLC-01</t>
  </si>
  <si>
    <t>1.名称：PLC控制箱：01-05-PLC-01
2.规格：含电源 箱体 通信
3.符合设计图纸及施工规范要求</t>
  </si>
  <si>
    <t>030413003301</t>
  </si>
  <si>
    <t>PLC控制箱：01-06-PLC-01</t>
  </si>
  <si>
    <t>1.名称：PLC控制箱：01-06-PLC-01
2.规格：含电源 箱体 通信
3.符合设计图纸及施工规范要求</t>
  </si>
  <si>
    <t>030413003302</t>
  </si>
  <si>
    <t>PLC控制箱：01-07-PLC-01</t>
  </si>
  <si>
    <t>1.名称：PLC控制箱：01-07-PLC-01
2.规格：含电源 箱体 通信
3.符合设计图纸及施工规范要求</t>
  </si>
  <si>
    <t>030413003303</t>
  </si>
  <si>
    <t>PLC控制箱：01-RF-PLC-01</t>
  </si>
  <si>
    <t>1.名称：PLC控制箱：01-RF-PLC-01
2.规格：含电源 箱体 通信
3.符合设计图纸及施工规范要求</t>
  </si>
  <si>
    <t>030413003304</t>
  </si>
  <si>
    <t>RIO控制柜：01-C1-RIO-01</t>
  </si>
  <si>
    <t>1.名称:RIO控制柜：01-C1-RIO-01
2.型号:盘内IO模块配线等
3.规格:DI模块*5，DO模块*2，AI模块*3，AO模块*2
4.符合设计图纸及施工规范要求</t>
  </si>
  <si>
    <t>030413003305</t>
  </si>
  <si>
    <t>RIO控制柜：01-03-RIO-01</t>
  </si>
  <si>
    <t>1.名称:RIO控制柜：01-03-RIO-01
2.型号:盘内IO模块配线等
3.规格:DI模块*27，DO模块*6，AI模块*39，AO模块*12
4.符合设计图纸及施工规范要求</t>
  </si>
  <si>
    <t>030413003306</t>
  </si>
  <si>
    <t>RIO控制柜：01-03-RIO-02</t>
  </si>
  <si>
    <t>1.名称:RIO控制柜：01-03-RIO-02
2.型号:盘内IO模块配线等
3.规格:DI模块*23，DO模块*6，AI模块*29，AO模块*10
4.符合设计图纸及施工规范要求</t>
  </si>
  <si>
    <t>030413003307</t>
  </si>
  <si>
    <t>RIO控制柜：01-03-RIO-03</t>
  </si>
  <si>
    <t>1.名称:RIO控制柜：01-03-RIO-02
2.型号:盘内IO模块配线等
3.规格:DI模块*45，DO模块*10，AI模块*65，AO模块*20
4.符合设计图纸及施工规范要求</t>
  </si>
  <si>
    <t>030413003308</t>
  </si>
  <si>
    <t>RIO控制柜：01-04-RIO-01</t>
  </si>
  <si>
    <t>1.名称:RIO控制柜：01-04-RIO-01
2.型号:盘内IO模块配线等
3.规格:DI模块*90，DO模块*36，AI模块*54，AO模块*36
4.符合设计图纸及施工规范要求</t>
  </si>
  <si>
    <t>030413003309</t>
  </si>
  <si>
    <t>RIO控制柜：01-04-RIO-02</t>
  </si>
  <si>
    <t>1.名称:RIO控制柜：01-04-RIO-02
2.型号:盘内IO模块配线等
3.规格:DI模块*80，DO模块*32，AI模块*48，AO模块*32
4.符合设计图纸及施工规范要求</t>
  </si>
  <si>
    <t>030413003310</t>
  </si>
  <si>
    <t>RIO控制柜：01-04-RIO-03</t>
  </si>
  <si>
    <t>1.名称:RIO控制柜：01-04-RIO-03
2.型号:盘内IO模块配线等
3.规格:DI模块*90，DO模块*36，AI模块*54，AO模块*36
4.符合设计图纸及施工规范要求</t>
  </si>
  <si>
    <t>030413003311</t>
  </si>
  <si>
    <t>RIO控制柜：01-04-RIO-04</t>
  </si>
  <si>
    <t>1.名称:RIO控制柜：01-04-RIO-04
2.型号:盘内IO模块配线等
3.规格:DI模块*80，DO模块*32，AI模块*48，AO模块*32
4.符合设计图纸及施工规范要求</t>
  </si>
  <si>
    <t>030413003312</t>
  </si>
  <si>
    <t>RIO控制柜：01-05-RIO-01</t>
  </si>
  <si>
    <t>1.名称：RIO控制柜：01-05-RIO-01
2.型号:盘内IO模块配线等
3.规格:DI模块*90，DO模块*36，AI模块*54，AO模块*36
4.符合设计图纸及施工规范要求</t>
  </si>
  <si>
    <t>030413003313</t>
  </si>
  <si>
    <t>RIO控制柜：01-05-RIO-02</t>
  </si>
  <si>
    <t>1.名称：RIO控制柜：01-05-RIO-02
2.型号:盘内IO模块配线等
3.规格:DI模块*80，DO模块*32，AI模块*48，AO模块*32
4.符合设计图纸及施工规范要求</t>
  </si>
  <si>
    <t>030413003314</t>
  </si>
  <si>
    <t>RIO控制柜：01-05-RIO-03</t>
  </si>
  <si>
    <t>1.名称：RIO控制柜：01-05-RIO-03
2.型号:盘内IO模块配线等
3.规格:DI模块*90，DO模块*36，AI模块*54，AO模块*36
4.符合设计图纸及施工规范要求</t>
  </si>
  <si>
    <t>030413003315</t>
  </si>
  <si>
    <t>RIO控制柜：01-05-RIO-04</t>
  </si>
  <si>
    <t>1.名称：RIO控制柜：01-05-RIO-04
2.型号:盘内IO模块配线等
3.规格:DI模块*100，DO模块*40，AI模块*60，AO模块*40
4.符合设计图纸及施工规范要求</t>
  </si>
  <si>
    <t>030413003316</t>
  </si>
  <si>
    <t>RIO控制柜：01-06-RIO-01</t>
  </si>
  <si>
    <t>1.名称：RIO控制柜：01-06-RIO-01
2.型号:盘内IO模块配线等
3.规格:DI模块*90，DO模块*36，AI模块*54，AO模块*36
4.符合设计图纸及施工规范要求</t>
  </si>
  <si>
    <t>030413003317</t>
  </si>
  <si>
    <t>RIO控制柜：01-06-RIO-02</t>
  </si>
  <si>
    <t>1.名称：RIO控制柜：01-06-RIO-02
2.型号:盘内IO模块配线等
3.规格:DI模块*80，DO模块*32，AI模块*48，AO模块*32
4.符合设计图纸及施工规范要求</t>
  </si>
  <si>
    <t>030413003318</t>
  </si>
  <si>
    <t>RIO控制柜：01-06-RIO-03</t>
  </si>
  <si>
    <t>1.名称：RIO控制柜：01-06-RIO-03
2.型号:盘内IO模块配线等
3.规格:DI模块*90，DO模块*36，AI模块*54，AO模块*36
4.符合设计图纸及施工规范要求</t>
  </si>
  <si>
    <t>030413003319</t>
  </si>
  <si>
    <t>RIO控制柜：01-06-RIO-04</t>
  </si>
  <si>
    <t>1.名称：RIO控制柜：01-06-RIO-04
2.型号:盘内IO模块配线等
3.规格:DI模块*100，DO模块*40，AI模块*60，AO模块*40
4.符合设计图纸及施工规范要求</t>
  </si>
  <si>
    <t>030413003320</t>
  </si>
  <si>
    <t>RIO控制柜：01-07-RIO-01</t>
  </si>
  <si>
    <t>1.名称：RIO控制柜：01-07-RIO-01
2.型号:盘内IO模块配线等
3.规格:DI模块*237，DO模块*82，AI模块*131，AO模块*56
4.符合设计图纸及施工规范要求</t>
  </si>
  <si>
    <t>030413003321</t>
  </si>
  <si>
    <t>RIO控制柜：01-07-RIO-02</t>
  </si>
  <si>
    <t>1.名称：RIO控制柜：01-07-RIO-02
2.型号:盘内IO模块配线等
3.规格:DI模块*90，DO模块*42，AI模块*49，AO模块*32
4.符合设计图纸及施工规范要求</t>
  </si>
  <si>
    <t>030413003322</t>
  </si>
  <si>
    <t>RIO控制柜：01-07-RIO-03</t>
  </si>
  <si>
    <t>1.名称：RIO控制柜：01-07-RIO-03
2.型号:盘内IO模块配线等
3.规格:DI模块*90，DO模块*36，AI模块*54，AO模块*36
4.符合设计图纸及施工规范要求</t>
  </si>
  <si>
    <t>030413003323</t>
  </si>
  <si>
    <t>RIO控制柜：01-07-RIO-04</t>
  </si>
  <si>
    <t>1.名称：RIO控制柜：01-07-RIO-04
2.型号:盘内IO模块配线等
3.规格:DI模块*100，DO模块*40，AI模块*60，AO模块*40
4.符合设计图纸及施工规范要求</t>
  </si>
  <si>
    <t>030413003324</t>
  </si>
  <si>
    <t>RIO控制柜：01-RF-RIO-02</t>
  </si>
  <si>
    <t>1.名称：RIO控制柜：01-RF-RIO-02
2.型号:盘内IO模块配线等
3.规格:DI模块*30，DO模块*10，AI模块*14，AO模块*5
4.符合设计图纸及施工规范要求</t>
  </si>
  <si>
    <t>030413003325</t>
  </si>
  <si>
    <t>RIO控制柜：01-RF-RIO-04</t>
  </si>
  <si>
    <t>1.名称：RIO控制柜：01-RF-RIO-04
2.型号:盘内IO模块配线等
3.规格:DI模块*18，DO模块*6，AI模块*5，AO模块*3
4.符合设计图纸及施工规范要求</t>
  </si>
  <si>
    <t>031401001040</t>
  </si>
  <si>
    <t>工程名称：松山湖机器人智创城2号宿舍楼-智能化工程</t>
  </si>
  <si>
    <t>5G分室系统</t>
  </si>
  <si>
    <t>030413003391</t>
  </si>
  <si>
    <t>24口光纤配线架</t>
  </si>
  <si>
    <t>1.名称:24口光纤配线架
2.规格:含FC尾纤及耦合器
3.符合设计图纸、施工规范要求</t>
  </si>
  <si>
    <t>030413003392</t>
  </si>
  <si>
    <t>功分器</t>
  </si>
  <si>
    <t>1.名称:功分器
2.符合设计图纸、施工规范要求</t>
  </si>
  <si>
    <t>030413003393</t>
  </si>
  <si>
    <t>耦合器</t>
  </si>
  <si>
    <t>1.名称:耦合器
2.符合设计图纸、施工规范要求</t>
  </si>
  <si>
    <t>030413003394</t>
  </si>
  <si>
    <t>吸盘天线</t>
  </si>
  <si>
    <t>1.名称:吸盘天线
2.符合设计图纸、施工规范要求</t>
  </si>
  <si>
    <t>030413003395</t>
  </si>
  <si>
    <t>同轴电缆</t>
  </si>
  <si>
    <t>1.类型:HCAAY-50-12
2.材质:铜芯
3.备注:符合设计图纸、施工规范要求</t>
  </si>
  <si>
    <t>030413003396</t>
  </si>
  <si>
    <t>030413003397</t>
  </si>
  <si>
    <t>031401001071</t>
  </si>
  <si>
    <t>030412003043</t>
  </si>
  <si>
    <t>1.名称:弱电线槽
2.规格:150*100
3.防腐处理:热镀锌
4.符合设计图纸及施工规范要求</t>
  </si>
  <si>
    <t>030413003398</t>
  </si>
  <si>
    <t>030413003399</t>
  </si>
  <si>
    <t>运营商线槽</t>
  </si>
  <si>
    <t>1.名称:运营商线槽
2.规格:300*100
3.备注:符合设计图纸、施工规范要求</t>
  </si>
  <si>
    <t>030413003400</t>
  </si>
  <si>
    <t>1.名称:运营商线槽
2.规格:200*100
3.备注:符合设计图纸、施工规范要求</t>
  </si>
  <si>
    <t>030413003401</t>
  </si>
  <si>
    <t>030413003402</t>
  </si>
  <si>
    <t>030413003403</t>
  </si>
  <si>
    <t>030413003404</t>
  </si>
  <si>
    <t>030413003405</t>
  </si>
  <si>
    <t>030413003406</t>
  </si>
  <si>
    <t>030413003407</t>
  </si>
  <si>
    <t>030413003408</t>
  </si>
  <si>
    <t>030413003409</t>
  </si>
  <si>
    <t>030413003410</t>
  </si>
  <si>
    <t>030413003411</t>
  </si>
  <si>
    <t>030413003412</t>
  </si>
  <si>
    <t>030413003413</t>
  </si>
  <si>
    <t>030413003414</t>
  </si>
  <si>
    <t>030413003415</t>
  </si>
  <si>
    <t>030413003416</t>
  </si>
  <si>
    <t>030413003417</t>
  </si>
  <si>
    <t>030413003418</t>
  </si>
  <si>
    <t>4芯单模光纤</t>
  </si>
  <si>
    <t>1.名称:4芯单模光纤
2.敷设方式:综合考虑
3.含光缆配件等
4.线缆敷设、标记、卡接
5.符合设计图纸、施工规范要求</t>
  </si>
  <si>
    <t>030413003419</t>
  </si>
  <si>
    <t>030413003420</t>
  </si>
  <si>
    <t>030413003421</t>
  </si>
  <si>
    <t>030413003422</t>
  </si>
  <si>
    <t>030413003423</t>
  </si>
  <si>
    <t>030413003424</t>
  </si>
  <si>
    <t>030506020006</t>
  </si>
  <si>
    <t>1.名称:安全防范分系统调试 电视监控系统 摄像机(台)</t>
  </si>
  <si>
    <t>030413003425</t>
  </si>
  <si>
    <t>030506020007</t>
  </si>
  <si>
    <t>030502017007</t>
  </si>
  <si>
    <t>031401001072</t>
  </si>
  <si>
    <t>门禁入侵管理系统</t>
  </si>
  <si>
    <t>030413003426</t>
  </si>
  <si>
    <t>030413003427</t>
  </si>
  <si>
    <t>030413003428</t>
  </si>
  <si>
    <t>030413003429</t>
  </si>
  <si>
    <t>030413003430</t>
  </si>
  <si>
    <t>无障碍闪光提示门铃</t>
  </si>
  <si>
    <t>1.名称:无障碍闪光提示门铃
2.符合设计图纸及施工规范要求</t>
  </si>
  <si>
    <t>030413003431</t>
  </si>
  <si>
    <t>无障碍门铃按钮</t>
  </si>
  <si>
    <t>1.名称:无障碍门铃按钮
2.符合设计图纸及施工规范要求</t>
  </si>
  <si>
    <t>030413003432</t>
  </si>
  <si>
    <t>8防区网络模块</t>
  </si>
  <si>
    <t>1.名称:8防区网络模块
2.符合设计图纸、施工规范要求</t>
  </si>
  <si>
    <t>030413003433</t>
  </si>
  <si>
    <t>防水型紧急报警按钮（高位）</t>
  </si>
  <si>
    <t>1.名称:防水型紧急报警按钮（高位）
2.备注:符合设计图纸、施工规范要求</t>
  </si>
  <si>
    <t>030413003434</t>
  </si>
  <si>
    <t>防水型紧急报警按钮（低位）</t>
  </si>
  <si>
    <t>1.名称:防水型紧急报警按钮（低位）
2.备注:符合设计图纸、施工规范要求</t>
  </si>
  <si>
    <t>030413003435</t>
  </si>
  <si>
    <t>1.名称:声光报警器安装
2.备注:符合设计图纸及施工规范要求</t>
  </si>
  <si>
    <t>030413003436</t>
  </si>
  <si>
    <t>030413003437</t>
  </si>
  <si>
    <t>030413003438</t>
  </si>
  <si>
    <t>030413003439</t>
  </si>
  <si>
    <t>030413003440</t>
  </si>
  <si>
    <t>030413003441</t>
  </si>
  <si>
    <t>030413003442</t>
  </si>
  <si>
    <t>030413003443</t>
  </si>
  <si>
    <t>030413003444</t>
  </si>
  <si>
    <t>030413003445</t>
  </si>
  <si>
    <t>030413003446</t>
  </si>
  <si>
    <t>030502017008</t>
  </si>
  <si>
    <t>031401001073</t>
  </si>
  <si>
    <t>030413003447</t>
  </si>
  <si>
    <t>030413003448</t>
  </si>
  <si>
    <t>96芯光纤交接箱</t>
  </si>
  <si>
    <t>1.名称:96芯光纤交接箱
2.符合设计图纸、施工规范要求</t>
  </si>
  <si>
    <t>030413003449</t>
  </si>
  <si>
    <t>入户弱电箱</t>
  </si>
  <si>
    <t>1.名称:入户弱电箱
2.符合设计图纸、施工规范要求</t>
  </si>
  <si>
    <t>030413003450</t>
  </si>
  <si>
    <t>030413003451</t>
  </si>
  <si>
    <t>030413003452</t>
  </si>
  <si>
    <t>030413003453</t>
  </si>
  <si>
    <t>030413003454</t>
  </si>
  <si>
    <t>030413003455</t>
  </si>
  <si>
    <t>030413003456</t>
  </si>
  <si>
    <t>030413003457</t>
  </si>
  <si>
    <t>电视插座</t>
  </si>
  <si>
    <t>1.名称:电视插座
2.安装方式:暗装
3.符合设计图纸、施工规范要求</t>
  </si>
  <si>
    <t>030413003458</t>
  </si>
  <si>
    <t>96芯单模光纤</t>
  </si>
  <si>
    <t>1.名称:96芯单模光纤
2.敷设方式:室内
3.含光缆配件等
4.线缆敷设、标记、卡接
5.符合设计图纸、施工规范要求</t>
  </si>
  <si>
    <t>030413003459</t>
  </si>
  <si>
    <t>1.名称:96芯单模光纤
2.敷设方式:室外
3.含光缆配件等
4.线缆敷设、标记、卡接
5.符合设计图纸、施工规范要求</t>
  </si>
  <si>
    <t>030413003460</t>
  </si>
  <si>
    <t>2芯单模光纤</t>
  </si>
  <si>
    <t>1.名称:2芯单模光纤
2.敷设方式:管内配线
3.含光缆配件等
4.线缆敷设、标记、卡接
5.符合设计图纸、施工规范要求</t>
  </si>
  <si>
    <t>030413003461</t>
  </si>
  <si>
    <t>1.名称:2芯单模光纤
2.敷设方式:线槽配线
3.含光缆配件等
4.线缆敷设、标记、卡接
5.符合设计图纸、施工规范要求</t>
  </si>
  <si>
    <t>030413003462</t>
  </si>
  <si>
    <t>030413003463</t>
  </si>
  <si>
    <t>030413003464</t>
  </si>
  <si>
    <t>030413003465</t>
  </si>
  <si>
    <t>030413003466</t>
  </si>
  <si>
    <t>030506020008</t>
  </si>
  <si>
    <t>030502017009</t>
  </si>
  <si>
    <t>031401001074</t>
  </si>
  <si>
    <t>030413003467</t>
  </si>
  <si>
    <t>030413003468</t>
  </si>
  <si>
    <t>030413003469</t>
  </si>
  <si>
    <t>030413003470</t>
  </si>
  <si>
    <t>030413003471</t>
  </si>
  <si>
    <t>1.名称:ZB-YJV-3*6
2.材质:铜芯
3.备注:符合设计图纸、施工规范要求</t>
  </si>
  <si>
    <t>030413003472</t>
  </si>
  <si>
    <t>030413003473</t>
  </si>
  <si>
    <t>030413003474</t>
  </si>
  <si>
    <t>031401001075</t>
  </si>
  <si>
    <t>030413003475</t>
  </si>
  <si>
    <t>4路区域管理器</t>
  </si>
  <si>
    <t>1.名称:4路区域管理器
2.符合设计图纸、施工规范要求</t>
  </si>
  <si>
    <t>030413003476</t>
  </si>
  <si>
    <t>030413003477</t>
  </si>
  <si>
    <t>030413003478</t>
  </si>
  <si>
    <t>030413003479</t>
  </si>
  <si>
    <t>030413003480</t>
  </si>
  <si>
    <t>030413003481</t>
  </si>
  <si>
    <t>030502017010</t>
  </si>
  <si>
    <t>031401001076</t>
  </si>
  <si>
    <t>030413003482</t>
  </si>
  <si>
    <t>030413003483</t>
  </si>
  <si>
    <t>030413003484</t>
  </si>
  <si>
    <t>030413003485</t>
  </si>
  <si>
    <t>030413003486</t>
  </si>
  <si>
    <t>031401001077</t>
  </si>
  <si>
    <t>工程名称：松山湖机器人智创城3号危废仓库-智能化工程</t>
  </si>
  <si>
    <t>030413003504</t>
  </si>
  <si>
    <t>030413003505</t>
  </si>
  <si>
    <t>030413003506</t>
  </si>
  <si>
    <t>030413003507</t>
  </si>
  <si>
    <t>030413003508</t>
  </si>
  <si>
    <t>030413003509</t>
  </si>
  <si>
    <t>030413003510</t>
  </si>
  <si>
    <t>030413003511</t>
  </si>
  <si>
    <t>枪型网络摄像机（防爆型）</t>
  </si>
  <si>
    <t>1.名称:枪型网络摄像机（防爆型）
2.规格:400万像素全彩POE网络摄像机
3.符合设计图纸、施工规范要求</t>
  </si>
  <si>
    <t>030413003512</t>
  </si>
  <si>
    <t>030413003513</t>
  </si>
  <si>
    <t>030413003514</t>
  </si>
  <si>
    <t>030413003515</t>
  </si>
  <si>
    <t>030413003516</t>
  </si>
  <si>
    <t>030506020009</t>
  </si>
  <si>
    <t>030413003517</t>
  </si>
  <si>
    <t>030506020010</t>
  </si>
  <si>
    <t>030502017011</t>
  </si>
  <si>
    <t>031401001092</t>
  </si>
  <si>
    <t>030413003518</t>
  </si>
  <si>
    <t>030413003519</t>
  </si>
  <si>
    <t>030413003520</t>
  </si>
  <si>
    <t>031401001093</t>
  </si>
  <si>
    <t>工程名称：松山湖机器人智创城4号工具间-智能化工程</t>
  </si>
  <si>
    <t>030413003522</t>
  </si>
  <si>
    <t>030413003523</t>
  </si>
  <si>
    <t>030413003524</t>
  </si>
  <si>
    <t>030413003525</t>
  </si>
  <si>
    <t>030413003526</t>
  </si>
  <si>
    <t>12U弱电机柜</t>
  </si>
  <si>
    <t>1.名称:12U弱电机柜
2.材质:8位10APDU*2
3.符合设计图纸、施工规范要求</t>
  </si>
  <si>
    <t>030413003527</t>
  </si>
  <si>
    <t>030413003528</t>
  </si>
  <si>
    <t>030413003529</t>
  </si>
  <si>
    <t>030413003530</t>
  </si>
  <si>
    <t>030413003531</t>
  </si>
  <si>
    <t>030413003532</t>
  </si>
  <si>
    <t>030413003533</t>
  </si>
  <si>
    <t>030413003534</t>
  </si>
  <si>
    <t>030413003535</t>
  </si>
  <si>
    <t>030506020011</t>
  </si>
  <si>
    <t>030413003536</t>
  </si>
  <si>
    <t>030506020012</t>
  </si>
  <si>
    <t>030502017012</t>
  </si>
  <si>
    <t>031401001105</t>
  </si>
  <si>
    <t>030413003537</t>
  </si>
  <si>
    <t>030413003538</t>
  </si>
  <si>
    <t>030413003539</t>
  </si>
  <si>
    <t>030413003540</t>
  </si>
  <si>
    <t>030413003541</t>
  </si>
  <si>
    <t>030413003542</t>
  </si>
  <si>
    <t>030413003543</t>
  </si>
  <si>
    <t>030413003544</t>
  </si>
  <si>
    <t>030413003545</t>
  </si>
  <si>
    <t>030413003546</t>
  </si>
  <si>
    <t>030413003547</t>
  </si>
  <si>
    <t>030413003548</t>
  </si>
  <si>
    <t>030413003549</t>
  </si>
  <si>
    <t>030413003550</t>
  </si>
  <si>
    <t>030502017013</t>
  </si>
  <si>
    <t>031401001106</t>
  </si>
  <si>
    <t>030413003551</t>
  </si>
  <si>
    <t>030413003552</t>
  </si>
  <si>
    <t>030413003553</t>
  </si>
  <si>
    <t>030413003554</t>
  </si>
  <si>
    <t>031401001107</t>
  </si>
  <si>
    <t>工程名称：松山湖机器人智创城5号门卫室-智能化工程</t>
  </si>
  <si>
    <t>入侵及紧急报警系统图</t>
  </si>
  <si>
    <t>030413003579</t>
  </si>
  <si>
    <t>五方通话主机</t>
  </si>
  <si>
    <t>1.名称:五方通话主机
2.型号:成套型
3.规格:含电池
4.含箱内所有元件
5.符合设计图纸、施工规范要求</t>
  </si>
  <si>
    <t>030413003580</t>
  </si>
  <si>
    <t>网络报警主机</t>
  </si>
  <si>
    <t>1.名称:网络报警主机
2.型号:成套型
3.规格:含电池
4.基础形式、材质、规格:报警输入:支持本地16路,最大可扩展到256路;报警输出:本地4路,最大可扩展到256路;无线防区:支持通过网络模块ARM2C0系列扩展最大64路无线防区;网络接口:2个RJ-45 10M/100M以太网口;电话线:1路PSTN;RS-485接口:2路
,支持键盘、扩展模块、打印机;M-BUS总线接口:支持2路MBUS扩展,单路最大通信距离2.4KM;蓄电池:1个接口,蓄电池规格DC12V/7Ah;辅电输出:1路DC12V/1A;
5.安装方式:消防控制室内落地安装
6.含箱内所有元件
7.符合设计图纸、施工规范要求</t>
  </si>
  <si>
    <t>030413003581</t>
  </si>
  <si>
    <t>液晶显示控制键盘</t>
  </si>
  <si>
    <t>1.名称:液晶显示控制键盘
2.符合设计图纸及施工规范要求</t>
  </si>
  <si>
    <t>030413003582</t>
  </si>
  <si>
    <t>声光警报器</t>
  </si>
  <si>
    <t>1.名称:声光警报器
2.备注:符合设计图纸及施工规范要求</t>
  </si>
  <si>
    <t>030413003583</t>
  </si>
  <si>
    <t>双防区网络模块</t>
  </si>
  <si>
    <t>1.名称:双防区网络模块
2.符合设计图纸、施工规范要求</t>
  </si>
  <si>
    <t>030413003584</t>
  </si>
  <si>
    <t>红外双鉴探测器</t>
  </si>
  <si>
    <t>1.名称:红外双鉴探测器
2.备注:符合设计图纸及施工规范要求</t>
  </si>
  <si>
    <t>030413003585</t>
  </si>
  <si>
    <t>报警系统软件</t>
  </si>
  <si>
    <t>1.名称:报警系统软件
2.规格:支持展示报警主机设备树,支持按照名称搜索树中的组织、设备、防区、通道。支持按照报警、布防、撤防、部分布防、在线、离线条件展示设备列表。支持设备的布防、撤防、消警操作。支持子系统布防、撤防、消警操作。支持防区布防、撤防、消警、旁
路、隔离、取消旁路操作。电子地图支持子系统布防、撤防、消警操作;电子地图支持防区布防、撤防、旁路、隔离、取消旁路、消警。
3.符合设计图纸及施工规范要求</t>
  </si>
  <si>
    <t>030413003586</t>
  </si>
  <si>
    <t>030413003587</t>
  </si>
  <si>
    <t>030413003588</t>
  </si>
  <si>
    <t>1.名称:RVV-2*1
2.配线形式:管内配线
3.材质:铜芯
4.备注:符合设计图纸、施工规范要求</t>
  </si>
  <si>
    <t>030413003589</t>
  </si>
  <si>
    <t>030413003590</t>
  </si>
  <si>
    <t>030502017014</t>
  </si>
  <si>
    <t>031401001114</t>
  </si>
  <si>
    <t>视频监控、人行道闸系统</t>
  </si>
  <si>
    <t>030413003591</t>
  </si>
  <si>
    <t>030413003592</t>
  </si>
  <si>
    <t>030413003593</t>
  </si>
  <si>
    <t>030413003594</t>
  </si>
  <si>
    <t>030413003595</t>
  </si>
  <si>
    <t>030413003596</t>
  </si>
  <si>
    <t>030413003597</t>
  </si>
  <si>
    <t>030413003598</t>
  </si>
  <si>
    <t>030413003599</t>
  </si>
  <si>
    <t>030413003600</t>
  </si>
  <si>
    <t>030413003601</t>
  </si>
  <si>
    <t>030413003602</t>
  </si>
  <si>
    <t>030413003603</t>
  </si>
  <si>
    <t>030413003604</t>
  </si>
  <si>
    <t>030413003605</t>
  </si>
  <si>
    <t>030413003606</t>
  </si>
  <si>
    <t>46寸拼接屏液晶拼接监视屏幕墙</t>
  </si>
  <si>
    <t>1.名称:46寸拼接屏液晶拼接监视屏幕墙
2.监视器数量:4台（2*2）
3.包含:HDMI线、支挂架等配件
4.符合设计图纸及施工规范要求</t>
  </si>
  <si>
    <t>030413003607</t>
  </si>
  <si>
    <t>030413003608</t>
  </si>
  <si>
    <t>网络控制健盘</t>
  </si>
  <si>
    <t>1.名称:网络控制健盘
2.符合设计图纸及施工规范要求</t>
  </si>
  <si>
    <t>030413003609</t>
  </si>
  <si>
    <t>030413003610</t>
  </si>
  <si>
    <t>监控系统工作站</t>
  </si>
  <si>
    <t>1.名称:监控系统工作站
2.规格:i5-12500 16G 1T+512G 2G独显
3.符合设计图纸及施工规范要求</t>
  </si>
  <si>
    <t>030413003611</t>
  </si>
  <si>
    <t>单机芯闸机</t>
  </si>
  <si>
    <t>1.名称:单机芯闸机
2.规格:主处理器:高性能嵌入式处理器;MCBF:≥300万次;整机使用寿命:≥300万次;开关门速度:≥0.7s;红外对射对数:6对;机身厚度:1.0mm;摆臂材料:不锈钢;亚克力;防暴等级:IK06/IK08;防尘防水等级:IPX4;
3.符合设计图纸、施工规范要求</t>
  </si>
  <si>
    <t>030413003612</t>
  </si>
  <si>
    <t>双机芯闸机</t>
  </si>
  <si>
    <t>1.名称:双机芯闸机
2.规格:主处理器:高性能嵌入式处理器;MCBF:≥300万次;整机使用寿命:≥300万次;开关门速度:≥0.7s;红外对射对数:6对;机身厚度:1.0mm;摆臂材料:不锈钢;亚克力;防暴等级:IK06/IK08;防尘防水等级:IPX4;
3.符合设计图纸、施工规范要求</t>
  </si>
  <si>
    <t>030413003613</t>
  </si>
  <si>
    <t>030413003614</t>
  </si>
  <si>
    <t>030413003615</t>
  </si>
  <si>
    <t>030413003616</t>
  </si>
  <si>
    <t>030413003617</t>
  </si>
  <si>
    <t>030413003618</t>
  </si>
  <si>
    <t>030413003619</t>
  </si>
  <si>
    <t>030413003620</t>
  </si>
  <si>
    <t>030413003621</t>
  </si>
  <si>
    <t>030413003622</t>
  </si>
  <si>
    <t>030502017015</t>
  </si>
  <si>
    <t>031401001115</t>
  </si>
  <si>
    <t>030413003623</t>
  </si>
  <si>
    <t>030413003624</t>
  </si>
  <si>
    <t>030413003625</t>
  </si>
  <si>
    <t>030413003626</t>
  </si>
  <si>
    <t>1.名称:ZC-YJV-5*16
2.材质:铜芯
3.备注:符合设计图纸、施工规范要求</t>
  </si>
  <si>
    <t>030413003627</t>
  </si>
  <si>
    <t>1.名称:ZC-RVV-3*4
2.配线形式:管内配线
3.材质:铜芯
4.备注:符合设计图纸、施工规范要求</t>
  </si>
  <si>
    <t>030413003628</t>
  </si>
  <si>
    <t>030413003629</t>
  </si>
  <si>
    <t>031401001116</t>
  </si>
  <si>
    <t>工程名称：松山湖机器人智创城6号地下汽车库-智能化工程</t>
  </si>
  <si>
    <t>030413003728</t>
  </si>
  <si>
    <t>030413003729</t>
  </si>
  <si>
    <t>030413003730</t>
  </si>
  <si>
    <t>030413003731</t>
  </si>
  <si>
    <t>030413003732</t>
  </si>
  <si>
    <t>030413003733</t>
  </si>
  <si>
    <t>030413003734</t>
  </si>
  <si>
    <t>031401001143</t>
  </si>
  <si>
    <t>030413003735</t>
  </si>
  <si>
    <t>030413003736</t>
  </si>
  <si>
    <t>030412003076</t>
  </si>
  <si>
    <t>030413003737</t>
  </si>
  <si>
    <t>030413003738</t>
  </si>
  <si>
    <t>030413003739</t>
  </si>
  <si>
    <t>030413003740</t>
  </si>
  <si>
    <t>12U弱电壁挂机柜</t>
  </si>
  <si>
    <t>030413003741</t>
  </si>
  <si>
    <t>030413003742</t>
  </si>
  <si>
    <t>030413003743</t>
  </si>
  <si>
    <t>030413003744</t>
  </si>
  <si>
    <t>030413003745</t>
  </si>
  <si>
    <t>030413003746</t>
  </si>
  <si>
    <t>030413003747</t>
  </si>
  <si>
    <t>030413003748</t>
  </si>
  <si>
    <t>030413003749</t>
  </si>
  <si>
    <t>030413003750</t>
  </si>
  <si>
    <t>030413003751</t>
  </si>
  <si>
    <t>030413003752</t>
  </si>
  <si>
    <t>030413003753</t>
  </si>
  <si>
    <t>030413003754</t>
  </si>
  <si>
    <t>030413003755</t>
  </si>
  <si>
    <t>030413003756</t>
  </si>
  <si>
    <t>030506020013</t>
  </si>
  <si>
    <t>030413003757</t>
  </si>
  <si>
    <t>030506020014</t>
  </si>
  <si>
    <t>030502017016</t>
  </si>
  <si>
    <t>031401001144</t>
  </si>
  <si>
    <t>030413003758</t>
  </si>
  <si>
    <t>030413003759</t>
  </si>
  <si>
    <t>030413003760</t>
  </si>
  <si>
    <t>030413003761</t>
  </si>
  <si>
    <t>030413003762</t>
  </si>
  <si>
    <t>030413003763</t>
  </si>
  <si>
    <t>030413003764</t>
  </si>
  <si>
    <t>030413003765</t>
  </si>
  <si>
    <t>030413003766</t>
  </si>
  <si>
    <t>030413003767</t>
  </si>
  <si>
    <t>030413003768</t>
  </si>
  <si>
    <t>030413003769</t>
  </si>
  <si>
    <t>030413003770</t>
  </si>
  <si>
    <t>030413003771</t>
  </si>
  <si>
    <t>030413003772</t>
  </si>
  <si>
    <t>030413003773</t>
  </si>
  <si>
    <t>030413003774</t>
  </si>
  <si>
    <t>030502017017</t>
  </si>
  <si>
    <t>031401001145</t>
  </si>
  <si>
    <t>030413003775</t>
  </si>
  <si>
    <t>030413003776</t>
  </si>
  <si>
    <t>030413003777</t>
  </si>
  <si>
    <t>030413003778</t>
  </si>
  <si>
    <t>030413003779</t>
  </si>
  <si>
    <t>030413003780</t>
  </si>
  <si>
    <t>030413003781</t>
  </si>
  <si>
    <t>030413003782</t>
  </si>
  <si>
    <t>030413003783</t>
  </si>
  <si>
    <t>031401001146</t>
  </si>
  <si>
    <t>030413003784</t>
  </si>
  <si>
    <t>030413003785</t>
  </si>
  <si>
    <t>030413003786</t>
  </si>
  <si>
    <t>030413003787</t>
  </si>
  <si>
    <t>030413003788</t>
  </si>
  <si>
    <t>030413003789</t>
  </si>
  <si>
    <t>030413003790</t>
  </si>
  <si>
    <t>030413003791</t>
  </si>
  <si>
    <t>030502017018</t>
  </si>
  <si>
    <t>031401001147</t>
  </si>
  <si>
    <t>工程名称：松山湖机器人智创城6号地下汽车库-自控工程</t>
  </si>
  <si>
    <t>030413003792</t>
  </si>
  <si>
    <t>030413003793</t>
  </si>
  <si>
    <t>030413003794</t>
  </si>
  <si>
    <t>030413003795</t>
  </si>
  <si>
    <t>030413003796</t>
  </si>
  <si>
    <t>030413003797</t>
  </si>
  <si>
    <t>030413003798</t>
  </si>
  <si>
    <t>030413003799</t>
  </si>
  <si>
    <t>030413003800</t>
  </si>
  <si>
    <t>030413003801</t>
  </si>
  <si>
    <t>030413003802</t>
  </si>
  <si>
    <t>030413003803</t>
  </si>
  <si>
    <t>031401001148</t>
  </si>
  <si>
    <t>030904012002</t>
  </si>
  <si>
    <t>030413003804</t>
  </si>
  <si>
    <t>030413003805</t>
  </si>
  <si>
    <t>030413003806</t>
  </si>
  <si>
    <t>030413003807</t>
  </si>
  <si>
    <t>031401001149</t>
  </si>
  <si>
    <t>030413003808</t>
  </si>
  <si>
    <t>PLC控制箱：06-B1-PLC-01</t>
  </si>
  <si>
    <t>1.名称:PLC控制箱：06-B1-PLC-01
2.规格：含电源 箱体 通信
3.符合设计图纸及施工规范要求</t>
  </si>
  <si>
    <t>030413003809</t>
  </si>
  <si>
    <t>RIO控制柜：06-B1-RIO-01</t>
  </si>
  <si>
    <t>1.名称:RIO控制柜：06-B1-RIO-01
2.型号:盘内IO模块配线等
3.规格:DI模块*188，DO模块*72，AI模块*74，AO模块*27
4.符合设计图纸及施工规范要求</t>
  </si>
  <si>
    <t>030413003810</t>
  </si>
  <si>
    <t>RIO控制柜：06-B1-RIO-03</t>
  </si>
  <si>
    <t>1.名称:RIO控制柜：06-B1-RIO-03
2.型号:盘内IO模块配线等
3.规格:DI模块*44，DO模块*16，AI模块*23，AO模块*9
4.符合设计图纸及施工规范要求</t>
  </si>
  <si>
    <t>031401001150</t>
  </si>
  <si>
    <t>工程名称：松山湖机器人智创城室外工程-弱电工程</t>
  </si>
  <si>
    <t>030503003001</t>
  </si>
  <si>
    <t>控制箱</t>
  </si>
  <si>
    <t>1.名称:停车场道闸设备箱
2.规格:成套型
3.安装方式:按设计要求</t>
  </si>
  <si>
    <t>030503003002</t>
  </si>
  <si>
    <t>1.名称:室外监控防水设备箱
2.规格:成套型
3.安装方式:悬挂
4.按设计要求</t>
  </si>
  <si>
    <t>030409006001</t>
  </si>
  <si>
    <t>电缆保护管</t>
  </si>
  <si>
    <t>1.名称:电缆保护管
2.规格:4PC100
3.配置形式:人行道下
4.C15垫层</t>
  </si>
  <si>
    <t>030409006002</t>
  </si>
  <si>
    <t>1.名称:电缆保护管
2.规格:4SC100
3.配置形式:人行道下
4.C15垫层</t>
  </si>
  <si>
    <t>030409006003</t>
  </si>
  <si>
    <t>1.名称:电缆保护管
2.规格:4SC50
3.配置形式:人行道下
4.C15垫层</t>
  </si>
  <si>
    <t>030412001075</t>
  </si>
  <si>
    <t>1.名称:配管
2.规格:CPVC32
3.配置形式:埋地敷设</t>
  </si>
  <si>
    <t>030412001076</t>
  </si>
  <si>
    <t>1.名称:刚性难燃管
2.规格:PC20
3.配置形式:埋地
4.满足招标文件、设计文件及相关规范要求</t>
  </si>
  <si>
    <t>030412001077</t>
  </si>
  <si>
    <t>1.名称:配管
2.规格:PC25
3.配置形式:埋地敷设</t>
  </si>
  <si>
    <t>030412001078</t>
  </si>
  <si>
    <t>1.名称:电气配管
2.规格:SC25
3.配置形式:埋地敷设</t>
  </si>
  <si>
    <t>030412004055</t>
  </si>
  <si>
    <t>1.名称:多芯软导线
2.配线形式:管内穿线
3.规格:ZR-RVVP4*1.0</t>
  </si>
  <si>
    <t>030412004056</t>
  </si>
  <si>
    <t>1.名称:多芯软导线
2.配线形式:管内穿线
3.规格:RVVP6×0.5mm2</t>
  </si>
  <si>
    <t>030412004057</t>
  </si>
  <si>
    <t>1.名称:多芯软导线
2.配线形式:管内穿线
3.规格:RVV3*1.5</t>
  </si>
  <si>
    <t>030412004058</t>
  </si>
  <si>
    <t>1.名称:多芯软导线
2.配线形式:管内穿线
3.规格:ZC-RVV3*2.5</t>
  </si>
  <si>
    <t>030412004059</t>
  </si>
  <si>
    <t>1.名称:多芯软导线
2.配线形式:管内穿线
3.规格:ZR-RVV-3*4mm</t>
  </si>
  <si>
    <t>030412004060</t>
  </si>
  <si>
    <t>1.名称:多芯软导线
2.配线形式:管内穿线
3.规格:RVVP2*1</t>
  </si>
  <si>
    <t>030502005001</t>
  </si>
  <si>
    <t>光缆</t>
  </si>
  <si>
    <t>1.名称:单模光纤
2.规格:4芯</t>
  </si>
  <si>
    <t>030502003002</t>
  </si>
  <si>
    <t>双绞线缆</t>
  </si>
  <si>
    <t>1.名称:网络线
2.规格:CAT6
3.敷设方式:管内穿线</t>
  </si>
  <si>
    <t>030502011001</t>
  </si>
  <si>
    <t>光纤接续盒</t>
  </si>
  <si>
    <t>1.名称:4口光纤终端盒
2.安装方式:按设计要求</t>
  </si>
  <si>
    <t>030501015001</t>
  </si>
  <si>
    <t>交换机</t>
  </si>
  <si>
    <t>1.名称:POE交换机
2.规格:8口
3.接口类型:RJ45,全/半双工,MDI/MDI-X自适应
4.接口数量:16个10/100M接口;</t>
  </si>
  <si>
    <t>030501015002</t>
  </si>
  <si>
    <t>1.名称:接入交换机
2.规格:8口</t>
  </si>
  <si>
    <t>030506019001</t>
  </si>
  <si>
    <t>停车场管理设备</t>
  </si>
  <si>
    <t>1.名称:智能道闸（直杆）
2.类别:工作电压：AC220V±10%; AC110V±10%,工作温度：-25℃~70℃,储运温度：-30℃~75℃,相对湿度≤95%,噪音要求≤65分贝,额定功率:150W,外壳防护等级IPX4</t>
  </si>
  <si>
    <t>030506019002</t>
  </si>
  <si>
    <t>1.名称:入口控制机
2.类别:交互显示屏 18.5寸工业级LCD显示屏，耐高温，高分辨率，防眩光,对讲系统 语音对讲,材质1.2mm厚度高强度优质碳钢+安全玻璃,环境适应性 通风孔+除雾散热风扇+防雨护罩+防雨膜</t>
  </si>
  <si>
    <t>040303002003</t>
  </si>
  <si>
    <t>混凝土基础</t>
  </si>
  <si>
    <t>1.名称:安全岛
2.混凝土:C25
3.模板安装与拆除</t>
  </si>
  <si>
    <t>m3</t>
  </si>
  <si>
    <t>030506019003</t>
  </si>
  <si>
    <t>1.名称:防砸（抓拍）地感线圈
2.参数:工作电压:230V AC
额定功率:4.5 W
3.含：1×RV0.75</t>
  </si>
  <si>
    <t>030506010001</t>
  </si>
  <si>
    <t>1.名称:球形网络摄像机
2.类别:400万,最高分辨率可达2560x1440 @25 fps，在该分辨率下可输出实时图像,智能侦测：支持越界侦测，区域入侵侦测,支持萤石平台接入,支持背光补偿，强光抑制，3D数字降噪，120 dB宽动态适应不同监控环境,1个内置麦克风，高清拾音,支持柔光灯补光，照射距离最远可达30m,符合IP66防尘防水设计</t>
  </si>
  <si>
    <t>030506010002</t>
  </si>
  <si>
    <t>1.名称:枪型网络摄像机
2.类别:400万,最高分辨率可达2560x1440 @25 fps，在该分辨率下可输出实时图像,智能侦测：支持越界侦测，区域入侵侦测,支持萤石平台接入,支持背光补偿，强光抑制，3D数字降噪，120 dB宽动态适应不同监控环境,1个内置麦克风，高清拾音,支持柔光灯补光，照射距离最远可达30m,符合IP66防尘防水设计</t>
  </si>
  <si>
    <t>040205001002</t>
  </si>
  <si>
    <t>弱电井</t>
  </si>
  <si>
    <t>1.名称:弱电井
2.垫层:C25混凝土100mm
3.墙体:M10砂浆砌MU10红砖
4.井圈:C25混凝土压顶高度120mm
5.盖板:100厚钢筋混凝土盖板
6.模板安装与拆除</t>
  </si>
  <si>
    <t>座</t>
  </si>
  <si>
    <t>030502015001</t>
  </si>
  <si>
    <t>线管理器</t>
  </si>
  <si>
    <t>1.名称:LC耦合器</t>
  </si>
  <si>
    <t>030906003001</t>
  </si>
  <si>
    <t>模块</t>
  </si>
  <si>
    <t>1.名称:千兆单模光模块</t>
  </si>
  <si>
    <t>030502007001</t>
  </si>
  <si>
    <t>跳线、跳纤</t>
  </si>
  <si>
    <t>1.名称:LC单模尾纤
2.规格:2M</t>
  </si>
  <si>
    <t>条</t>
  </si>
  <si>
    <t>030502007002</t>
  </si>
  <si>
    <t>1.名称:单模光纤跳线
2.规格:LC-LC</t>
  </si>
  <si>
    <t>030413014022</t>
  </si>
  <si>
    <t>插座</t>
  </si>
  <si>
    <t>1.名称:UPS插座</t>
  </si>
  <si>
    <t>031301004218</t>
  </si>
  <si>
    <t>成品支架</t>
  </si>
  <si>
    <t>1.名称:摄像机支架
2.规格:适用范围 适合枪型、筒型、一体型摄像机壁装,材料 铝合金,整角度 水平：360°,垂直：-45°~45°,尺寸70×97.1×173.4mm,重量 201g</t>
  </si>
  <si>
    <t>030506019004</t>
  </si>
  <si>
    <t>1.名称:地感处理器
2.类别:数字式车辆检测器</t>
  </si>
  <si>
    <t>030506010003</t>
  </si>
  <si>
    <t>1.名称:监控避雷杆
2.规格:4m
3.安装方式:含基础
4.模板安装与拆除</t>
  </si>
  <si>
    <t>040101002011</t>
  </si>
  <si>
    <t>挖沟槽土方</t>
  </si>
  <si>
    <t>1.土壤类别:一、二类土
2.挖土深度:2m内
3.符合设计图纸、施工规范要求</t>
  </si>
  <si>
    <t>040103002004</t>
  </si>
  <si>
    <t>回填方</t>
  </si>
  <si>
    <t>1.密实度要求:按设计规范要求
2.填方材料品种:回填软土
3.符合设计图纸、施工规范要求</t>
  </si>
  <si>
    <t>040103003013</t>
  </si>
  <si>
    <t>余方弃置</t>
  </si>
  <si>
    <t>1.废弃料品种:一、二类土
2.运距:10km
3.符合设计图纸、施工规范要求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</si>
</sst>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6">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2"/>
      <name val="宋体"/>
      <charset val="134"/>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20"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1" applyNumberFormat="0" applyFill="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2" fillId="0" borderId="0" applyNumberFormat="0" applyFill="0" applyBorder="0" applyAlignment="0" applyProtection="0">
      <alignment vertical="center"/>
    </xf>
    <xf numFmtId="0" fontId="23" fillId="4" borderId="23" applyNumberFormat="0" applyAlignment="0" applyProtection="0">
      <alignment vertical="center"/>
    </xf>
    <xf numFmtId="0" fontId="24" fillId="5" borderId="24" applyNumberFormat="0" applyAlignment="0" applyProtection="0">
      <alignment vertical="center"/>
    </xf>
    <xf numFmtId="0" fontId="25" fillId="5" borderId="23" applyNumberFormat="0" applyAlignment="0" applyProtection="0">
      <alignment vertical="center"/>
    </xf>
    <xf numFmtId="0" fontId="26" fillId="6" borderId="25" applyNumberFormat="0" applyAlignment="0" applyProtection="0">
      <alignment vertical="center"/>
    </xf>
    <xf numFmtId="0" fontId="27" fillId="0" borderId="26" applyNumberFormat="0" applyFill="0" applyAlignment="0" applyProtection="0">
      <alignment vertical="center"/>
    </xf>
    <xf numFmtId="0" fontId="28" fillId="0" borderId="27"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176"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0" fontId="7" fillId="0" borderId="11" xfId="0" applyFont="1" applyFill="1" applyBorder="1" applyAlignment="1">
      <alignment horizontal="center" vertical="center"/>
    </xf>
    <xf numFmtId="9" fontId="4" fillId="0" borderId="10" xfId="3" applyFont="1" applyFill="1" applyBorder="1" applyAlignment="1" applyProtection="1">
      <alignment horizontal="center" vertical="center"/>
    </xf>
    <xf numFmtId="0" fontId="7" fillId="0" borderId="12" xfId="0"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0" xfId="0" applyFont="1" applyFill="1" applyBorder="1" applyAlignment="1">
      <alignment horizontal="center" vertical="center" wrapText="1"/>
    </xf>
    <xf numFmtId="0" fontId="9" fillId="0" borderId="10" xfId="0" applyFont="1" applyFill="1" applyBorder="1" applyAlignment="1">
      <alignment vertical="center" wrapText="1"/>
    </xf>
    <xf numFmtId="0" fontId="9" fillId="0" borderId="10" xfId="0" applyFont="1" applyFill="1" applyBorder="1" applyAlignment="1">
      <alignment horizontal="left" vertical="center" wrapText="1"/>
    </xf>
    <xf numFmtId="0" fontId="11" fillId="0" borderId="10" xfId="0" applyFont="1" applyFill="1" applyBorder="1" applyAlignment="1">
      <alignment vertical="center" wrapText="1"/>
    </xf>
    <xf numFmtId="0" fontId="12" fillId="0" borderId="10" xfId="0" applyFont="1" applyFill="1" applyBorder="1" applyAlignment="1">
      <alignmen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7" fontId="13" fillId="0" borderId="0" xfId="0" applyNumberFormat="1" applyFont="1" applyFill="1" applyAlignment="1">
      <alignment horizontal="center" vertical="center"/>
    </xf>
    <xf numFmtId="0" fontId="12" fillId="0" borderId="10" xfId="0" applyFont="1" applyFill="1" applyBorder="1" applyAlignment="1">
      <alignment horizontal="center" vertical="center"/>
    </xf>
    <xf numFmtId="177"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178" fontId="9" fillId="0" borderId="10" xfId="0" applyNumberFormat="1" applyFont="1" applyFill="1" applyBorder="1" applyAlignment="1">
      <alignment vertical="center"/>
    </xf>
    <xf numFmtId="0" fontId="3" fillId="0" borderId="10" xfId="0" applyFont="1" applyFill="1" applyBorder="1" applyAlignment="1">
      <alignment vertical="center"/>
    </xf>
    <xf numFmtId="177" fontId="9" fillId="0" borderId="0" xfId="0" applyNumberFormat="1" applyFont="1" applyFill="1" applyAlignment="1">
      <alignment vertical="center"/>
    </xf>
    <xf numFmtId="0" fontId="12" fillId="0" borderId="13"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15" xfId="0" applyFont="1" applyFill="1" applyBorder="1" applyAlignment="1">
      <alignment horizontal="center" vertical="center"/>
    </xf>
    <xf numFmtId="177" fontId="9" fillId="0" borderId="10" xfId="0" applyNumberFormat="1" applyFont="1" applyFill="1" applyBorder="1" applyAlignment="1">
      <alignment vertical="center"/>
    </xf>
    <xf numFmtId="178" fontId="9" fillId="0" borderId="12" xfId="0" applyNumberFormat="1" applyFont="1" applyFill="1" applyBorder="1" applyAlignment="1">
      <alignment horizontal="center" vertical="center"/>
    </xf>
    <xf numFmtId="178" fontId="9" fillId="0" borderId="16" xfId="0" applyNumberFormat="1" applyFont="1" applyFill="1" applyBorder="1" applyAlignment="1">
      <alignment horizontal="center" vertical="center"/>
    </xf>
    <xf numFmtId="178" fontId="9" fillId="0" borderId="11" xfId="0" applyNumberFormat="1" applyFont="1" applyFill="1" applyBorder="1" applyAlignment="1">
      <alignment horizontal="center" vertical="center"/>
    </xf>
    <xf numFmtId="0" fontId="12" fillId="0" borderId="17" xfId="0" applyFont="1" applyFill="1" applyBorder="1" applyAlignment="1">
      <alignment horizontal="center" vertical="center"/>
    </xf>
    <xf numFmtId="0" fontId="12" fillId="0" borderId="18" xfId="0" applyFont="1" applyFill="1" applyBorder="1" applyAlignment="1">
      <alignment horizontal="center" vertical="center"/>
    </xf>
    <xf numFmtId="0" fontId="12" fillId="0" borderId="19" xfId="0" applyFont="1" applyFill="1" applyBorder="1" applyAlignment="1">
      <alignment horizontal="center" vertical="center"/>
    </xf>
    <xf numFmtId="179" fontId="8" fillId="0" borderId="12" xfId="0" applyNumberFormat="1" applyFont="1" applyFill="1" applyBorder="1" applyAlignment="1">
      <alignment horizontal="center" vertical="center"/>
    </xf>
    <xf numFmtId="179" fontId="8" fillId="0" borderId="16" xfId="0" applyNumberFormat="1" applyFont="1" applyFill="1" applyBorder="1" applyAlignment="1">
      <alignment horizontal="center" vertical="center"/>
    </xf>
    <xf numFmtId="179" fontId="8" fillId="0" borderId="1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view="pageBreakPreview" zoomScaleNormal="100" workbookViewId="0">
      <selection activeCell="I3" sqref="I3"/>
    </sheetView>
  </sheetViews>
  <sheetFormatPr defaultColWidth="10.67" defaultRowHeight="15" outlineLevelRow="4"/>
  <cols>
    <col min="1" max="1" width="8.14" style="36" customWidth="1"/>
    <col min="2" max="2" width="22.68" style="36" customWidth="1"/>
    <col min="3" max="3" width="33.78" style="36" customWidth="1"/>
    <col min="4" max="4" width="22.97" style="36" customWidth="1"/>
    <col min="5" max="6" width="28.15" style="36" customWidth="1"/>
    <col min="7" max="7" width="24.6" style="36" customWidth="1"/>
    <col min="8" max="8" width="10.67" style="36"/>
    <col min="9" max="9" width="19.43" style="36" customWidth="1"/>
    <col min="10" max="10" width="24" style="36" customWidth="1"/>
    <col min="11" max="16384" width="10.67" style="36"/>
  </cols>
  <sheetData>
    <row r="1" s="36" customFormat="1" ht="54" customHeight="1" spans="1:10">
      <c r="A1" s="37" t="s">
        <v>0</v>
      </c>
      <c r="B1" s="38"/>
      <c r="C1" s="38"/>
      <c r="D1" s="39"/>
      <c r="E1" s="38"/>
      <c r="F1" s="38"/>
      <c r="G1" s="38"/>
    </row>
    <row r="2" s="36" customFormat="1" ht="52" customHeight="1" spans="1:10">
      <c r="A2" s="40" t="s">
        <v>1</v>
      </c>
      <c r="B2" s="40" t="s">
        <v>2</v>
      </c>
      <c r="C2" s="40" t="s">
        <v>3</v>
      </c>
      <c r="D2" s="41" t="s">
        <v>4</v>
      </c>
      <c r="E2" s="42" t="s">
        <v>5</v>
      </c>
      <c r="F2" s="42" t="s">
        <v>6</v>
      </c>
      <c r="G2" s="40" t="s">
        <v>7</v>
      </c>
    </row>
    <row r="3" s="36" customFormat="1" ht="52" customHeight="1" spans="1:10">
      <c r="A3" s="43">
        <v>1</v>
      </c>
      <c r="B3" s="44" t="s">
        <v>8</v>
      </c>
      <c r="C3" s="45">
        <v>18383225.52</v>
      </c>
      <c r="D3" s="45">
        <f>C3*(1-25%)</f>
        <v>13787419.14</v>
      </c>
      <c r="E3" s="45"/>
      <c r="F3" s="45"/>
      <c r="G3" s="46"/>
      <c r="I3" s="47"/>
      <c r="J3" s="47"/>
    </row>
    <row r="4" s="36" customFormat="1" ht="52" customHeight="1" spans="1:10">
      <c r="A4" s="48" t="s">
        <v>9</v>
      </c>
      <c r="B4" s="49"/>
      <c r="C4" s="50"/>
      <c r="D4" s="51" t="s">
        <v>10</v>
      </c>
      <c r="E4" s="52"/>
      <c r="F4" s="53"/>
      <c r="G4" s="54"/>
    </row>
    <row r="5" s="36" customFormat="1" ht="52" customHeight="1" spans="1:10">
      <c r="A5" s="55"/>
      <c r="B5" s="56"/>
      <c r="C5" s="57"/>
      <c r="D5" s="51" t="s">
        <v>11</v>
      </c>
      <c r="E5" s="58"/>
      <c r="F5" s="59"/>
      <c r="G5" s="60"/>
    </row>
  </sheetData>
  <mergeCells count="4">
    <mergeCell ref="A1:G1"/>
    <mergeCell ref="E4:G4"/>
    <mergeCell ref="E5:G5"/>
    <mergeCell ref="A4:C5"/>
  </mergeCells>
  <pageMargins left="0.75" right="0.75" top="1" bottom="1" header="0.5" footer="0.5"/>
  <pageSetup paperSize="9" scale="5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2" workbookViewId="0">
      <selection activeCell="C4" sqref="C4"/>
    </sheetView>
  </sheetViews>
  <sheetFormatPr defaultColWidth="13.04" defaultRowHeight="33" customHeight="1"/>
  <cols>
    <col min="1" max="1" width="142.22" style="30" customWidth="1"/>
    <col min="2" max="32" width="13.34" style="29"/>
    <col min="33" max="16384" width="13.04" style="29"/>
  </cols>
  <sheetData>
    <row r="1" s="29" customFormat="1" ht="43" customHeight="1" spans="1:10">
      <c r="A1" s="31" t="s">
        <v>12</v>
      </c>
    </row>
    <row r="2" s="29" customFormat="1" ht="90" customHeight="1" spans="1:10">
      <c r="A2" s="32" t="s">
        <v>13</v>
      </c>
    </row>
    <row r="3" s="29" customFormat="1" ht="110" customHeight="1" spans="1:10">
      <c r="A3" s="33" t="s">
        <v>14</v>
      </c>
    </row>
    <row r="4" s="29" customFormat="1" ht="89" customHeight="1" spans="1:10">
      <c r="A4" s="34" t="s">
        <v>15</v>
      </c>
    </row>
    <row r="5" s="29" customFormat="1" ht="37" customHeight="1" spans="1:10">
      <c r="A5" s="32" t="s">
        <v>16</v>
      </c>
    </row>
    <row r="6" s="29" customFormat="1" ht="53" customHeight="1" spans="1:10">
      <c r="A6" s="32" t="s">
        <v>17</v>
      </c>
    </row>
    <row r="7" s="29" customFormat="1" ht="46" customHeight="1" spans="1:10">
      <c r="A7" s="32" t="s">
        <v>18</v>
      </c>
    </row>
    <row r="8" s="29" customFormat="1" ht="52" customHeight="1" spans="1:10">
      <c r="A8" s="32" t="s">
        <v>19</v>
      </c>
    </row>
    <row r="9" s="29" customFormat="1" ht="34" customHeight="1" spans="1:10">
      <c r="A9" s="32" t="s">
        <v>20</v>
      </c>
    </row>
    <row r="10" s="29" customFormat="1" ht="34" customHeight="1" spans="1:10">
      <c r="A10" s="32" t="s">
        <v>21</v>
      </c>
    </row>
    <row r="11" s="29" customFormat="1" customHeight="1" spans="1:10">
      <c r="A11" s="35" t="s">
        <v>22</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showGridLines="0" showZeros="0" tabSelected="1" view="pageBreakPreview" zoomScaleNormal="100" topLeftCell="A2" workbookViewId="0">
      <selection activeCell="E12" sqref="E12"/>
    </sheetView>
  </sheetViews>
  <sheetFormatPr defaultColWidth="8" defaultRowHeight="13" outlineLevelCol="4"/>
  <cols>
    <col min="1" max="1" width="8" style="18"/>
    <col min="2" max="2" width="27.33" style="18" customWidth="1"/>
    <col min="3" max="4" width="23.28" style="18" customWidth="1"/>
    <col min="5" max="5" width="17.67" style="18" customWidth="1"/>
    <col min="6" max="6" width="17" style="18" customWidth="1"/>
    <col min="7" max="7" width="16.57" style="18" customWidth="1"/>
    <col min="8" max="8" width="21.29" style="18" customWidth="1"/>
    <col min="9" max="16384" width="8" style="18"/>
  </cols>
  <sheetData>
    <row r="1" s="18" customFormat="1" ht="33" customHeight="1" spans="1:5">
      <c r="A1" s="19" t="s">
        <v>23</v>
      </c>
      <c r="B1" s="19"/>
      <c r="C1" s="19"/>
      <c r="D1" s="19"/>
      <c r="E1" s="19"/>
    </row>
    <row r="2" s="18" customFormat="1" ht="21" customHeight="1" spans="1:5">
      <c r="A2" s="20" t="s">
        <v>24</v>
      </c>
      <c r="B2" s="20"/>
      <c r="C2" s="20"/>
      <c r="D2" s="20"/>
    </row>
    <row r="3" s="18" customFormat="1" ht="22" customHeight="1" spans="1:5">
      <c r="A3" s="21" t="s">
        <v>1</v>
      </c>
      <c r="B3" s="21" t="s">
        <v>25</v>
      </c>
      <c r="C3" s="21" t="s">
        <v>26</v>
      </c>
      <c r="D3" s="21" t="s">
        <v>27</v>
      </c>
      <c r="E3" s="21" t="s">
        <v>7</v>
      </c>
    </row>
    <row r="4" s="18" customFormat="1" ht="20" customHeight="1" spans="1:5">
      <c r="A4" s="22">
        <v>1</v>
      </c>
      <c r="B4" s="23" t="s">
        <v>28</v>
      </c>
      <c r="C4" s="24">
        <v>107468.51</v>
      </c>
      <c r="D4" s="24">
        <f>'【1号厂房-智能化工'!H200</f>
        <v>0</v>
      </c>
      <c r="E4" s="25"/>
    </row>
    <row r="5" s="18" customFormat="1" ht="20" customHeight="1" spans="1:5">
      <c r="A5" s="22">
        <v>2</v>
      </c>
      <c r="B5" s="23" t="s">
        <v>29</v>
      </c>
      <c r="C5" s="24">
        <v>107468.51</v>
      </c>
      <c r="D5" s="24">
        <f>'【1号厂房-自控工程】'!H94</f>
        <v>0</v>
      </c>
      <c r="E5" s="25"/>
    </row>
    <row r="6" s="18" customFormat="1" ht="20" customHeight="1" spans="1:5">
      <c r="A6" s="22">
        <v>3</v>
      </c>
      <c r="B6" s="23" t="s">
        <v>30</v>
      </c>
      <c r="C6" s="24">
        <v>18824.82</v>
      </c>
      <c r="D6" s="24">
        <f>'【2号宿舍楼-智能化'!H123</f>
        <v>0</v>
      </c>
      <c r="E6" s="25"/>
    </row>
    <row r="7" s="18" customFormat="1" ht="20" customHeight="1" spans="1:5">
      <c r="A7" s="22">
        <v>4</v>
      </c>
      <c r="B7" s="23" t="s">
        <v>31</v>
      </c>
      <c r="C7" s="24">
        <v>202</v>
      </c>
      <c r="D7" s="24">
        <f>'【3号危废仓库-智能'!H29</f>
        <v>0</v>
      </c>
      <c r="E7" s="25"/>
    </row>
    <row r="8" s="18" customFormat="1" ht="20" customHeight="1" spans="1:5">
      <c r="A8" s="22">
        <v>5</v>
      </c>
      <c r="B8" s="23" t="s">
        <v>32</v>
      </c>
      <c r="C8" s="24">
        <v>327.18</v>
      </c>
      <c r="D8" s="24">
        <f>'【4号工具间-智能化'!H48</f>
        <v>0</v>
      </c>
      <c r="E8" s="25"/>
    </row>
    <row r="9" s="18" customFormat="1" ht="20" customHeight="1" spans="1:5">
      <c r="A9" s="22">
        <v>6</v>
      </c>
      <c r="B9" s="23" t="s">
        <v>33</v>
      </c>
      <c r="C9" s="24">
        <v>24.5</v>
      </c>
      <c r="D9" s="24">
        <f>'【5号门卫室-智能化'!H64</f>
        <v>0</v>
      </c>
      <c r="E9" s="25"/>
    </row>
    <row r="10" s="18" customFormat="1" ht="20" customHeight="1" spans="1:5">
      <c r="A10" s="22">
        <v>7</v>
      </c>
      <c r="B10" s="23" t="s">
        <v>34</v>
      </c>
      <c r="C10" s="24">
        <v>8826.43</v>
      </c>
      <c r="D10" s="24">
        <f>'【6号地下汽车库-智'!H85</f>
        <v>0</v>
      </c>
      <c r="E10" s="25"/>
    </row>
    <row r="11" s="18" customFormat="1" ht="20" customHeight="1" spans="1:5">
      <c r="A11" s="22">
        <v>8</v>
      </c>
      <c r="B11" s="23" t="s">
        <v>35</v>
      </c>
      <c r="C11" s="24">
        <v>8826.43</v>
      </c>
      <c r="D11" s="24">
        <f>'【6号地下汽车库-自'!H32</f>
        <v>0</v>
      </c>
      <c r="E11" s="25"/>
    </row>
    <row r="12" s="18" customFormat="1" ht="20" customHeight="1" spans="1:5">
      <c r="A12" s="22">
        <v>9</v>
      </c>
      <c r="B12" s="23" t="s">
        <v>36</v>
      </c>
      <c r="C12" s="26"/>
      <c r="D12" s="24">
        <f>'【室外工程-弱电工程】'!H43</f>
        <v>0</v>
      </c>
      <c r="E12" s="27"/>
    </row>
    <row r="13" s="18" customFormat="1" ht="20" customHeight="1" spans="1:5">
      <c r="A13" s="22">
        <v>10</v>
      </c>
      <c r="B13" s="28" t="s">
        <v>37</v>
      </c>
      <c r="C13" s="26"/>
      <c r="D13" s="24">
        <f>SUM(D4:D12)</f>
        <v>0</v>
      </c>
      <c r="E13" s="27"/>
    </row>
    <row r="14" s="18" customFormat="1" ht="20" customHeight="1" spans="1:5">
      <c r="A14" s="22">
        <v>11</v>
      </c>
      <c r="B14" s="28" t="s">
        <v>38</v>
      </c>
      <c r="C14" s="26"/>
      <c r="D14" s="24">
        <f>D13*0.09</f>
        <v>0</v>
      </c>
      <c r="E14" s="25"/>
    </row>
    <row r="15" s="18" customFormat="1" ht="20" customHeight="1" spans="1:5">
      <c r="A15" s="22">
        <v>12</v>
      </c>
      <c r="B15" s="28" t="s">
        <v>39</v>
      </c>
      <c r="C15" s="26"/>
      <c r="D15" s="24">
        <f>SUM(D13:D14)</f>
        <v>0</v>
      </c>
      <c r="E15" s="25"/>
    </row>
  </sheetData>
  <mergeCells count="5">
    <mergeCell ref="A1:E1"/>
    <mergeCell ref="A2:D2"/>
    <mergeCell ref="B13:C13"/>
    <mergeCell ref="B14:C14"/>
    <mergeCell ref="B15:C1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0"/>
  <sheetViews>
    <sheetView showGridLines="0" view="pageBreakPreview" zoomScaleNormal="85" topLeftCell="A194" workbookViewId="0">
      <selection activeCell="H200" sqref="H200"/>
    </sheetView>
  </sheetViews>
  <sheetFormatPr defaultColWidth="9" defaultRowHeight="11.5" outlineLevelCol="7"/>
  <cols>
    <col min="1" max="1" width="9.5" customWidth="1"/>
    <col min="2" max="2" width="19.67" customWidth="1"/>
    <col min="3" max="3" width="17.7" customWidth="1"/>
    <col min="4" max="4" width="36.7" customWidth="1"/>
    <col min="5" max="5" width="7.17" customWidth="1"/>
    <col min="6" max="7" width="10.7" customWidth="1"/>
    <col min="8" max="8" width="11.9" customWidth="1"/>
  </cols>
  <sheetData>
    <row r="1" ht="39.75" customHeight="1" spans="1:8">
      <c r="A1" s="1" t="s">
        <v>40</v>
      </c>
      <c r="B1" s="1"/>
      <c r="C1" s="1"/>
      <c r="D1" s="1"/>
      <c r="E1" s="1"/>
      <c r="F1" s="1"/>
      <c r="G1" s="2"/>
      <c r="H1" s="2"/>
    </row>
    <row r="2" ht="28.5" customHeight="1" spans="1:8">
      <c r="A2" s="3" t="s">
        <v>41</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28.5" customHeight="1" spans="1:8">
      <c r="A5" s="8"/>
      <c r="B5" s="11"/>
      <c r="C5" s="11" t="s">
        <v>49</v>
      </c>
      <c r="D5" s="11"/>
      <c r="E5" s="11"/>
      <c r="F5" s="12"/>
      <c r="G5" s="12"/>
      <c r="H5" s="17"/>
    </row>
    <row r="6" ht="28.5" customHeight="1" spans="1:8">
      <c r="A6" s="8"/>
      <c r="B6" s="11"/>
      <c r="C6" s="11" t="s">
        <v>50</v>
      </c>
      <c r="D6" s="11"/>
      <c r="E6" s="11"/>
      <c r="F6" s="12"/>
      <c r="G6" s="12"/>
      <c r="H6" s="17"/>
    </row>
    <row r="7" ht="409.5" customHeight="1" spans="1:8">
      <c r="A7" s="8">
        <v>1</v>
      </c>
      <c r="B7" s="11" t="s">
        <v>51</v>
      </c>
      <c r="C7" s="11" t="s">
        <v>52</v>
      </c>
      <c r="D7" s="11" t="s">
        <v>53</v>
      </c>
      <c r="E7" s="9" t="s">
        <v>54</v>
      </c>
      <c r="F7" s="12">
        <v>3</v>
      </c>
      <c r="G7" s="12"/>
      <c r="H7" s="13"/>
    </row>
    <row r="8" ht="409.5" customHeight="1" spans="1:8">
      <c r="A8" s="8">
        <v>2</v>
      </c>
      <c r="B8" s="11" t="s">
        <v>55</v>
      </c>
      <c r="C8" s="11" t="s">
        <v>56</v>
      </c>
      <c r="D8" s="11" t="s">
        <v>57</v>
      </c>
      <c r="E8" s="9" t="s">
        <v>58</v>
      </c>
      <c r="F8" s="12">
        <v>2</v>
      </c>
      <c r="G8" s="12"/>
      <c r="H8" s="13"/>
    </row>
    <row r="9" ht="41.25" customHeight="1" spans="1:8">
      <c r="A9" s="8">
        <v>3</v>
      </c>
      <c r="B9" s="11" t="s">
        <v>59</v>
      </c>
      <c r="C9" s="11" t="s">
        <v>60</v>
      </c>
      <c r="D9" s="11" t="s">
        <v>61</v>
      </c>
      <c r="E9" s="9" t="s">
        <v>62</v>
      </c>
      <c r="F9" s="12">
        <v>2</v>
      </c>
      <c r="G9" s="12"/>
      <c r="H9" s="13"/>
    </row>
    <row r="10" ht="41.25" customHeight="1" spans="1:8">
      <c r="A10" s="8">
        <v>4</v>
      </c>
      <c r="B10" s="11" t="s">
        <v>63</v>
      </c>
      <c r="C10" s="11" t="s">
        <v>64</v>
      </c>
      <c r="D10" s="11" t="s">
        <v>65</v>
      </c>
      <c r="E10" s="9" t="s">
        <v>62</v>
      </c>
      <c r="F10" s="12">
        <v>1</v>
      </c>
      <c r="G10" s="12"/>
      <c r="H10" s="13"/>
    </row>
    <row r="11" ht="41.25" customHeight="1" spans="1:8">
      <c r="A11" s="8">
        <v>5</v>
      </c>
      <c r="B11" s="11" t="s">
        <v>66</v>
      </c>
      <c r="C11" s="11" t="s">
        <v>67</v>
      </c>
      <c r="D11" s="11" t="s">
        <v>68</v>
      </c>
      <c r="E11" s="9" t="s">
        <v>62</v>
      </c>
      <c r="F11" s="12">
        <v>600</v>
      </c>
      <c r="G11" s="12"/>
      <c r="H11" s="13"/>
    </row>
    <row r="12" ht="41.25" customHeight="1" spans="1:8">
      <c r="A12" s="8">
        <v>6</v>
      </c>
      <c r="B12" s="11" t="s">
        <v>69</v>
      </c>
      <c r="C12" s="11" t="s">
        <v>70</v>
      </c>
      <c r="D12" s="11" t="s">
        <v>71</v>
      </c>
      <c r="E12" s="9" t="s">
        <v>62</v>
      </c>
      <c r="F12" s="12">
        <v>1200</v>
      </c>
      <c r="G12" s="12"/>
      <c r="H12" s="13"/>
    </row>
    <row r="13" ht="54" customHeight="1" spans="1:8">
      <c r="A13" s="8">
        <v>7</v>
      </c>
      <c r="B13" s="11" t="s">
        <v>72</v>
      </c>
      <c r="C13" s="11" t="s">
        <v>73</v>
      </c>
      <c r="D13" s="11" t="s">
        <v>74</v>
      </c>
      <c r="E13" s="9" t="s">
        <v>62</v>
      </c>
      <c r="F13" s="12">
        <v>390</v>
      </c>
      <c r="G13" s="12"/>
      <c r="H13" s="13"/>
    </row>
    <row r="14" ht="54" customHeight="1" spans="1:8">
      <c r="A14" s="8">
        <v>8</v>
      </c>
      <c r="B14" s="11" t="s">
        <v>75</v>
      </c>
      <c r="C14" s="11" t="s">
        <v>76</v>
      </c>
      <c r="D14" s="11" t="s">
        <v>77</v>
      </c>
      <c r="E14" s="9" t="s">
        <v>62</v>
      </c>
      <c r="F14" s="12">
        <v>4</v>
      </c>
      <c r="G14" s="12"/>
      <c r="H14" s="13"/>
    </row>
    <row r="15" ht="105" customHeight="1" spans="1:8">
      <c r="A15" s="8">
        <v>9</v>
      </c>
      <c r="B15" s="11" t="s">
        <v>78</v>
      </c>
      <c r="C15" s="11" t="s">
        <v>79</v>
      </c>
      <c r="D15" s="11" t="s">
        <v>80</v>
      </c>
      <c r="E15" s="9" t="s">
        <v>54</v>
      </c>
      <c r="F15" s="12">
        <v>1</v>
      </c>
      <c r="G15" s="12"/>
      <c r="H15" s="13"/>
    </row>
    <row r="16" ht="41.25" customHeight="1" spans="1:8">
      <c r="A16" s="8">
        <v>10</v>
      </c>
      <c r="B16" s="11" t="s">
        <v>81</v>
      </c>
      <c r="C16" s="11" t="s">
        <v>82</v>
      </c>
      <c r="D16" s="11" t="s">
        <v>83</v>
      </c>
      <c r="E16" s="9" t="s">
        <v>62</v>
      </c>
      <c r="F16" s="12">
        <v>60</v>
      </c>
      <c r="G16" s="12"/>
      <c r="H16" s="13"/>
    </row>
    <row r="17" ht="41.25" customHeight="1" spans="1:8">
      <c r="A17" s="8">
        <v>11</v>
      </c>
      <c r="B17" s="11" t="s">
        <v>84</v>
      </c>
      <c r="C17" s="11" t="s">
        <v>85</v>
      </c>
      <c r="D17" s="11" t="s">
        <v>86</v>
      </c>
      <c r="E17" s="9" t="s">
        <v>54</v>
      </c>
      <c r="F17" s="12">
        <v>1</v>
      </c>
      <c r="G17" s="12"/>
      <c r="H17" s="13"/>
    </row>
    <row r="18" ht="54" customHeight="1" spans="1:8">
      <c r="A18" s="8">
        <v>12</v>
      </c>
      <c r="B18" s="11" t="s">
        <v>87</v>
      </c>
      <c r="C18" s="11" t="s">
        <v>88</v>
      </c>
      <c r="D18" s="11" t="s">
        <v>89</v>
      </c>
      <c r="E18" s="9" t="s">
        <v>54</v>
      </c>
      <c r="F18" s="12">
        <v>1</v>
      </c>
      <c r="G18" s="12"/>
      <c r="H18" s="13"/>
    </row>
    <row r="19" ht="54" customHeight="1" spans="1:8">
      <c r="A19" s="8">
        <v>13</v>
      </c>
      <c r="B19" s="11" t="s">
        <v>90</v>
      </c>
      <c r="C19" s="11" t="s">
        <v>91</v>
      </c>
      <c r="D19" s="11" t="s">
        <v>92</v>
      </c>
      <c r="E19" s="9" t="s">
        <v>54</v>
      </c>
      <c r="F19" s="12">
        <v>1</v>
      </c>
      <c r="G19" s="12"/>
      <c r="H19" s="13"/>
    </row>
    <row r="20" ht="207" customHeight="1" spans="1:8">
      <c r="A20" s="8">
        <v>14</v>
      </c>
      <c r="B20" s="11" t="s">
        <v>93</v>
      </c>
      <c r="C20" s="11" t="s">
        <v>94</v>
      </c>
      <c r="D20" s="11" t="s">
        <v>95</v>
      </c>
      <c r="E20" s="9" t="s">
        <v>54</v>
      </c>
      <c r="F20" s="12">
        <v>1</v>
      </c>
      <c r="G20" s="12"/>
      <c r="H20" s="13"/>
    </row>
    <row r="21" ht="66.75" customHeight="1" spans="1:8">
      <c r="A21" s="8">
        <v>15</v>
      </c>
      <c r="B21" s="11" t="s">
        <v>96</v>
      </c>
      <c r="C21" s="11" t="s">
        <v>97</v>
      </c>
      <c r="D21" s="11" t="s">
        <v>98</v>
      </c>
      <c r="E21" s="9" t="s">
        <v>58</v>
      </c>
      <c r="F21" s="12">
        <v>1</v>
      </c>
      <c r="G21" s="12"/>
      <c r="H21" s="13"/>
    </row>
    <row r="22" ht="245.25" customHeight="1" spans="1:8">
      <c r="A22" s="8">
        <v>16</v>
      </c>
      <c r="B22" s="11" t="s">
        <v>99</v>
      </c>
      <c r="C22" s="11" t="s">
        <v>100</v>
      </c>
      <c r="D22" s="11" t="s">
        <v>101</v>
      </c>
      <c r="E22" s="9" t="s">
        <v>54</v>
      </c>
      <c r="F22" s="12">
        <v>4</v>
      </c>
      <c r="G22" s="12"/>
      <c r="H22" s="13"/>
    </row>
    <row r="23" ht="41.25" customHeight="1" spans="1:8">
      <c r="A23" s="8">
        <v>17</v>
      </c>
      <c r="B23" s="11" t="s">
        <v>102</v>
      </c>
      <c r="C23" s="11" t="s">
        <v>103</v>
      </c>
      <c r="D23" s="11" t="s">
        <v>104</v>
      </c>
      <c r="E23" s="9" t="s">
        <v>54</v>
      </c>
      <c r="F23" s="12">
        <v>192</v>
      </c>
      <c r="G23" s="12"/>
      <c r="H23" s="13"/>
    </row>
    <row r="24" ht="41.25" customHeight="1" spans="1:8">
      <c r="A24" s="8">
        <v>18</v>
      </c>
      <c r="B24" s="11" t="s">
        <v>105</v>
      </c>
      <c r="C24" s="11" t="s">
        <v>106</v>
      </c>
      <c r="D24" s="11" t="s">
        <v>107</v>
      </c>
      <c r="E24" s="9" t="s">
        <v>62</v>
      </c>
      <c r="F24" s="12">
        <v>139</v>
      </c>
      <c r="G24" s="12"/>
      <c r="H24" s="13"/>
    </row>
    <row r="25" ht="156" customHeight="1" spans="1:8">
      <c r="A25" s="8">
        <v>19</v>
      </c>
      <c r="B25" s="11" t="s">
        <v>108</v>
      </c>
      <c r="C25" s="11" t="s">
        <v>109</v>
      </c>
      <c r="D25" s="11" t="s">
        <v>110</v>
      </c>
      <c r="E25" s="9" t="s">
        <v>54</v>
      </c>
      <c r="F25" s="12">
        <v>1</v>
      </c>
      <c r="G25" s="12"/>
      <c r="H25" s="13"/>
    </row>
    <row r="26" ht="41.25" customHeight="1" spans="1:8">
      <c r="A26" s="8">
        <v>20</v>
      </c>
      <c r="B26" s="11" t="s">
        <v>111</v>
      </c>
      <c r="C26" s="11" t="s">
        <v>112</v>
      </c>
      <c r="D26" s="11" t="s">
        <v>113</v>
      </c>
      <c r="E26" s="9" t="s">
        <v>54</v>
      </c>
      <c r="F26" s="12">
        <v>1</v>
      </c>
      <c r="G26" s="12"/>
      <c r="H26" s="13"/>
    </row>
    <row r="27" ht="79.5" customHeight="1" spans="1:8">
      <c r="A27" s="8">
        <v>21</v>
      </c>
      <c r="B27" s="11" t="s">
        <v>114</v>
      </c>
      <c r="C27" s="11" t="s">
        <v>115</v>
      </c>
      <c r="D27" s="11" t="s">
        <v>116</v>
      </c>
      <c r="E27" s="9" t="s">
        <v>117</v>
      </c>
      <c r="F27" s="12">
        <v>2276.56</v>
      </c>
      <c r="G27" s="12"/>
      <c r="H27" s="13"/>
    </row>
    <row r="28" ht="79.5" customHeight="1" spans="1:8">
      <c r="A28" s="8">
        <v>22</v>
      </c>
      <c r="B28" s="11" t="s">
        <v>118</v>
      </c>
      <c r="C28" s="11" t="s">
        <v>119</v>
      </c>
      <c r="D28" s="11" t="s">
        <v>120</v>
      </c>
      <c r="E28" s="9" t="s">
        <v>117</v>
      </c>
      <c r="F28" s="12">
        <v>4930.64</v>
      </c>
      <c r="G28" s="12"/>
      <c r="H28" s="13"/>
    </row>
    <row r="29" ht="79.5" customHeight="1" spans="1:8">
      <c r="A29" s="8">
        <v>23</v>
      </c>
      <c r="B29" s="11" t="s">
        <v>121</v>
      </c>
      <c r="C29" s="11" t="s">
        <v>122</v>
      </c>
      <c r="D29" s="11" t="s">
        <v>123</v>
      </c>
      <c r="E29" s="9" t="s">
        <v>117</v>
      </c>
      <c r="F29" s="12">
        <v>125.56</v>
      </c>
      <c r="G29" s="12"/>
      <c r="H29" s="13"/>
    </row>
    <row r="30" ht="54" customHeight="1" spans="1:8">
      <c r="A30" s="8">
        <v>24</v>
      </c>
      <c r="B30" s="11" t="s">
        <v>124</v>
      </c>
      <c r="C30" s="11" t="s">
        <v>125</v>
      </c>
      <c r="D30" s="11" t="s">
        <v>126</v>
      </c>
      <c r="E30" s="9" t="s">
        <v>62</v>
      </c>
      <c r="F30" s="12">
        <v>4</v>
      </c>
      <c r="G30" s="12"/>
      <c r="H30" s="13"/>
    </row>
    <row r="31" ht="66.75" customHeight="1" spans="1:8">
      <c r="A31" s="8">
        <v>25</v>
      </c>
      <c r="B31" s="11" t="s">
        <v>127</v>
      </c>
      <c r="C31" s="11" t="s">
        <v>128</v>
      </c>
      <c r="D31" s="11" t="s">
        <v>129</v>
      </c>
      <c r="E31" s="9" t="s">
        <v>117</v>
      </c>
      <c r="F31" s="12">
        <v>66</v>
      </c>
      <c r="G31" s="12"/>
      <c r="H31" s="13"/>
    </row>
    <row r="32" ht="54" customHeight="1" spans="1:8">
      <c r="A32" s="8">
        <v>26</v>
      </c>
      <c r="B32" s="11" t="s">
        <v>130</v>
      </c>
      <c r="C32" s="11" t="s">
        <v>128</v>
      </c>
      <c r="D32" s="11" t="s">
        <v>131</v>
      </c>
      <c r="E32" s="9" t="s">
        <v>117</v>
      </c>
      <c r="F32" s="12">
        <v>193.5</v>
      </c>
      <c r="G32" s="12"/>
      <c r="H32" s="13"/>
    </row>
    <row r="33" ht="54" customHeight="1" spans="1:8">
      <c r="A33" s="8">
        <v>27</v>
      </c>
      <c r="B33" s="11" t="s">
        <v>132</v>
      </c>
      <c r="C33" s="11" t="s">
        <v>128</v>
      </c>
      <c r="D33" s="11" t="s">
        <v>133</v>
      </c>
      <c r="E33" s="9" t="s">
        <v>117</v>
      </c>
      <c r="F33" s="12">
        <v>1032</v>
      </c>
      <c r="G33" s="12"/>
      <c r="H33" s="13"/>
    </row>
    <row r="34" ht="15.75" customHeight="1" spans="1:8">
      <c r="A34" s="8">
        <v>28</v>
      </c>
      <c r="B34" s="11" t="s">
        <v>134</v>
      </c>
      <c r="C34" s="11" t="s">
        <v>135</v>
      </c>
      <c r="D34" s="11"/>
      <c r="E34" s="9" t="s">
        <v>136</v>
      </c>
      <c r="F34" s="12">
        <v>1</v>
      </c>
      <c r="G34" s="12"/>
      <c r="H34" s="13"/>
    </row>
    <row r="35" ht="15.75" customHeight="1" spans="1:8">
      <c r="A35" s="8"/>
      <c r="B35" s="11"/>
      <c r="C35" s="11" t="s">
        <v>49</v>
      </c>
      <c r="D35" s="11"/>
      <c r="E35" s="11"/>
      <c r="F35" s="12"/>
      <c r="G35" s="12"/>
      <c r="H35" s="17"/>
    </row>
    <row r="36" ht="54" customHeight="1" spans="1:8">
      <c r="A36" s="8">
        <v>29</v>
      </c>
      <c r="B36" s="11" t="s">
        <v>137</v>
      </c>
      <c r="C36" s="11" t="s">
        <v>138</v>
      </c>
      <c r="D36" s="11" t="s">
        <v>139</v>
      </c>
      <c r="E36" s="9" t="s">
        <v>117</v>
      </c>
      <c r="F36" s="12">
        <v>26.42</v>
      </c>
      <c r="G36" s="12"/>
      <c r="H36" s="13"/>
    </row>
    <row r="37" ht="54" customHeight="1" spans="1:8">
      <c r="A37" s="8">
        <v>30</v>
      </c>
      <c r="B37" s="11" t="s">
        <v>140</v>
      </c>
      <c r="C37" s="11" t="s">
        <v>138</v>
      </c>
      <c r="D37" s="11" t="s">
        <v>141</v>
      </c>
      <c r="E37" s="9" t="s">
        <v>117</v>
      </c>
      <c r="F37" s="12">
        <v>25.39</v>
      </c>
      <c r="G37" s="12"/>
      <c r="H37" s="13"/>
    </row>
    <row r="38" ht="66.75" customHeight="1" spans="1:8">
      <c r="A38" s="8">
        <v>31</v>
      </c>
      <c r="B38" s="11" t="s">
        <v>142</v>
      </c>
      <c r="C38" s="11" t="s">
        <v>143</v>
      </c>
      <c r="D38" s="11" t="s">
        <v>144</v>
      </c>
      <c r="E38" s="9" t="s">
        <v>145</v>
      </c>
      <c r="F38" s="12">
        <v>56.99</v>
      </c>
      <c r="G38" s="12"/>
      <c r="H38" s="13"/>
    </row>
    <row r="39" ht="54" customHeight="1" spans="1:8">
      <c r="A39" s="8">
        <v>32</v>
      </c>
      <c r="B39" s="11" t="s">
        <v>146</v>
      </c>
      <c r="C39" s="11" t="s">
        <v>147</v>
      </c>
      <c r="D39" s="11" t="s">
        <v>148</v>
      </c>
      <c r="E39" s="9" t="s">
        <v>54</v>
      </c>
      <c r="F39" s="12">
        <v>2</v>
      </c>
      <c r="G39" s="12"/>
      <c r="H39" s="13"/>
    </row>
    <row r="40" ht="54" customHeight="1" spans="1:8">
      <c r="A40" s="8">
        <v>33</v>
      </c>
      <c r="B40" s="11" t="s">
        <v>149</v>
      </c>
      <c r="C40" s="11" t="s">
        <v>147</v>
      </c>
      <c r="D40" s="11" t="s">
        <v>150</v>
      </c>
      <c r="E40" s="9" t="s">
        <v>54</v>
      </c>
      <c r="F40" s="12">
        <v>1</v>
      </c>
      <c r="G40" s="12"/>
      <c r="H40" s="13"/>
    </row>
    <row r="41" ht="54" customHeight="1" spans="1:8">
      <c r="A41" s="8">
        <v>34</v>
      </c>
      <c r="B41" s="11" t="s">
        <v>151</v>
      </c>
      <c r="C41" s="11" t="s">
        <v>147</v>
      </c>
      <c r="D41" s="11" t="s">
        <v>152</v>
      </c>
      <c r="E41" s="9" t="s">
        <v>54</v>
      </c>
      <c r="F41" s="12">
        <v>1</v>
      </c>
      <c r="G41" s="12"/>
      <c r="H41" s="13"/>
    </row>
    <row r="42" ht="79.5" customHeight="1" spans="1:8">
      <c r="A42" s="8">
        <v>35</v>
      </c>
      <c r="B42" s="11" t="s">
        <v>153</v>
      </c>
      <c r="C42" s="11" t="s">
        <v>154</v>
      </c>
      <c r="D42" s="11" t="s">
        <v>155</v>
      </c>
      <c r="E42" s="9" t="s">
        <v>54</v>
      </c>
      <c r="F42" s="12">
        <v>4</v>
      </c>
      <c r="G42" s="12"/>
      <c r="H42" s="13"/>
    </row>
    <row r="43" ht="66.75" customHeight="1" spans="1:8">
      <c r="A43" s="8">
        <v>36</v>
      </c>
      <c r="B43" s="11" t="s">
        <v>156</v>
      </c>
      <c r="C43" s="11" t="s">
        <v>157</v>
      </c>
      <c r="D43" s="11" t="s">
        <v>158</v>
      </c>
      <c r="E43" s="9" t="s">
        <v>62</v>
      </c>
      <c r="F43" s="12">
        <v>128</v>
      </c>
      <c r="G43" s="12"/>
      <c r="H43" s="13"/>
    </row>
    <row r="44" ht="54" customHeight="1" spans="1:8">
      <c r="A44" s="8">
        <v>37</v>
      </c>
      <c r="B44" s="11" t="s">
        <v>159</v>
      </c>
      <c r="C44" s="11" t="s">
        <v>160</v>
      </c>
      <c r="D44" s="11" t="s">
        <v>161</v>
      </c>
      <c r="E44" s="9" t="s">
        <v>54</v>
      </c>
      <c r="F44" s="12">
        <v>16</v>
      </c>
      <c r="G44" s="12"/>
      <c r="H44" s="13"/>
    </row>
    <row r="45" ht="41.25" customHeight="1" spans="1:8">
      <c r="A45" s="8">
        <v>38</v>
      </c>
      <c r="B45" s="11" t="s">
        <v>162</v>
      </c>
      <c r="C45" s="11" t="s">
        <v>163</v>
      </c>
      <c r="D45" s="11" t="s">
        <v>164</v>
      </c>
      <c r="E45" s="9" t="s">
        <v>54</v>
      </c>
      <c r="F45" s="12">
        <v>1</v>
      </c>
      <c r="G45" s="12"/>
      <c r="H45" s="13"/>
    </row>
    <row r="46" ht="117.75" customHeight="1" spans="1:8">
      <c r="A46" s="8">
        <v>39</v>
      </c>
      <c r="B46" s="11" t="s">
        <v>165</v>
      </c>
      <c r="C46" s="11" t="s">
        <v>166</v>
      </c>
      <c r="D46" s="11" t="s">
        <v>167</v>
      </c>
      <c r="E46" s="9" t="s">
        <v>168</v>
      </c>
      <c r="F46" s="12">
        <v>261.65</v>
      </c>
      <c r="G46" s="12"/>
      <c r="H46" s="13"/>
    </row>
    <row r="47" ht="79.5" customHeight="1" spans="1:8">
      <c r="A47" s="8">
        <v>40</v>
      </c>
      <c r="B47" s="11" t="s">
        <v>169</v>
      </c>
      <c r="C47" s="11" t="s">
        <v>170</v>
      </c>
      <c r="D47" s="11" t="s">
        <v>171</v>
      </c>
      <c r="E47" s="9" t="s">
        <v>168</v>
      </c>
      <c r="F47" s="12">
        <v>261.65</v>
      </c>
      <c r="G47" s="12"/>
      <c r="H47" s="13"/>
    </row>
    <row r="48" ht="41.25" customHeight="1" spans="1:8">
      <c r="A48" s="8">
        <v>41</v>
      </c>
      <c r="B48" s="11" t="s">
        <v>172</v>
      </c>
      <c r="C48" s="11" t="s">
        <v>173</v>
      </c>
      <c r="D48" s="11" t="s">
        <v>174</v>
      </c>
      <c r="E48" s="9" t="s">
        <v>117</v>
      </c>
      <c r="F48" s="12">
        <v>128.04</v>
      </c>
      <c r="G48" s="12"/>
      <c r="H48" s="13"/>
    </row>
    <row r="49" ht="66.75" customHeight="1" spans="1:8">
      <c r="A49" s="8">
        <v>42</v>
      </c>
      <c r="B49" s="11" t="s">
        <v>175</v>
      </c>
      <c r="C49" s="11" t="s">
        <v>143</v>
      </c>
      <c r="D49" s="11" t="s">
        <v>144</v>
      </c>
      <c r="E49" s="9" t="s">
        <v>145</v>
      </c>
      <c r="F49" s="12">
        <v>83.39</v>
      </c>
      <c r="G49" s="12"/>
      <c r="H49" s="13"/>
    </row>
    <row r="50" ht="41.25" customHeight="1" spans="1:8">
      <c r="A50" s="8">
        <v>43</v>
      </c>
      <c r="B50" s="11" t="s">
        <v>176</v>
      </c>
      <c r="C50" s="11" t="s">
        <v>177</v>
      </c>
      <c r="D50" s="11" t="s">
        <v>178</v>
      </c>
      <c r="E50" s="9" t="s">
        <v>179</v>
      </c>
      <c r="F50" s="12">
        <v>4</v>
      </c>
      <c r="G50" s="12"/>
      <c r="H50" s="13"/>
    </row>
    <row r="51" ht="41.25" customHeight="1" spans="1:8">
      <c r="A51" s="8">
        <v>44</v>
      </c>
      <c r="B51" s="11" t="s">
        <v>180</v>
      </c>
      <c r="C51" s="11" t="s">
        <v>181</v>
      </c>
      <c r="D51" s="11" t="s">
        <v>182</v>
      </c>
      <c r="E51" s="9" t="s">
        <v>179</v>
      </c>
      <c r="F51" s="12">
        <v>1</v>
      </c>
      <c r="G51" s="12"/>
      <c r="H51" s="13"/>
    </row>
    <row r="52" ht="41.25" customHeight="1" spans="1:8">
      <c r="A52" s="8">
        <v>45</v>
      </c>
      <c r="B52" s="11" t="s">
        <v>183</v>
      </c>
      <c r="C52" s="11" t="s">
        <v>184</v>
      </c>
      <c r="D52" s="11" t="s">
        <v>185</v>
      </c>
      <c r="E52" s="9" t="s">
        <v>179</v>
      </c>
      <c r="F52" s="12">
        <v>872</v>
      </c>
      <c r="G52" s="12"/>
      <c r="H52" s="13"/>
    </row>
    <row r="53" ht="15.75" customHeight="1" spans="1:8">
      <c r="A53" s="8">
        <v>46</v>
      </c>
      <c r="B53" s="11" t="s">
        <v>186</v>
      </c>
      <c r="C53" s="11" t="s">
        <v>135</v>
      </c>
      <c r="D53" s="11"/>
      <c r="E53" s="9" t="s">
        <v>136</v>
      </c>
      <c r="F53" s="12">
        <v>1</v>
      </c>
      <c r="G53" s="12"/>
      <c r="H53" s="13"/>
    </row>
    <row r="54" ht="28.5" customHeight="1" spans="1:8">
      <c r="A54" s="8"/>
      <c r="B54" s="11"/>
      <c r="C54" s="11" t="s">
        <v>187</v>
      </c>
      <c r="D54" s="11"/>
      <c r="E54" s="11"/>
      <c r="F54" s="12"/>
      <c r="G54" s="12"/>
      <c r="H54" s="17"/>
    </row>
    <row r="55" ht="54" customHeight="1" spans="1:8">
      <c r="A55" s="8">
        <v>47</v>
      </c>
      <c r="B55" s="11" t="s">
        <v>188</v>
      </c>
      <c r="C55" s="11" t="s">
        <v>138</v>
      </c>
      <c r="D55" s="11" t="s">
        <v>139</v>
      </c>
      <c r="E55" s="9" t="s">
        <v>117</v>
      </c>
      <c r="F55" s="12">
        <v>3124.44</v>
      </c>
      <c r="G55" s="12"/>
      <c r="H55" s="13"/>
    </row>
    <row r="56" ht="54" customHeight="1" spans="1:8">
      <c r="A56" s="8">
        <v>48</v>
      </c>
      <c r="B56" s="11" t="s">
        <v>189</v>
      </c>
      <c r="C56" s="11" t="s">
        <v>138</v>
      </c>
      <c r="D56" s="11" t="s">
        <v>190</v>
      </c>
      <c r="E56" s="9" t="s">
        <v>117</v>
      </c>
      <c r="F56" s="12">
        <v>614.54</v>
      </c>
      <c r="G56" s="12"/>
      <c r="H56" s="13"/>
    </row>
    <row r="57" ht="66.75" customHeight="1" spans="1:8">
      <c r="A57" s="8">
        <v>49</v>
      </c>
      <c r="B57" s="11" t="s">
        <v>191</v>
      </c>
      <c r="C57" s="11" t="s">
        <v>143</v>
      </c>
      <c r="D57" s="11" t="s">
        <v>144</v>
      </c>
      <c r="E57" s="9" t="s">
        <v>145</v>
      </c>
      <c r="F57" s="12">
        <v>5189.36</v>
      </c>
      <c r="G57" s="12"/>
      <c r="H57" s="13"/>
    </row>
    <row r="58" ht="41.25" customHeight="1" spans="1:8">
      <c r="A58" s="8">
        <v>50</v>
      </c>
      <c r="B58" s="11" t="s">
        <v>192</v>
      </c>
      <c r="C58" s="11" t="s">
        <v>193</v>
      </c>
      <c r="D58" s="11" t="s">
        <v>194</v>
      </c>
      <c r="E58" s="9" t="s">
        <v>62</v>
      </c>
      <c r="F58" s="12">
        <v>7</v>
      </c>
      <c r="G58" s="12"/>
      <c r="H58" s="13"/>
    </row>
    <row r="59" ht="54" customHeight="1" spans="1:8">
      <c r="A59" s="8">
        <v>51</v>
      </c>
      <c r="B59" s="11" t="s">
        <v>195</v>
      </c>
      <c r="C59" s="11" t="s">
        <v>196</v>
      </c>
      <c r="D59" s="11" t="s">
        <v>197</v>
      </c>
      <c r="E59" s="9" t="s">
        <v>62</v>
      </c>
      <c r="F59" s="12">
        <v>22</v>
      </c>
      <c r="G59" s="12"/>
      <c r="H59" s="13"/>
    </row>
    <row r="60" ht="41.25" customHeight="1" spans="1:8">
      <c r="A60" s="8">
        <v>52</v>
      </c>
      <c r="B60" s="11" t="s">
        <v>198</v>
      </c>
      <c r="C60" s="11" t="s">
        <v>199</v>
      </c>
      <c r="D60" s="11" t="s">
        <v>200</v>
      </c>
      <c r="E60" s="9" t="s">
        <v>62</v>
      </c>
      <c r="F60" s="12">
        <v>22</v>
      </c>
      <c r="G60" s="12"/>
      <c r="H60" s="13"/>
    </row>
    <row r="61" ht="41.25" customHeight="1" spans="1:8">
      <c r="A61" s="8">
        <v>53</v>
      </c>
      <c r="B61" s="11" t="s">
        <v>201</v>
      </c>
      <c r="C61" s="11" t="s">
        <v>67</v>
      </c>
      <c r="D61" s="11" t="s">
        <v>68</v>
      </c>
      <c r="E61" s="9" t="s">
        <v>62</v>
      </c>
      <c r="F61" s="12">
        <v>88</v>
      </c>
      <c r="G61" s="12"/>
      <c r="H61" s="13"/>
    </row>
    <row r="62" ht="41.25" customHeight="1" spans="1:8">
      <c r="A62" s="8">
        <v>54</v>
      </c>
      <c r="B62" s="11" t="s">
        <v>202</v>
      </c>
      <c r="C62" s="11" t="s">
        <v>70</v>
      </c>
      <c r="D62" s="11" t="s">
        <v>71</v>
      </c>
      <c r="E62" s="9" t="s">
        <v>62</v>
      </c>
      <c r="F62" s="12">
        <v>176</v>
      </c>
      <c r="G62" s="12"/>
      <c r="H62" s="13"/>
    </row>
    <row r="63" ht="54" customHeight="1" spans="1:8">
      <c r="A63" s="8">
        <v>55</v>
      </c>
      <c r="B63" s="11" t="s">
        <v>203</v>
      </c>
      <c r="C63" s="11" t="s">
        <v>73</v>
      </c>
      <c r="D63" s="11" t="s">
        <v>74</v>
      </c>
      <c r="E63" s="9" t="s">
        <v>62</v>
      </c>
      <c r="F63" s="12">
        <v>80</v>
      </c>
      <c r="G63" s="12"/>
      <c r="H63" s="13"/>
    </row>
    <row r="64" ht="334.5" customHeight="1" spans="1:8">
      <c r="A64" s="8">
        <v>56</v>
      </c>
      <c r="B64" s="11" t="s">
        <v>204</v>
      </c>
      <c r="C64" s="11" t="s">
        <v>205</v>
      </c>
      <c r="D64" s="11" t="s">
        <v>206</v>
      </c>
      <c r="E64" s="9" t="s">
        <v>54</v>
      </c>
      <c r="F64" s="12">
        <v>40</v>
      </c>
      <c r="G64" s="12"/>
      <c r="H64" s="13"/>
    </row>
    <row r="65" ht="41.25" customHeight="1" spans="1:8">
      <c r="A65" s="8">
        <v>57</v>
      </c>
      <c r="B65" s="11" t="s">
        <v>207</v>
      </c>
      <c r="C65" s="11" t="s">
        <v>82</v>
      </c>
      <c r="D65" s="11" t="s">
        <v>83</v>
      </c>
      <c r="E65" s="9" t="s">
        <v>62</v>
      </c>
      <c r="F65" s="12">
        <v>40</v>
      </c>
      <c r="G65" s="12"/>
      <c r="H65" s="13"/>
    </row>
    <row r="66" ht="41.25" customHeight="1" spans="1:8">
      <c r="A66" s="8">
        <v>58</v>
      </c>
      <c r="B66" s="11" t="s">
        <v>208</v>
      </c>
      <c r="C66" s="11" t="s">
        <v>209</v>
      </c>
      <c r="D66" s="11" t="s">
        <v>210</v>
      </c>
      <c r="E66" s="9" t="s">
        <v>62</v>
      </c>
      <c r="F66" s="12">
        <v>40</v>
      </c>
      <c r="G66" s="12"/>
      <c r="H66" s="13"/>
    </row>
    <row r="67" ht="66.75" customHeight="1" spans="1:8">
      <c r="A67" s="8">
        <v>59</v>
      </c>
      <c r="B67" s="11" t="s">
        <v>211</v>
      </c>
      <c r="C67" s="11" t="s">
        <v>212</v>
      </c>
      <c r="D67" s="11" t="s">
        <v>213</v>
      </c>
      <c r="E67" s="9" t="s">
        <v>54</v>
      </c>
      <c r="F67" s="12">
        <v>569</v>
      </c>
      <c r="G67" s="12"/>
      <c r="H67" s="13"/>
    </row>
    <row r="68" ht="66.75" customHeight="1" spans="1:8">
      <c r="A68" s="8">
        <v>60</v>
      </c>
      <c r="B68" s="11" t="s">
        <v>214</v>
      </c>
      <c r="C68" s="11" t="s">
        <v>215</v>
      </c>
      <c r="D68" s="11" t="s">
        <v>216</v>
      </c>
      <c r="E68" s="9" t="s">
        <v>54</v>
      </c>
      <c r="F68" s="12">
        <v>126</v>
      </c>
      <c r="G68" s="12"/>
      <c r="H68" s="13"/>
    </row>
    <row r="69" ht="79.5" customHeight="1" spans="1:8">
      <c r="A69" s="8">
        <v>61</v>
      </c>
      <c r="B69" s="11" t="s">
        <v>217</v>
      </c>
      <c r="C69" s="11" t="s">
        <v>218</v>
      </c>
      <c r="D69" s="11" t="s">
        <v>219</v>
      </c>
      <c r="E69" s="9" t="s">
        <v>54</v>
      </c>
      <c r="F69" s="12">
        <v>23</v>
      </c>
      <c r="G69" s="12"/>
      <c r="H69" s="13"/>
    </row>
    <row r="70" ht="66.75" customHeight="1" spans="1:8">
      <c r="A70" s="8">
        <v>62</v>
      </c>
      <c r="B70" s="11" t="s">
        <v>220</v>
      </c>
      <c r="C70" s="11" t="s">
        <v>221</v>
      </c>
      <c r="D70" s="11" t="s">
        <v>222</v>
      </c>
      <c r="E70" s="9" t="s">
        <v>54</v>
      </c>
      <c r="F70" s="12">
        <v>46</v>
      </c>
      <c r="G70" s="12"/>
      <c r="H70" s="13"/>
    </row>
    <row r="71" ht="79.5" customHeight="1" spans="1:8">
      <c r="A71" s="8">
        <v>63</v>
      </c>
      <c r="B71" s="11" t="s">
        <v>223</v>
      </c>
      <c r="C71" s="11" t="s">
        <v>224</v>
      </c>
      <c r="D71" s="11" t="s">
        <v>225</v>
      </c>
      <c r="E71" s="9" t="s">
        <v>117</v>
      </c>
      <c r="F71" s="12">
        <v>620.49</v>
      </c>
      <c r="G71" s="12"/>
      <c r="H71" s="13"/>
    </row>
    <row r="72" ht="79.5" customHeight="1" spans="1:8">
      <c r="A72" s="8">
        <v>64</v>
      </c>
      <c r="B72" s="11" t="s">
        <v>226</v>
      </c>
      <c r="C72" s="11" t="s">
        <v>224</v>
      </c>
      <c r="D72" s="11" t="s">
        <v>227</v>
      </c>
      <c r="E72" s="9" t="s">
        <v>117</v>
      </c>
      <c r="F72" s="12">
        <v>9785.2</v>
      </c>
      <c r="G72" s="12"/>
      <c r="H72" s="13"/>
    </row>
    <row r="73" ht="66.75" customHeight="1" spans="1:8">
      <c r="A73" s="8">
        <v>65</v>
      </c>
      <c r="B73" s="11" t="s">
        <v>228</v>
      </c>
      <c r="C73" s="11" t="s">
        <v>229</v>
      </c>
      <c r="D73" s="11" t="s">
        <v>230</v>
      </c>
      <c r="E73" s="9" t="s">
        <v>117</v>
      </c>
      <c r="F73" s="12">
        <v>620.49</v>
      </c>
      <c r="G73" s="12"/>
      <c r="H73" s="13"/>
    </row>
    <row r="74" ht="66.75" customHeight="1" spans="1:8">
      <c r="A74" s="8">
        <v>66</v>
      </c>
      <c r="B74" s="11" t="s">
        <v>231</v>
      </c>
      <c r="C74" s="11" t="s">
        <v>232</v>
      </c>
      <c r="D74" s="11" t="s">
        <v>233</v>
      </c>
      <c r="E74" s="9" t="s">
        <v>117</v>
      </c>
      <c r="F74" s="12">
        <v>623.05</v>
      </c>
      <c r="G74" s="12"/>
      <c r="H74" s="13"/>
    </row>
    <row r="75" ht="66.75" customHeight="1" spans="1:8">
      <c r="A75" s="8">
        <v>67</v>
      </c>
      <c r="B75" s="11" t="s">
        <v>234</v>
      </c>
      <c r="C75" s="11" t="s">
        <v>229</v>
      </c>
      <c r="D75" s="11" t="s">
        <v>235</v>
      </c>
      <c r="E75" s="9" t="s">
        <v>117</v>
      </c>
      <c r="F75" s="12">
        <v>10410.1</v>
      </c>
      <c r="G75" s="12"/>
      <c r="H75" s="13"/>
    </row>
    <row r="76" ht="66.75" customHeight="1" spans="1:8">
      <c r="A76" s="8">
        <v>68</v>
      </c>
      <c r="B76" s="11" t="s">
        <v>236</v>
      </c>
      <c r="C76" s="11" t="s">
        <v>232</v>
      </c>
      <c r="D76" s="11" t="s">
        <v>237</v>
      </c>
      <c r="E76" s="9" t="s">
        <v>117</v>
      </c>
      <c r="F76" s="12">
        <v>25222.37</v>
      </c>
      <c r="G76" s="12"/>
      <c r="H76" s="13"/>
    </row>
    <row r="77" ht="41.25" customHeight="1" spans="1:8">
      <c r="A77" s="8">
        <v>69</v>
      </c>
      <c r="B77" s="11" t="s">
        <v>238</v>
      </c>
      <c r="C77" s="11" t="s">
        <v>239</v>
      </c>
      <c r="D77" s="11" t="s">
        <v>240</v>
      </c>
      <c r="E77" s="9" t="s">
        <v>62</v>
      </c>
      <c r="F77" s="12">
        <v>569</v>
      </c>
      <c r="G77" s="12"/>
      <c r="H77" s="13"/>
    </row>
    <row r="78" ht="54" customHeight="1" spans="1:8">
      <c r="A78" s="8">
        <v>70</v>
      </c>
      <c r="B78" s="11" t="s">
        <v>241</v>
      </c>
      <c r="C78" s="11" t="s">
        <v>242</v>
      </c>
      <c r="D78" s="11" t="s">
        <v>243</v>
      </c>
      <c r="E78" s="9" t="s">
        <v>62</v>
      </c>
      <c r="F78" s="12">
        <v>718</v>
      </c>
      <c r="G78" s="12"/>
      <c r="H78" s="13"/>
    </row>
    <row r="79" ht="66.75" customHeight="1" spans="1:8">
      <c r="A79" s="8">
        <v>71</v>
      </c>
      <c r="B79" s="11" t="s">
        <v>244</v>
      </c>
      <c r="C79" s="11" t="s">
        <v>245</v>
      </c>
      <c r="D79" s="11" t="s">
        <v>246</v>
      </c>
      <c r="E79" s="9" t="s">
        <v>179</v>
      </c>
      <c r="F79" s="12">
        <v>718</v>
      </c>
      <c r="G79" s="12"/>
      <c r="H79" s="13"/>
    </row>
    <row r="80" ht="41.25" customHeight="1" spans="1:8">
      <c r="A80" s="8">
        <v>72</v>
      </c>
      <c r="B80" s="11" t="s">
        <v>247</v>
      </c>
      <c r="C80" s="11" t="s">
        <v>248</v>
      </c>
      <c r="D80" s="11" t="s">
        <v>249</v>
      </c>
      <c r="E80" s="9" t="s">
        <v>250</v>
      </c>
      <c r="F80" s="12">
        <v>718</v>
      </c>
      <c r="G80" s="12"/>
      <c r="H80" s="13"/>
    </row>
    <row r="81" ht="66.75" customHeight="1" spans="1:8">
      <c r="A81" s="8">
        <v>73</v>
      </c>
      <c r="B81" s="11" t="s">
        <v>251</v>
      </c>
      <c r="C81" s="11" t="s">
        <v>252</v>
      </c>
      <c r="D81" s="11" t="s">
        <v>253</v>
      </c>
      <c r="E81" s="9" t="s">
        <v>117</v>
      </c>
      <c r="F81" s="12">
        <v>259</v>
      </c>
      <c r="G81" s="12"/>
      <c r="H81" s="13"/>
    </row>
    <row r="82" ht="15.75" customHeight="1" spans="1:8">
      <c r="A82" s="8">
        <v>74</v>
      </c>
      <c r="B82" s="11" t="s">
        <v>254</v>
      </c>
      <c r="C82" s="11" t="s">
        <v>135</v>
      </c>
      <c r="D82" s="11"/>
      <c r="E82" s="9" t="s">
        <v>136</v>
      </c>
      <c r="F82" s="12">
        <v>1</v>
      </c>
      <c r="G82" s="12"/>
      <c r="H82" s="13"/>
    </row>
    <row r="83" ht="15.75" customHeight="1" spans="1:8">
      <c r="A83" s="8"/>
      <c r="B83" s="11"/>
      <c r="C83" s="11" t="s">
        <v>255</v>
      </c>
      <c r="D83" s="11"/>
      <c r="E83" s="11"/>
      <c r="F83" s="12"/>
      <c r="G83" s="12"/>
      <c r="H83" s="17"/>
    </row>
    <row r="84" ht="54" customHeight="1" spans="1:8">
      <c r="A84" s="8">
        <v>75</v>
      </c>
      <c r="B84" s="11" t="s">
        <v>256</v>
      </c>
      <c r="C84" s="11" t="s">
        <v>257</v>
      </c>
      <c r="D84" s="11" t="s">
        <v>258</v>
      </c>
      <c r="E84" s="9" t="s">
        <v>54</v>
      </c>
      <c r="F84" s="12">
        <v>19</v>
      </c>
      <c r="G84" s="12"/>
      <c r="H84" s="13"/>
    </row>
    <row r="85" ht="41.25" customHeight="1" spans="1:8">
      <c r="A85" s="8">
        <v>76</v>
      </c>
      <c r="B85" s="11" t="s">
        <v>259</v>
      </c>
      <c r="C85" s="11" t="s">
        <v>260</v>
      </c>
      <c r="D85" s="11" t="s">
        <v>261</v>
      </c>
      <c r="E85" s="9" t="s">
        <v>58</v>
      </c>
      <c r="F85" s="12">
        <v>6</v>
      </c>
      <c r="G85" s="12"/>
      <c r="H85" s="13"/>
    </row>
    <row r="86" ht="181.5" customHeight="1" spans="1:8">
      <c r="A86" s="8">
        <v>77</v>
      </c>
      <c r="B86" s="11" t="s">
        <v>262</v>
      </c>
      <c r="C86" s="11" t="s">
        <v>263</v>
      </c>
      <c r="D86" s="11" t="s">
        <v>264</v>
      </c>
      <c r="E86" s="9" t="s">
        <v>54</v>
      </c>
      <c r="F86" s="12">
        <v>79</v>
      </c>
      <c r="G86" s="12"/>
      <c r="H86" s="13"/>
    </row>
    <row r="87" ht="117.75" customHeight="1" spans="1:8">
      <c r="A87" s="8">
        <v>78</v>
      </c>
      <c r="B87" s="11" t="s">
        <v>265</v>
      </c>
      <c r="C87" s="11" t="s">
        <v>266</v>
      </c>
      <c r="D87" s="11" t="s">
        <v>267</v>
      </c>
      <c r="E87" s="9" t="s">
        <v>54</v>
      </c>
      <c r="F87" s="12">
        <v>40</v>
      </c>
      <c r="G87" s="12"/>
      <c r="H87" s="13"/>
    </row>
    <row r="88" ht="41.25" customHeight="1" spans="1:8">
      <c r="A88" s="8">
        <v>79</v>
      </c>
      <c r="B88" s="11" t="s">
        <v>268</v>
      </c>
      <c r="C88" s="11" t="s">
        <v>269</v>
      </c>
      <c r="D88" s="11" t="s">
        <v>270</v>
      </c>
      <c r="E88" s="9" t="s">
        <v>62</v>
      </c>
      <c r="F88" s="12">
        <v>39</v>
      </c>
      <c r="G88" s="12"/>
      <c r="H88" s="13"/>
    </row>
    <row r="89" ht="296.25" customHeight="1" spans="1:8">
      <c r="A89" s="8">
        <v>80</v>
      </c>
      <c r="B89" s="11" t="s">
        <v>271</v>
      </c>
      <c r="C89" s="11" t="s">
        <v>272</v>
      </c>
      <c r="D89" s="11" t="s">
        <v>273</v>
      </c>
      <c r="E89" s="9" t="s">
        <v>54</v>
      </c>
      <c r="F89" s="12">
        <v>31</v>
      </c>
      <c r="G89" s="12"/>
      <c r="H89" s="13"/>
    </row>
    <row r="90" ht="79.5" customHeight="1" spans="1:8">
      <c r="A90" s="8">
        <v>81</v>
      </c>
      <c r="B90" s="11" t="s">
        <v>274</v>
      </c>
      <c r="C90" s="11" t="s">
        <v>224</v>
      </c>
      <c r="D90" s="11" t="s">
        <v>225</v>
      </c>
      <c r="E90" s="9" t="s">
        <v>117</v>
      </c>
      <c r="F90" s="12">
        <v>568.07</v>
      </c>
      <c r="G90" s="12"/>
      <c r="H90" s="13"/>
    </row>
    <row r="91" ht="79.5" customHeight="1" spans="1:8">
      <c r="A91" s="8">
        <v>82</v>
      </c>
      <c r="B91" s="11" t="s">
        <v>275</v>
      </c>
      <c r="C91" s="11" t="s">
        <v>224</v>
      </c>
      <c r="D91" s="11" t="s">
        <v>227</v>
      </c>
      <c r="E91" s="9" t="s">
        <v>117</v>
      </c>
      <c r="F91" s="12">
        <v>522.93</v>
      </c>
      <c r="G91" s="12"/>
      <c r="H91" s="13"/>
    </row>
    <row r="92" ht="66.75" customHeight="1" spans="1:8">
      <c r="A92" s="8">
        <v>83</v>
      </c>
      <c r="B92" s="11" t="s">
        <v>276</v>
      </c>
      <c r="C92" s="11" t="s">
        <v>229</v>
      </c>
      <c r="D92" s="11" t="s">
        <v>235</v>
      </c>
      <c r="E92" s="9" t="s">
        <v>117</v>
      </c>
      <c r="F92" s="12">
        <v>491.65</v>
      </c>
      <c r="G92" s="12"/>
      <c r="H92" s="13"/>
    </row>
    <row r="93" ht="66.75" customHeight="1" spans="1:8">
      <c r="A93" s="8">
        <v>84</v>
      </c>
      <c r="B93" s="11" t="s">
        <v>277</v>
      </c>
      <c r="C93" s="11" t="s">
        <v>232</v>
      </c>
      <c r="D93" s="11" t="s">
        <v>237</v>
      </c>
      <c r="E93" s="9" t="s">
        <v>117</v>
      </c>
      <c r="F93" s="12">
        <v>2205.33</v>
      </c>
      <c r="G93" s="12"/>
      <c r="H93" s="13"/>
    </row>
    <row r="94" ht="66.75" customHeight="1" spans="1:8">
      <c r="A94" s="8">
        <v>85</v>
      </c>
      <c r="B94" s="11" t="s">
        <v>278</v>
      </c>
      <c r="C94" s="11" t="s">
        <v>229</v>
      </c>
      <c r="D94" s="11" t="s">
        <v>279</v>
      </c>
      <c r="E94" s="9" t="s">
        <v>117</v>
      </c>
      <c r="F94" s="12">
        <v>268.16</v>
      </c>
      <c r="G94" s="12"/>
      <c r="H94" s="13"/>
    </row>
    <row r="95" ht="66.75" customHeight="1" spans="1:8">
      <c r="A95" s="8">
        <v>86</v>
      </c>
      <c r="B95" s="11" t="s">
        <v>280</v>
      </c>
      <c r="C95" s="11" t="s">
        <v>232</v>
      </c>
      <c r="D95" s="11" t="s">
        <v>281</v>
      </c>
      <c r="E95" s="9" t="s">
        <v>117</v>
      </c>
      <c r="F95" s="12">
        <v>1254.68</v>
      </c>
      <c r="G95" s="12"/>
      <c r="H95" s="13"/>
    </row>
    <row r="96" ht="66.75" customHeight="1" spans="1:8">
      <c r="A96" s="8">
        <v>87</v>
      </c>
      <c r="B96" s="11" t="s">
        <v>282</v>
      </c>
      <c r="C96" s="11" t="s">
        <v>229</v>
      </c>
      <c r="D96" s="11" t="s">
        <v>283</v>
      </c>
      <c r="E96" s="9" t="s">
        <v>117</v>
      </c>
      <c r="F96" s="12">
        <v>255.45</v>
      </c>
      <c r="G96" s="12"/>
      <c r="H96" s="13"/>
    </row>
    <row r="97" ht="66.75" customHeight="1" spans="1:8">
      <c r="A97" s="8">
        <v>88</v>
      </c>
      <c r="B97" s="11" t="s">
        <v>284</v>
      </c>
      <c r="C97" s="11" t="s">
        <v>232</v>
      </c>
      <c r="D97" s="11" t="s">
        <v>285</v>
      </c>
      <c r="E97" s="9" t="s">
        <v>117</v>
      </c>
      <c r="F97" s="12">
        <v>1128.84</v>
      </c>
      <c r="G97" s="12"/>
      <c r="H97" s="13"/>
    </row>
    <row r="98" ht="66.75" customHeight="1" spans="1:8">
      <c r="A98" s="8">
        <v>89</v>
      </c>
      <c r="B98" s="11" t="s">
        <v>286</v>
      </c>
      <c r="C98" s="11" t="s">
        <v>229</v>
      </c>
      <c r="D98" s="11" t="s">
        <v>287</v>
      </c>
      <c r="E98" s="9" t="s">
        <v>117</v>
      </c>
      <c r="F98" s="12">
        <v>299.9</v>
      </c>
      <c r="G98" s="12"/>
      <c r="H98" s="13"/>
    </row>
    <row r="99" ht="66.75" customHeight="1" spans="1:8">
      <c r="A99" s="8">
        <v>90</v>
      </c>
      <c r="B99" s="11" t="s">
        <v>288</v>
      </c>
      <c r="C99" s="11" t="s">
        <v>232</v>
      </c>
      <c r="D99" s="11" t="s">
        <v>289</v>
      </c>
      <c r="E99" s="9" t="s">
        <v>117</v>
      </c>
      <c r="F99" s="12">
        <v>1234.18</v>
      </c>
      <c r="G99" s="12"/>
      <c r="H99" s="13"/>
    </row>
    <row r="100" ht="66.75" customHeight="1" spans="1:8">
      <c r="A100" s="8">
        <v>91</v>
      </c>
      <c r="B100" s="11" t="s">
        <v>290</v>
      </c>
      <c r="C100" s="11" t="s">
        <v>229</v>
      </c>
      <c r="D100" s="11" t="s">
        <v>291</v>
      </c>
      <c r="E100" s="9" t="s">
        <v>117</v>
      </c>
      <c r="F100" s="12">
        <v>267.47</v>
      </c>
      <c r="G100" s="12"/>
      <c r="H100" s="13"/>
    </row>
    <row r="101" ht="66.75" customHeight="1" spans="1:8">
      <c r="A101" s="8">
        <v>92</v>
      </c>
      <c r="B101" s="11" t="s">
        <v>292</v>
      </c>
      <c r="C101" s="11" t="s">
        <v>232</v>
      </c>
      <c r="D101" s="11" t="s">
        <v>293</v>
      </c>
      <c r="E101" s="9" t="s">
        <v>117</v>
      </c>
      <c r="F101" s="12">
        <v>1093.52</v>
      </c>
      <c r="G101" s="12"/>
      <c r="H101" s="13"/>
    </row>
    <row r="102" ht="54" customHeight="1" spans="1:8">
      <c r="A102" s="8">
        <v>93</v>
      </c>
      <c r="B102" s="11" t="s">
        <v>294</v>
      </c>
      <c r="C102" s="11" t="s">
        <v>242</v>
      </c>
      <c r="D102" s="11" t="s">
        <v>243</v>
      </c>
      <c r="E102" s="9" t="s">
        <v>62</v>
      </c>
      <c r="F102" s="12">
        <v>195</v>
      </c>
      <c r="G102" s="12"/>
      <c r="H102" s="13"/>
    </row>
    <row r="103" ht="66.75" customHeight="1" spans="1:8">
      <c r="A103" s="8">
        <v>94</v>
      </c>
      <c r="B103" s="11" t="s">
        <v>295</v>
      </c>
      <c r="C103" s="11" t="s">
        <v>252</v>
      </c>
      <c r="D103" s="11" t="s">
        <v>253</v>
      </c>
      <c r="E103" s="9" t="s">
        <v>117</v>
      </c>
      <c r="F103" s="12">
        <v>151</v>
      </c>
      <c r="G103" s="12"/>
      <c r="H103" s="13"/>
    </row>
    <row r="104" ht="41.25" customHeight="1" spans="1:8">
      <c r="A104" s="8">
        <v>95</v>
      </c>
      <c r="B104" s="11" t="s">
        <v>296</v>
      </c>
      <c r="C104" s="11" t="s">
        <v>248</v>
      </c>
      <c r="D104" s="11" t="s">
        <v>249</v>
      </c>
      <c r="E104" s="9" t="s">
        <v>250</v>
      </c>
      <c r="F104" s="12">
        <v>129</v>
      </c>
      <c r="G104" s="12"/>
      <c r="H104" s="13"/>
    </row>
    <row r="105" ht="15.75" customHeight="1" spans="1:8">
      <c r="A105" s="8">
        <v>96</v>
      </c>
      <c r="B105" s="11" t="s">
        <v>297</v>
      </c>
      <c r="C105" s="11" t="s">
        <v>135</v>
      </c>
      <c r="D105" s="11"/>
      <c r="E105" s="9" t="s">
        <v>136</v>
      </c>
      <c r="F105" s="12">
        <v>1</v>
      </c>
      <c r="G105" s="12"/>
      <c r="H105" s="13"/>
    </row>
    <row r="106" ht="28.5" customHeight="1" spans="1:8">
      <c r="A106" s="8"/>
      <c r="B106" s="11"/>
      <c r="C106" s="11" t="s">
        <v>298</v>
      </c>
      <c r="D106" s="11"/>
      <c r="E106" s="11"/>
      <c r="F106" s="12"/>
      <c r="G106" s="12"/>
      <c r="H106" s="17"/>
    </row>
    <row r="107" ht="28.5" customHeight="1" spans="1:8">
      <c r="A107" s="8"/>
      <c r="B107" s="11"/>
      <c r="C107" s="11" t="s">
        <v>299</v>
      </c>
      <c r="D107" s="11"/>
      <c r="E107" s="11"/>
      <c r="F107" s="12"/>
      <c r="G107" s="12"/>
      <c r="H107" s="17"/>
    </row>
    <row r="108" ht="41.25" customHeight="1" spans="1:8">
      <c r="A108" s="8">
        <v>97</v>
      </c>
      <c r="B108" s="11" t="s">
        <v>300</v>
      </c>
      <c r="C108" s="11" t="s">
        <v>301</v>
      </c>
      <c r="D108" s="11" t="s">
        <v>302</v>
      </c>
      <c r="E108" s="9" t="s">
        <v>62</v>
      </c>
      <c r="F108" s="12">
        <v>22</v>
      </c>
      <c r="G108" s="12"/>
      <c r="H108" s="13"/>
    </row>
    <row r="109" ht="41.25" customHeight="1" spans="1:8">
      <c r="A109" s="8">
        <v>98</v>
      </c>
      <c r="B109" s="11" t="s">
        <v>303</v>
      </c>
      <c r="C109" s="11" t="s">
        <v>67</v>
      </c>
      <c r="D109" s="11" t="s">
        <v>68</v>
      </c>
      <c r="E109" s="9" t="s">
        <v>62</v>
      </c>
      <c r="F109" s="12">
        <v>264</v>
      </c>
      <c r="G109" s="12"/>
      <c r="H109" s="13"/>
    </row>
    <row r="110" ht="41.25" customHeight="1" spans="1:8">
      <c r="A110" s="8">
        <v>99</v>
      </c>
      <c r="B110" s="11" t="s">
        <v>304</v>
      </c>
      <c r="C110" s="11" t="s">
        <v>70</v>
      </c>
      <c r="D110" s="11" t="s">
        <v>71</v>
      </c>
      <c r="E110" s="9" t="s">
        <v>62</v>
      </c>
      <c r="F110" s="12">
        <v>528</v>
      </c>
      <c r="G110" s="12"/>
      <c r="H110" s="13"/>
    </row>
    <row r="111" ht="54" customHeight="1" spans="1:8">
      <c r="A111" s="8">
        <v>100</v>
      </c>
      <c r="B111" s="11" t="s">
        <v>305</v>
      </c>
      <c r="C111" s="11" t="s">
        <v>73</v>
      </c>
      <c r="D111" s="11" t="s">
        <v>74</v>
      </c>
      <c r="E111" s="9" t="s">
        <v>62</v>
      </c>
      <c r="F111" s="12">
        <v>98</v>
      </c>
      <c r="G111" s="12"/>
      <c r="H111" s="13"/>
    </row>
    <row r="112" ht="54" customHeight="1" spans="1:8">
      <c r="A112" s="8">
        <v>101</v>
      </c>
      <c r="B112" s="11" t="s">
        <v>306</v>
      </c>
      <c r="C112" s="11" t="s">
        <v>76</v>
      </c>
      <c r="D112" s="11" t="s">
        <v>77</v>
      </c>
      <c r="E112" s="9" t="s">
        <v>62</v>
      </c>
      <c r="F112" s="12">
        <v>1149</v>
      </c>
      <c r="G112" s="12"/>
      <c r="H112" s="13"/>
    </row>
    <row r="113" ht="334.5" customHeight="1" spans="1:8">
      <c r="A113" s="8">
        <v>102</v>
      </c>
      <c r="B113" s="11" t="s">
        <v>307</v>
      </c>
      <c r="C113" s="11" t="s">
        <v>205</v>
      </c>
      <c r="D113" s="11" t="s">
        <v>206</v>
      </c>
      <c r="E113" s="9" t="s">
        <v>54</v>
      </c>
      <c r="F113" s="12">
        <v>22</v>
      </c>
      <c r="G113" s="12"/>
      <c r="H113" s="13"/>
    </row>
    <row r="114" ht="283.5" customHeight="1" spans="1:8">
      <c r="A114" s="8">
        <v>103</v>
      </c>
      <c r="B114" s="11" t="s">
        <v>308</v>
      </c>
      <c r="C114" s="11" t="s">
        <v>309</v>
      </c>
      <c r="D114" s="11" t="s">
        <v>310</v>
      </c>
      <c r="E114" s="9" t="s">
        <v>54</v>
      </c>
      <c r="F114" s="12">
        <v>8</v>
      </c>
      <c r="G114" s="12"/>
      <c r="H114" s="13"/>
    </row>
    <row r="115" ht="334.5" customHeight="1" spans="1:8">
      <c r="A115" s="8">
        <v>104</v>
      </c>
      <c r="B115" s="11" t="s">
        <v>311</v>
      </c>
      <c r="C115" s="11" t="s">
        <v>312</v>
      </c>
      <c r="D115" s="11" t="s">
        <v>206</v>
      </c>
      <c r="E115" s="9" t="s">
        <v>54</v>
      </c>
      <c r="F115" s="12">
        <v>19</v>
      </c>
      <c r="G115" s="12"/>
      <c r="H115" s="13"/>
    </row>
    <row r="116" ht="41.25" customHeight="1" spans="1:8">
      <c r="A116" s="8">
        <v>105</v>
      </c>
      <c r="B116" s="11" t="s">
        <v>313</v>
      </c>
      <c r="C116" s="11" t="s">
        <v>82</v>
      </c>
      <c r="D116" s="11" t="s">
        <v>83</v>
      </c>
      <c r="E116" s="9" t="s">
        <v>62</v>
      </c>
      <c r="F116" s="12">
        <v>49</v>
      </c>
      <c r="G116" s="12"/>
      <c r="H116" s="13"/>
    </row>
    <row r="117" ht="41.25" customHeight="1" spans="1:8">
      <c r="A117" s="8">
        <v>106</v>
      </c>
      <c r="B117" s="11" t="s">
        <v>314</v>
      </c>
      <c r="C117" s="11" t="s">
        <v>315</v>
      </c>
      <c r="D117" s="11" t="s">
        <v>316</v>
      </c>
      <c r="E117" s="9" t="s">
        <v>62</v>
      </c>
      <c r="F117" s="12">
        <v>61</v>
      </c>
      <c r="G117" s="12"/>
      <c r="H117" s="13"/>
    </row>
    <row r="118" ht="41.25" customHeight="1" spans="1:8">
      <c r="A118" s="8">
        <v>107</v>
      </c>
      <c r="B118" s="11" t="s">
        <v>317</v>
      </c>
      <c r="C118" s="11" t="s">
        <v>209</v>
      </c>
      <c r="D118" s="11" t="s">
        <v>210</v>
      </c>
      <c r="E118" s="9" t="s">
        <v>62</v>
      </c>
      <c r="F118" s="12">
        <v>49</v>
      </c>
      <c r="G118" s="12"/>
      <c r="H118" s="13"/>
    </row>
    <row r="119" ht="258" customHeight="1" spans="1:8">
      <c r="A119" s="8">
        <v>108</v>
      </c>
      <c r="B119" s="11" t="s">
        <v>318</v>
      </c>
      <c r="C119" s="11" t="s">
        <v>319</v>
      </c>
      <c r="D119" s="11" t="s">
        <v>320</v>
      </c>
      <c r="E119" s="9" t="s">
        <v>62</v>
      </c>
      <c r="F119" s="12">
        <v>218</v>
      </c>
      <c r="G119" s="12"/>
      <c r="H119" s="13"/>
    </row>
    <row r="120" ht="54" customHeight="1" spans="1:8">
      <c r="A120" s="8">
        <v>109</v>
      </c>
      <c r="B120" s="11" t="s">
        <v>321</v>
      </c>
      <c r="C120" s="11" t="s">
        <v>322</v>
      </c>
      <c r="D120" s="11" t="s">
        <v>323</v>
      </c>
      <c r="E120" s="9" t="s">
        <v>62</v>
      </c>
      <c r="F120" s="12">
        <v>931</v>
      </c>
      <c r="G120" s="12"/>
      <c r="H120" s="13"/>
    </row>
    <row r="121" ht="66.75" customHeight="1" spans="1:8">
      <c r="A121" s="8">
        <v>110</v>
      </c>
      <c r="B121" s="11" t="s">
        <v>324</v>
      </c>
      <c r="C121" s="11" t="s">
        <v>229</v>
      </c>
      <c r="D121" s="11" t="s">
        <v>235</v>
      </c>
      <c r="E121" s="9" t="s">
        <v>117</v>
      </c>
      <c r="F121" s="12">
        <v>17233.94</v>
      </c>
      <c r="G121" s="12"/>
      <c r="H121" s="13"/>
    </row>
    <row r="122" ht="66.75" customHeight="1" spans="1:8">
      <c r="A122" s="8">
        <v>111</v>
      </c>
      <c r="B122" s="11" t="s">
        <v>325</v>
      </c>
      <c r="C122" s="11" t="s">
        <v>232</v>
      </c>
      <c r="D122" s="11" t="s">
        <v>237</v>
      </c>
      <c r="E122" s="9" t="s">
        <v>117</v>
      </c>
      <c r="F122" s="12">
        <v>48499.86</v>
      </c>
      <c r="G122" s="12"/>
      <c r="H122" s="13"/>
    </row>
    <row r="123" ht="79.5" customHeight="1" spans="1:8">
      <c r="A123" s="8">
        <v>112</v>
      </c>
      <c r="B123" s="11" t="s">
        <v>326</v>
      </c>
      <c r="C123" s="11" t="s">
        <v>224</v>
      </c>
      <c r="D123" s="11" t="s">
        <v>227</v>
      </c>
      <c r="E123" s="9" t="s">
        <v>117</v>
      </c>
      <c r="F123" s="12">
        <v>17217.14</v>
      </c>
      <c r="G123" s="12"/>
      <c r="H123" s="13"/>
    </row>
    <row r="124" ht="54" customHeight="1" spans="1:8">
      <c r="A124" s="8">
        <v>113</v>
      </c>
      <c r="B124" s="11" t="s">
        <v>327</v>
      </c>
      <c r="C124" s="11" t="s">
        <v>242</v>
      </c>
      <c r="D124" s="11" t="s">
        <v>243</v>
      </c>
      <c r="E124" s="9" t="s">
        <v>62</v>
      </c>
      <c r="F124" s="12">
        <v>1149</v>
      </c>
      <c r="G124" s="12"/>
      <c r="H124" s="13"/>
    </row>
    <row r="125" ht="66.75" customHeight="1" spans="1:8">
      <c r="A125" s="8">
        <v>114</v>
      </c>
      <c r="B125" s="11" t="s">
        <v>328</v>
      </c>
      <c r="C125" s="11" t="s">
        <v>252</v>
      </c>
      <c r="D125" s="11" t="s">
        <v>253</v>
      </c>
      <c r="E125" s="9" t="s">
        <v>117</v>
      </c>
      <c r="F125" s="12">
        <v>24</v>
      </c>
      <c r="G125" s="12"/>
      <c r="H125" s="13"/>
    </row>
    <row r="126" ht="41.25" customHeight="1" spans="1:8">
      <c r="A126" s="8">
        <v>115</v>
      </c>
      <c r="B126" s="11" t="s">
        <v>329</v>
      </c>
      <c r="C126" s="11" t="s">
        <v>248</v>
      </c>
      <c r="D126" s="11" t="s">
        <v>249</v>
      </c>
      <c r="E126" s="9" t="s">
        <v>250</v>
      </c>
      <c r="F126" s="12">
        <v>1149</v>
      </c>
      <c r="G126" s="12"/>
      <c r="H126" s="13"/>
    </row>
    <row r="127" ht="15.75" customHeight="1" spans="1:8">
      <c r="A127" s="8">
        <v>116</v>
      </c>
      <c r="B127" s="11" t="s">
        <v>330</v>
      </c>
      <c r="C127" s="11" t="s">
        <v>135</v>
      </c>
      <c r="D127" s="11"/>
      <c r="E127" s="9" t="s">
        <v>136</v>
      </c>
      <c r="F127" s="12">
        <v>1</v>
      </c>
      <c r="G127" s="12"/>
      <c r="H127" s="13"/>
    </row>
    <row r="128" ht="28.5" customHeight="1" spans="1:8">
      <c r="A128" s="8"/>
      <c r="B128" s="11"/>
      <c r="C128" s="11" t="s">
        <v>331</v>
      </c>
      <c r="D128" s="11"/>
      <c r="E128" s="11"/>
      <c r="F128" s="12"/>
      <c r="G128" s="12"/>
      <c r="H128" s="17"/>
    </row>
    <row r="129" ht="41.25" customHeight="1" spans="1:8">
      <c r="A129" s="8">
        <v>117</v>
      </c>
      <c r="B129" s="11" t="s">
        <v>332</v>
      </c>
      <c r="C129" s="11" t="s">
        <v>301</v>
      </c>
      <c r="D129" s="11" t="s">
        <v>302</v>
      </c>
      <c r="E129" s="9" t="s">
        <v>62</v>
      </c>
      <c r="F129" s="12">
        <v>14</v>
      </c>
      <c r="G129" s="12"/>
      <c r="H129" s="13"/>
    </row>
    <row r="130" ht="41.25" customHeight="1" spans="1:8">
      <c r="A130" s="8">
        <v>118</v>
      </c>
      <c r="B130" s="11" t="s">
        <v>333</v>
      </c>
      <c r="C130" s="11" t="s">
        <v>67</v>
      </c>
      <c r="D130" s="11" t="s">
        <v>68</v>
      </c>
      <c r="E130" s="9" t="s">
        <v>62</v>
      </c>
      <c r="F130" s="12">
        <v>168</v>
      </c>
      <c r="G130" s="12"/>
      <c r="H130" s="13"/>
    </row>
    <row r="131" ht="41.25" customHeight="1" spans="1:8">
      <c r="A131" s="8">
        <v>119</v>
      </c>
      <c r="B131" s="11" t="s">
        <v>334</v>
      </c>
      <c r="C131" s="11" t="s">
        <v>70</v>
      </c>
      <c r="D131" s="11" t="s">
        <v>71</v>
      </c>
      <c r="E131" s="9" t="s">
        <v>62</v>
      </c>
      <c r="F131" s="12">
        <v>336</v>
      </c>
      <c r="G131" s="12"/>
      <c r="H131" s="13"/>
    </row>
    <row r="132" ht="54" customHeight="1" spans="1:8">
      <c r="A132" s="8">
        <v>120</v>
      </c>
      <c r="B132" s="11" t="s">
        <v>335</v>
      </c>
      <c r="C132" s="11" t="s">
        <v>73</v>
      </c>
      <c r="D132" s="11" t="s">
        <v>74</v>
      </c>
      <c r="E132" s="9" t="s">
        <v>62</v>
      </c>
      <c r="F132" s="12">
        <v>122</v>
      </c>
      <c r="G132" s="12"/>
      <c r="H132" s="13"/>
    </row>
    <row r="133" ht="54" customHeight="1" spans="1:8">
      <c r="A133" s="8">
        <v>121</v>
      </c>
      <c r="B133" s="11" t="s">
        <v>336</v>
      </c>
      <c r="C133" s="11" t="s">
        <v>76</v>
      </c>
      <c r="D133" s="11" t="s">
        <v>77</v>
      </c>
      <c r="E133" s="9" t="s">
        <v>62</v>
      </c>
      <c r="F133" s="12">
        <v>3451</v>
      </c>
      <c r="G133" s="12"/>
      <c r="H133" s="13"/>
    </row>
    <row r="134" ht="334.5" customHeight="1" spans="1:8">
      <c r="A134" s="8">
        <v>122</v>
      </c>
      <c r="B134" s="11" t="s">
        <v>337</v>
      </c>
      <c r="C134" s="11" t="s">
        <v>312</v>
      </c>
      <c r="D134" s="11" t="s">
        <v>206</v>
      </c>
      <c r="E134" s="9" t="s">
        <v>54</v>
      </c>
      <c r="F134" s="12">
        <v>75</v>
      </c>
      <c r="G134" s="12"/>
      <c r="H134" s="13"/>
    </row>
    <row r="135" ht="283.5" customHeight="1" spans="1:8">
      <c r="A135" s="8">
        <v>123</v>
      </c>
      <c r="B135" s="11" t="s">
        <v>338</v>
      </c>
      <c r="C135" s="11" t="s">
        <v>309</v>
      </c>
      <c r="D135" s="11" t="s">
        <v>310</v>
      </c>
      <c r="E135" s="9" t="s">
        <v>54</v>
      </c>
      <c r="F135" s="12">
        <v>5</v>
      </c>
      <c r="G135" s="12"/>
      <c r="H135" s="13"/>
    </row>
    <row r="136" ht="41.25" customHeight="1" spans="1:8">
      <c r="A136" s="8">
        <v>124</v>
      </c>
      <c r="B136" s="11" t="s">
        <v>339</v>
      </c>
      <c r="C136" s="11" t="s">
        <v>82</v>
      </c>
      <c r="D136" s="11" t="s">
        <v>83</v>
      </c>
      <c r="E136" s="9" t="s">
        <v>62</v>
      </c>
      <c r="F136" s="12">
        <v>80</v>
      </c>
      <c r="G136" s="12"/>
      <c r="H136" s="13"/>
    </row>
    <row r="137" ht="41.25" customHeight="1" spans="1:8">
      <c r="A137" s="8">
        <v>125</v>
      </c>
      <c r="B137" s="11" t="s">
        <v>340</v>
      </c>
      <c r="C137" s="11" t="s">
        <v>209</v>
      </c>
      <c r="D137" s="11" t="s">
        <v>210</v>
      </c>
      <c r="E137" s="9" t="s">
        <v>62</v>
      </c>
      <c r="F137" s="12">
        <v>5</v>
      </c>
      <c r="G137" s="12"/>
      <c r="H137" s="13"/>
    </row>
    <row r="138" ht="41.25" customHeight="1" spans="1:8">
      <c r="A138" s="8">
        <v>126</v>
      </c>
      <c r="B138" s="11" t="s">
        <v>341</v>
      </c>
      <c r="C138" s="11" t="s">
        <v>342</v>
      </c>
      <c r="D138" s="11" t="s">
        <v>343</v>
      </c>
      <c r="E138" s="9" t="s">
        <v>62</v>
      </c>
      <c r="F138" s="12">
        <v>75</v>
      </c>
      <c r="G138" s="12"/>
      <c r="H138" s="13"/>
    </row>
    <row r="139" ht="54" customHeight="1" spans="1:8">
      <c r="A139" s="8">
        <v>127</v>
      </c>
      <c r="B139" s="11" t="s">
        <v>344</v>
      </c>
      <c r="C139" s="11" t="s">
        <v>345</v>
      </c>
      <c r="D139" s="11" t="s">
        <v>346</v>
      </c>
      <c r="E139" s="9" t="s">
        <v>62</v>
      </c>
      <c r="F139" s="12">
        <v>3464</v>
      </c>
      <c r="G139" s="12"/>
      <c r="H139" s="13"/>
    </row>
    <row r="140" ht="66.75" customHeight="1" spans="1:8">
      <c r="A140" s="8">
        <v>128</v>
      </c>
      <c r="B140" s="11" t="s">
        <v>347</v>
      </c>
      <c r="C140" s="11" t="s">
        <v>229</v>
      </c>
      <c r="D140" s="11" t="s">
        <v>235</v>
      </c>
      <c r="E140" s="9" t="s">
        <v>117</v>
      </c>
      <c r="F140" s="12">
        <v>72843.72</v>
      </c>
      <c r="G140" s="12"/>
      <c r="H140" s="13"/>
    </row>
    <row r="141" ht="66.75" customHeight="1" spans="1:8">
      <c r="A141" s="8">
        <v>129</v>
      </c>
      <c r="B141" s="11" t="s">
        <v>348</v>
      </c>
      <c r="C141" s="11" t="s">
        <v>232</v>
      </c>
      <c r="D141" s="11" t="s">
        <v>237</v>
      </c>
      <c r="E141" s="9" t="s">
        <v>117</v>
      </c>
      <c r="F141" s="12">
        <v>123976.99</v>
      </c>
      <c r="G141" s="12"/>
      <c r="H141" s="13"/>
    </row>
    <row r="142" ht="79.5" customHeight="1" spans="1:8">
      <c r="A142" s="8">
        <v>130</v>
      </c>
      <c r="B142" s="11" t="s">
        <v>349</v>
      </c>
      <c r="C142" s="11" t="s">
        <v>224</v>
      </c>
      <c r="D142" s="11" t="s">
        <v>227</v>
      </c>
      <c r="E142" s="9" t="s">
        <v>117</v>
      </c>
      <c r="F142" s="12">
        <v>72838.45</v>
      </c>
      <c r="G142" s="12"/>
      <c r="H142" s="13"/>
    </row>
    <row r="143" ht="54" customHeight="1" spans="1:8">
      <c r="A143" s="8">
        <v>131</v>
      </c>
      <c r="B143" s="11" t="s">
        <v>350</v>
      </c>
      <c r="C143" s="11" t="s">
        <v>242</v>
      </c>
      <c r="D143" s="11" t="s">
        <v>243</v>
      </c>
      <c r="E143" s="9" t="s">
        <v>62</v>
      </c>
      <c r="F143" s="12">
        <v>3646</v>
      </c>
      <c r="G143" s="12"/>
      <c r="H143" s="13"/>
    </row>
    <row r="144" ht="41.25" customHeight="1" spans="1:8">
      <c r="A144" s="8">
        <v>132</v>
      </c>
      <c r="B144" s="11" t="s">
        <v>351</v>
      </c>
      <c r="C144" s="11" t="s">
        <v>248</v>
      </c>
      <c r="D144" s="11" t="s">
        <v>249</v>
      </c>
      <c r="E144" s="9" t="s">
        <v>250</v>
      </c>
      <c r="F144" s="12">
        <v>3464</v>
      </c>
      <c r="G144" s="12"/>
      <c r="H144" s="13"/>
    </row>
    <row r="145" ht="41.25" customHeight="1" spans="1:8">
      <c r="A145" s="8">
        <v>133</v>
      </c>
      <c r="B145" s="11" t="s">
        <v>352</v>
      </c>
      <c r="C145" s="11" t="s">
        <v>135</v>
      </c>
      <c r="D145" s="11" t="s">
        <v>353</v>
      </c>
      <c r="E145" s="9" t="s">
        <v>136</v>
      </c>
      <c r="F145" s="12">
        <v>1</v>
      </c>
      <c r="G145" s="12"/>
      <c r="H145" s="13"/>
    </row>
    <row r="146" ht="15.75" customHeight="1" spans="1:8">
      <c r="A146" s="8"/>
      <c r="B146" s="11"/>
      <c r="C146" s="11" t="s">
        <v>354</v>
      </c>
      <c r="D146" s="11"/>
      <c r="E146" s="11"/>
      <c r="F146" s="12"/>
      <c r="G146" s="12"/>
      <c r="H146" s="17"/>
    </row>
    <row r="147" ht="41.25" customHeight="1" spans="1:8">
      <c r="A147" s="8">
        <v>134</v>
      </c>
      <c r="B147" s="11" t="s">
        <v>355</v>
      </c>
      <c r="C147" s="11" t="s">
        <v>356</v>
      </c>
      <c r="D147" s="11" t="s">
        <v>357</v>
      </c>
      <c r="E147" s="9" t="s">
        <v>62</v>
      </c>
      <c r="F147" s="12">
        <v>22</v>
      </c>
      <c r="G147" s="12"/>
      <c r="H147" s="13"/>
    </row>
    <row r="148" ht="41.25" customHeight="1" spans="1:8">
      <c r="A148" s="8">
        <v>135</v>
      </c>
      <c r="B148" s="11" t="s">
        <v>358</v>
      </c>
      <c r="C148" s="11" t="s">
        <v>359</v>
      </c>
      <c r="D148" s="11" t="s">
        <v>360</v>
      </c>
      <c r="E148" s="9" t="s">
        <v>62</v>
      </c>
      <c r="F148" s="12">
        <v>24</v>
      </c>
      <c r="G148" s="12"/>
      <c r="H148" s="13"/>
    </row>
    <row r="149" ht="79.5" customHeight="1" spans="1:8">
      <c r="A149" s="8">
        <v>136</v>
      </c>
      <c r="B149" s="11" t="s">
        <v>361</v>
      </c>
      <c r="C149" s="11" t="s">
        <v>224</v>
      </c>
      <c r="D149" s="11" t="s">
        <v>225</v>
      </c>
      <c r="E149" s="9" t="s">
        <v>117</v>
      </c>
      <c r="F149" s="12">
        <v>355.56</v>
      </c>
      <c r="G149" s="12"/>
      <c r="H149" s="13"/>
    </row>
    <row r="150" ht="79.5" customHeight="1" spans="1:8">
      <c r="A150" s="8">
        <v>137</v>
      </c>
      <c r="B150" s="11" t="s">
        <v>362</v>
      </c>
      <c r="C150" s="11" t="s">
        <v>224</v>
      </c>
      <c r="D150" s="11" t="s">
        <v>227</v>
      </c>
      <c r="E150" s="9" t="s">
        <v>117</v>
      </c>
      <c r="F150" s="12">
        <v>150</v>
      </c>
      <c r="G150" s="12"/>
      <c r="H150" s="13"/>
    </row>
    <row r="151" ht="54" customHeight="1" spans="1:8">
      <c r="A151" s="8">
        <v>138</v>
      </c>
      <c r="B151" s="11" t="s">
        <v>363</v>
      </c>
      <c r="C151" s="11" t="s">
        <v>128</v>
      </c>
      <c r="D151" s="11" t="s">
        <v>131</v>
      </c>
      <c r="E151" s="9" t="s">
        <v>117</v>
      </c>
      <c r="F151" s="12">
        <v>355.65</v>
      </c>
      <c r="G151" s="12"/>
      <c r="H151" s="13"/>
    </row>
    <row r="152" ht="54" customHeight="1" spans="1:8">
      <c r="A152" s="8">
        <v>139</v>
      </c>
      <c r="B152" s="11" t="s">
        <v>364</v>
      </c>
      <c r="C152" s="11" t="s">
        <v>128</v>
      </c>
      <c r="D152" s="11" t="s">
        <v>133</v>
      </c>
      <c r="E152" s="9" t="s">
        <v>117</v>
      </c>
      <c r="F152" s="12">
        <v>27</v>
      </c>
      <c r="G152" s="12"/>
      <c r="H152" s="13"/>
    </row>
    <row r="153" ht="66.75" customHeight="1" spans="1:8">
      <c r="A153" s="8">
        <v>140</v>
      </c>
      <c r="B153" s="11" t="s">
        <v>365</v>
      </c>
      <c r="C153" s="11" t="s">
        <v>229</v>
      </c>
      <c r="D153" s="11" t="s">
        <v>366</v>
      </c>
      <c r="E153" s="9" t="s">
        <v>117</v>
      </c>
      <c r="F153" s="12">
        <v>207</v>
      </c>
      <c r="G153" s="12"/>
      <c r="H153" s="13"/>
    </row>
    <row r="154" ht="66.75" customHeight="1" spans="1:8">
      <c r="A154" s="8">
        <v>141</v>
      </c>
      <c r="B154" s="11" t="s">
        <v>367</v>
      </c>
      <c r="C154" s="11" t="s">
        <v>229</v>
      </c>
      <c r="D154" s="11" t="s">
        <v>368</v>
      </c>
      <c r="E154" s="9" t="s">
        <v>117</v>
      </c>
      <c r="F154" s="12">
        <v>63</v>
      </c>
      <c r="G154" s="12"/>
      <c r="H154" s="13"/>
    </row>
    <row r="155" ht="15.75" customHeight="1" spans="1:8">
      <c r="A155" s="8">
        <v>142</v>
      </c>
      <c r="B155" s="11" t="s">
        <v>369</v>
      </c>
      <c r="C155" s="11" t="s">
        <v>135</v>
      </c>
      <c r="D155" s="11"/>
      <c r="E155" s="9" t="s">
        <v>136</v>
      </c>
      <c r="F155" s="12">
        <v>1</v>
      </c>
      <c r="G155" s="12"/>
      <c r="H155" s="13"/>
    </row>
    <row r="156" ht="15.75" customHeight="1" spans="1:8">
      <c r="A156" s="8"/>
      <c r="B156" s="11"/>
      <c r="C156" s="11" t="s">
        <v>370</v>
      </c>
      <c r="D156" s="11"/>
      <c r="E156" s="11"/>
      <c r="F156" s="12"/>
      <c r="G156" s="12"/>
      <c r="H156" s="17"/>
    </row>
    <row r="157" ht="41.25" customHeight="1" spans="1:8">
      <c r="A157" s="8">
        <v>143</v>
      </c>
      <c r="B157" s="11" t="s">
        <v>371</v>
      </c>
      <c r="C157" s="11" t="s">
        <v>372</v>
      </c>
      <c r="D157" s="11" t="s">
        <v>373</v>
      </c>
      <c r="E157" s="9" t="s">
        <v>54</v>
      </c>
      <c r="F157" s="12">
        <v>1</v>
      </c>
      <c r="G157" s="12"/>
      <c r="H157" s="13"/>
    </row>
    <row r="158" ht="41.25" customHeight="1" spans="1:8">
      <c r="A158" s="8">
        <v>144</v>
      </c>
      <c r="B158" s="11" t="s">
        <v>374</v>
      </c>
      <c r="C158" s="11" t="s">
        <v>375</v>
      </c>
      <c r="D158" s="11" t="s">
        <v>376</v>
      </c>
      <c r="E158" s="9" t="s">
        <v>54</v>
      </c>
      <c r="F158" s="12">
        <v>1</v>
      </c>
      <c r="G158" s="12"/>
      <c r="H158" s="13"/>
    </row>
    <row r="159" ht="41.25" customHeight="1" spans="1:8">
      <c r="A159" s="8">
        <v>145</v>
      </c>
      <c r="B159" s="11" t="s">
        <v>377</v>
      </c>
      <c r="C159" s="11" t="s">
        <v>378</v>
      </c>
      <c r="D159" s="11" t="s">
        <v>379</v>
      </c>
      <c r="E159" s="9" t="s">
        <v>54</v>
      </c>
      <c r="F159" s="12">
        <v>3</v>
      </c>
      <c r="G159" s="12"/>
      <c r="H159" s="13"/>
    </row>
    <row r="160" ht="41.25" customHeight="1" spans="1:8">
      <c r="A160" s="8">
        <v>146</v>
      </c>
      <c r="B160" s="11" t="s">
        <v>380</v>
      </c>
      <c r="C160" s="11" t="s">
        <v>381</v>
      </c>
      <c r="D160" s="11" t="s">
        <v>382</v>
      </c>
      <c r="E160" s="9" t="s">
        <v>54</v>
      </c>
      <c r="F160" s="12">
        <v>1</v>
      </c>
      <c r="G160" s="12"/>
      <c r="H160" s="13"/>
    </row>
    <row r="161" ht="41.25" customHeight="1" spans="1:8">
      <c r="A161" s="8">
        <v>147</v>
      </c>
      <c r="B161" s="11" t="s">
        <v>383</v>
      </c>
      <c r="C161" s="11" t="s">
        <v>384</v>
      </c>
      <c r="D161" s="11" t="s">
        <v>385</v>
      </c>
      <c r="E161" s="9" t="s">
        <v>58</v>
      </c>
      <c r="F161" s="12">
        <v>1</v>
      </c>
      <c r="G161" s="12"/>
      <c r="H161" s="13"/>
    </row>
    <row r="162" ht="41.25" customHeight="1" spans="1:8">
      <c r="A162" s="8">
        <v>148</v>
      </c>
      <c r="B162" s="11" t="s">
        <v>386</v>
      </c>
      <c r="C162" s="11" t="s">
        <v>387</v>
      </c>
      <c r="D162" s="11" t="s">
        <v>388</v>
      </c>
      <c r="E162" s="9" t="s">
        <v>58</v>
      </c>
      <c r="F162" s="12">
        <v>1</v>
      </c>
      <c r="G162" s="12"/>
      <c r="H162" s="13"/>
    </row>
    <row r="163" ht="79.5" customHeight="1" spans="1:8">
      <c r="A163" s="8">
        <v>149</v>
      </c>
      <c r="B163" s="11" t="s">
        <v>389</v>
      </c>
      <c r="C163" s="11" t="s">
        <v>224</v>
      </c>
      <c r="D163" s="11" t="s">
        <v>227</v>
      </c>
      <c r="E163" s="9" t="s">
        <v>117</v>
      </c>
      <c r="F163" s="12">
        <v>442.09</v>
      </c>
      <c r="G163" s="12"/>
      <c r="H163" s="13"/>
    </row>
    <row r="164" ht="66.75" customHeight="1" spans="1:8">
      <c r="A164" s="8">
        <v>150</v>
      </c>
      <c r="B164" s="11" t="s">
        <v>390</v>
      </c>
      <c r="C164" s="11" t="s">
        <v>229</v>
      </c>
      <c r="D164" s="11" t="s">
        <v>235</v>
      </c>
      <c r="E164" s="9" t="s">
        <v>117</v>
      </c>
      <c r="F164" s="12">
        <v>9</v>
      </c>
      <c r="G164" s="12"/>
      <c r="H164" s="13"/>
    </row>
    <row r="165" ht="66.75" customHeight="1" spans="1:8">
      <c r="A165" s="8">
        <v>151</v>
      </c>
      <c r="B165" s="11" t="s">
        <v>391</v>
      </c>
      <c r="C165" s="11" t="s">
        <v>229</v>
      </c>
      <c r="D165" s="11" t="s">
        <v>283</v>
      </c>
      <c r="E165" s="9" t="s">
        <v>117</v>
      </c>
      <c r="F165" s="12">
        <v>332.97</v>
      </c>
      <c r="G165" s="12"/>
      <c r="H165" s="13"/>
    </row>
    <row r="166" ht="66.75" customHeight="1" spans="1:8">
      <c r="A166" s="8">
        <v>152</v>
      </c>
      <c r="B166" s="11" t="s">
        <v>392</v>
      </c>
      <c r="C166" s="11" t="s">
        <v>232</v>
      </c>
      <c r="D166" s="11" t="s">
        <v>285</v>
      </c>
      <c r="E166" s="9" t="s">
        <v>117</v>
      </c>
      <c r="F166" s="12">
        <v>1726.81</v>
      </c>
      <c r="G166" s="12"/>
      <c r="H166" s="13"/>
    </row>
    <row r="167" ht="66.75" customHeight="1" spans="1:8">
      <c r="A167" s="8">
        <v>153</v>
      </c>
      <c r="B167" s="11" t="s">
        <v>393</v>
      </c>
      <c r="C167" s="11" t="s">
        <v>229</v>
      </c>
      <c r="D167" s="11" t="s">
        <v>291</v>
      </c>
      <c r="E167" s="9" t="s">
        <v>117</v>
      </c>
      <c r="F167" s="12">
        <v>109.12</v>
      </c>
      <c r="G167" s="12"/>
      <c r="H167" s="13"/>
    </row>
    <row r="168" ht="66.75" customHeight="1" spans="1:8">
      <c r="A168" s="8">
        <v>154</v>
      </c>
      <c r="B168" s="11" t="s">
        <v>394</v>
      </c>
      <c r="C168" s="11" t="s">
        <v>232</v>
      </c>
      <c r="D168" s="11" t="s">
        <v>293</v>
      </c>
      <c r="E168" s="9" t="s">
        <v>117</v>
      </c>
      <c r="F168" s="12">
        <v>254.19</v>
      </c>
      <c r="G168" s="12"/>
      <c r="H168" s="13"/>
    </row>
    <row r="169" ht="41.25" customHeight="1" spans="1:8">
      <c r="A169" s="8">
        <v>155</v>
      </c>
      <c r="B169" s="11" t="s">
        <v>395</v>
      </c>
      <c r="C169" s="11" t="s">
        <v>248</v>
      </c>
      <c r="D169" s="11" t="s">
        <v>249</v>
      </c>
      <c r="E169" s="9" t="s">
        <v>250</v>
      </c>
      <c r="F169" s="12">
        <v>3</v>
      </c>
      <c r="G169" s="12"/>
      <c r="H169" s="13"/>
    </row>
    <row r="170" ht="15.75" customHeight="1" spans="1:8">
      <c r="A170" s="8">
        <v>156</v>
      </c>
      <c r="B170" s="11" t="s">
        <v>396</v>
      </c>
      <c r="C170" s="11" t="s">
        <v>135</v>
      </c>
      <c r="D170" s="11"/>
      <c r="E170" s="9" t="s">
        <v>136</v>
      </c>
      <c r="F170" s="12">
        <v>1</v>
      </c>
      <c r="G170" s="12"/>
      <c r="H170" s="13"/>
    </row>
    <row r="171" ht="15.75" customHeight="1" spans="1:8">
      <c r="A171" s="8"/>
      <c r="B171" s="11"/>
      <c r="C171" s="11" t="s">
        <v>397</v>
      </c>
      <c r="D171" s="11"/>
      <c r="E171" s="11"/>
      <c r="F171" s="12"/>
      <c r="G171" s="12"/>
      <c r="H171" s="17"/>
    </row>
    <row r="172" ht="41.25" customHeight="1" spans="1:8">
      <c r="A172" s="8">
        <v>157</v>
      </c>
      <c r="B172" s="11" t="s">
        <v>398</v>
      </c>
      <c r="C172" s="11" t="s">
        <v>399</v>
      </c>
      <c r="D172" s="11" t="s">
        <v>400</v>
      </c>
      <c r="E172" s="9" t="s">
        <v>54</v>
      </c>
      <c r="F172" s="12">
        <v>23</v>
      </c>
      <c r="G172" s="12"/>
      <c r="H172" s="13"/>
    </row>
    <row r="173" ht="41.25" customHeight="1" spans="1:8">
      <c r="A173" s="8">
        <v>158</v>
      </c>
      <c r="B173" s="11" t="s">
        <v>401</v>
      </c>
      <c r="C173" s="11" t="s">
        <v>402</v>
      </c>
      <c r="D173" s="11" t="s">
        <v>403</v>
      </c>
      <c r="E173" s="9" t="s">
        <v>54</v>
      </c>
      <c r="F173" s="12">
        <v>23</v>
      </c>
      <c r="G173" s="12"/>
      <c r="H173" s="13"/>
    </row>
    <row r="174" ht="79.5" customHeight="1" spans="1:8">
      <c r="A174" s="8">
        <v>159</v>
      </c>
      <c r="B174" s="11" t="s">
        <v>404</v>
      </c>
      <c r="C174" s="11" t="s">
        <v>224</v>
      </c>
      <c r="D174" s="11" t="s">
        <v>225</v>
      </c>
      <c r="E174" s="9" t="s">
        <v>117</v>
      </c>
      <c r="F174" s="12">
        <v>620.49</v>
      </c>
      <c r="G174" s="12"/>
      <c r="H174" s="13"/>
    </row>
    <row r="175" ht="66.75" customHeight="1" spans="1:8">
      <c r="A175" s="8">
        <v>160</v>
      </c>
      <c r="B175" s="11" t="s">
        <v>405</v>
      </c>
      <c r="C175" s="11" t="s">
        <v>229</v>
      </c>
      <c r="D175" s="11" t="s">
        <v>406</v>
      </c>
      <c r="E175" s="9" t="s">
        <v>117</v>
      </c>
      <c r="F175" s="12">
        <v>620.49</v>
      </c>
      <c r="G175" s="12"/>
      <c r="H175" s="13"/>
    </row>
    <row r="176" ht="66.75" customHeight="1" spans="1:8">
      <c r="A176" s="8">
        <v>161</v>
      </c>
      <c r="B176" s="11" t="s">
        <v>407</v>
      </c>
      <c r="C176" s="11" t="s">
        <v>232</v>
      </c>
      <c r="D176" s="11" t="s">
        <v>408</v>
      </c>
      <c r="E176" s="9" t="s">
        <v>117</v>
      </c>
      <c r="F176" s="12">
        <v>597.75</v>
      </c>
      <c r="G176" s="12"/>
      <c r="H176" s="13"/>
    </row>
    <row r="177" ht="15.75" customHeight="1" spans="1:8">
      <c r="A177" s="8">
        <v>162</v>
      </c>
      <c r="B177" s="11" t="s">
        <v>409</v>
      </c>
      <c r="C177" s="11" t="s">
        <v>135</v>
      </c>
      <c r="D177" s="11"/>
      <c r="E177" s="9" t="s">
        <v>136</v>
      </c>
      <c r="F177" s="12">
        <v>1</v>
      </c>
      <c r="G177" s="12"/>
      <c r="H177" s="13"/>
    </row>
    <row r="178" ht="28.5" customHeight="1" spans="1:8">
      <c r="A178" s="8"/>
      <c r="B178" s="11"/>
      <c r="C178" s="11" t="s">
        <v>410</v>
      </c>
      <c r="D178" s="11"/>
      <c r="E178" s="11"/>
      <c r="F178" s="12"/>
      <c r="G178" s="12"/>
      <c r="H178" s="17"/>
    </row>
    <row r="179" ht="54" customHeight="1" spans="1:8">
      <c r="A179" s="8">
        <v>163</v>
      </c>
      <c r="B179" s="11" t="s">
        <v>411</v>
      </c>
      <c r="C179" s="11" t="s">
        <v>412</v>
      </c>
      <c r="D179" s="11" t="s">
        <v>413</v>
      </c>
      <c r="E179" s="9" t="s">
        <v>54</v>
      </c>
      <c r="F179" s="12">
        <v>1</v>
      </c>
      <c r="G179" s="12"/>
      <c r="H179" s="13"/>
    </row>
    <row r="180" ht="41.25" customHeight="1" spans="1:8">
      <c r="A180" s="8">
        <v>164</v>
      </c>
      <c r="B180" s="11" t="s">
        <v>414</v>
      </c>
      <c r="C180" s="11" t="s">
        <v>415</v>
      </c>
      <c r="D180" s="11" t="s">
        <v>416</v>
      </c>
      <c r="E180" s="9" t="s">
        <v>54</v>
      </c>
      <c r="F180" s="12">
        <v>1</v>
      </c>
      <c r="G180" s="12"/>
      <c r="H180" s="13"/>
    </row>
    <row r="181" ht="41.25" customHeight="1" spans="1:8">
      <c r="A181" s="8">
        <v>165</v>
      </c>
      <c r="B181" s="11" t="s">
        <v>417</v>
      </c>
      <c r="C181" s="11" t="s">
        <v>418</v>
      </c>
      <c r="D181" s="11" t="s">
        <v>419</v>
      </c>
      <c r="E181" s="9" t="s">
        <v>54</v>
      </c>
      <c r="F181" s="12">
        <v>1</v>
      </c>
      <c r="G181" s="12"/>
      <c r="H181" s="13"/>
    </row>
    <row r="182" ht="41.25" customHeight="1" spans="1:8">
      <c r="A182" s="8">
        <v>166</v>
      </c>
      <c r="B182" s="11" t="s">
        <v>420</v>
      </c>
      <c r="C182" s="11" t="s">
        <v>421</v>
      </c>
      <c r="D182" s="11" t="s">
        <v>422</v>
      </c>
      <c r="E182" s="9" t="s">
        <v>54</v>
      </c>
      <c r="F182" s="12">
        <v>1</v>
      </c>
      <c r="G182" s="12"/>
      <c r="H182" s="13"/>
    </row>
    <row r="183" ht="54" customHeight="1" spans="1:8">
      <c r="A183" s="8">
        <v>167</v>
      </c>
      <c r="B183" s="11" t="s">
        <v>423</v>
      </c>
      <c r="C183" s="11" t="s">
        <v>424</v>
      </c>
      <c r="D183" s="11" t="s">
        <v>425</v>
      </c>
      <c r="E183" s="9" t="s">
        <v>54</v>
      </c>
      <c r="F183" s="12">
        <v>2</v>
      </c>
      <c r="G183" s="12"/>
      <c r="H183" s="13"/>
    </row>
    <row r="184" ht="41.25" customHeight="1" spans="1:8">
      <c r="A184" s="8">
        <v>168</v>
      </c>
      <c r="B184" s="11" t="s">
        <v>426</v>
      </c>
      <c r="C184" s="11" t="s">
        <v>427</v>
      </c>
      <c r="D184" s="11" t="s">
        <v>428</v>
      </c>
      <c r="E184" s="9" t="s">
        <v>54</v>
      </c>
      <c r="F184" s="12">
        <v>1</v>
      </c>
      <c r="G184" s="12"/>
      <c r="H184" s="13"/>
    </row>
    <row r="185" ht="41.25" customHeight="1" spans="1:8">
      <c r="A185" s="8">
        <v>169</v>
      </c>
      <c r="B185" s="11" t="s">
        <v>429</v>
      </c>
      <c r="C185" s="11" t="s">
        <v>430</v>
      </c>
      <c r="D185" s="11" t="s">
        <v>431</v>
      </c>
      <c r="E185" s="9" t="s">
        <v>54</v>
      </c>
      <c r="F185" s="12">
        <v>1</v>
      </c>
      <c r="G185" s="12"/>
      <c r="H185" s="13"/>
    </row>
    <row r="186" ht="41.25" customHeight="1" spans="1:8">
      <c r="A186" s="8">
        <v>170</v>
      </c>
      <c r="B186" s="11" t="s">
        <v>432</v>
      </c>
      <c r="C186" s="11" t="s">
        <v>433</v>
      </c>
      <c r="D186" s="11" t="s">
        <v>434</v>
      </c>
      <c r="E186" s="9" t="s">
        <v>54</v>
      </c>
      <c r="F186" s="12">
        <v>1</v>
      </c>
      <c r="G186" s="12"/>
      <c r="H186" s="13"/>
    </row>
    <row r="187" ht="41.25" customHeight="1" spans="1:8">
      <c r="A187" s="8">
        <v>171</v>
      </c>
      <c r="B187" s="11" t="s">
        <v>435</v>
      </c>
      <c r="C187" s="11" t="s">
        <v>436</v>
      </c>
      <c r="D187" s="11" t="s">
        <v>437</v>
      </c>
      <c r="E187" s="9" t="s">
        <v>54</v>
      </c>
      <c r="F187" s="12">
        <v>12</v>
      </c>
      <c r="G187" s="12"/>
      <c r="H187" s="13"/>
    </row>
    <row r="188" ht="66.75" customHeight="1" spans="1:8">
      <c r="A188" s="8">
        <v>172</v>
      </c>
      <c r="B188" s="11" t="s">
        <v>438</v>
      </c>
      <c r="C188" s="11" t="s">
        <v>229</v>
      </c>
      <c r="D188" s="11" t="s">
        <v>291</v>
      </c>
      <c r="E188" s="9" t="s">
        <v>117</v>
      </c>
      <c r="F188" s="12">
        <v>140</v>
      </c>
      <c r="G188" s="12"/>
      <c r="H188" s="13"/>
    </row>
    <row r="189" ht="79.5" customHeight="1" spans="1:8">
      <c r="A189" s="8">
        <v>173</v>
      </c>
      <c r="B189" s="11" t="s">
        <v>439</v>
      </c>
      <c r="C189" s="11" t="s">
        <v>224</v>
      </c>
      <c r="D189" s="11" t="s">
        <v>227</v>
      </c>
      <c r="E189" s="9" t="s">
        <v>117</v>
      </c>
      <c r="F189" s="12">
        <v>140</v>
      </c>
      <c r="G189" s="12"/>
      <c r="H189" s="13"/>
    </row>
    <row r="190" ht="15.75" customHeight="1" spans="1:8">
      <c r="A190" s="8">
        <v>174</v>
      </c>
      <c r="B190" s="11" t="s">
        <v>440</v>
      </c>
      <c r="C190" s="11" t="s">
        <v>135</v>
      </c>
      <c r="D190" s="11"/>
      <c r="E190" s="9" t="s">
        <v>136</v>
      </c>
      <c r="F190" s="12">
        <v>1</v>
      </c>
      <c r="G190" s="12"/>
      <c r="H190" s="13"/>
    </row>
    <row r="191" ht="15.75" customHeight="1" spans="1:8">
      <c r="A191" s="8"/>
      <c r="B191" s="11"/>
      <c r="C191" s="11" t="s">
        <v>441</v>
      </c>
      <c r="D191" s="11"/>
      <c r="E191" s="11"/>
      <c r="F191" s="12"/>
      <c r="G191" s="12"/>
      <c r="H191" s="17"/>
    </row>
    <row r="192" ht="79.5" customHeight="1" spans="1:8">
      <c r="A192" s="8">
        <v>175</v>
      </c>
      <c r="B192" s="11" t="s">
        <v>442</v>
      </c>
      <c r="C192" s="11" t="s">
        <v>443</v>
      </c>
      <c r="D192" s="11" t="s">
        <v>444</v>
      </c>
      <c r="E192" s="9" t="s">
        <v>58</v>
      </c>
      <c r="F192" s="12">
        <v>8</v>
      </c>
      <c r="G192" s="12"/>
      <c r="H192" s="13"/>
    </row>
    <row r="193" ht="79.5" customHeight="1" spans="1:8">
      <c r="A193" s="8">
        <v>176</v>
      </c>
      <c r="B193" s="11" t="s">
        <v>445</v>
      </c>
      <c r="C193" s="11" t="s">
        <v>224</v>
      </c>
      <c r="D193" s="11" t="s">
        <v>225</v>
      </c>
      <c r="E193" s="9" t="s">
        <v>117</v>
      </c>
      <c r="F193" s="12">
        <v>139.77</v>
      </c>
      <c r="G193" s="12"/>
      <c r="H193" s="13"/>
    </row>
    <row r="194" ht="66.75" customHeight="1" spans="1:8">
      <c r="A194" s="8">
        <v>177</v>
      </c>
      <c r="B194" s="11" t="s">
        <v>446</v>
      </c>
      <c r="C194" s="11" t="s">
        <v>229</v>
      </c>
      <c r="D194" s="11" t="s">
        <v>447</v>
      </c>
      <c r="E194" s="9" t="s">
        <v>117</v>
      </c>
      <c r="F194" s="12">
        <v>69.97</v>
      </c>
      <c r="G194" s="12"/>
      <c r="H194" s="13"/>
    </row>
    <row r="195" ht="66.75" customHeight="1" spans="1:8">
      <c r="A195" s="8">
        <v>178</v>
      </c>
      <c r="B195" s="11" t="s">
        <v>448</v>
      </c>
      <c r="C195" s="11" t="s">
        <v>232</v>
      </c>
      <c r="D195" s="11" t="s">
        <v>449</v>
      </c>
      <c r="E195" s="9" t="s">
        <v>117</v>
      </c>
      <c r="F195" s="12">
        <v>158.48</v>
      </c>
      <c r="G195" s="12"/>
      <c r="H195" s="13"/>
    </row>
    <row r="196" ht="66.75" customHeight="1" spans="1:8">
      <c r="A196" s="8">
        <v>179</v>
      </c>
      <c r="B196" s="11" t="s">
        <v>450</v>
      </c>
      <c r="C196" s="11" t="s">
        <v>229</v>
      </c>
      <c r="D196" s="11" t="s">
        <v>235</v>
      </c>
      <c r="E196" s="9" t="s">
        <v>117</v>
      </c>
      <c r="F196" s="12">
        <v>69.79</v>
      </c>
      <c r="G196" s="12"/>
      <c r="H196" s="13"/>
    </row>
    <row r="197" ht="66.75" customHeight="1" spans="1:8">
      <c r="A197" s="8">
        <v>180</v>
      </c>
      <c r="B197" s="11" t="s">
        <v>451</v>
      </c>
      <c r="C197" s="11" t="s">
        <v>232</v>
      </c>
      <c r="D197" s="11" t="s">
        <v>237</v>
      </c>
      <c r="E197" s="9" t="s">
        <v>117</v>
      </c>
      <c r="F197" s="12">
        <v>158.48</v>
      </c>
      <c r="G197" s="12"/>
      <c r="H197" s="13"/>
    </row>
    <row r="198" ht="41.25" customHeight="1" spans="1:8">
      <c r="A198" s="8">
        <v>181</v>
      </c>
      <c r="B198" s="11" t="s">
        <v>452</v>
      </c>
      <c r="C198" s="11" t="s">
        <v>248</v>
      </c>
      <c r="D198" s="11" t="s">
        <v>249</v>
      </c>
      <c r="E198" s="9" t="s">
        <v>250</v>
      </c>
      <c r="F198" s="12">
        <v>8</v>
      </c>
      <c r="G198" s="12"/>
      <c r="H198" s="13"/>
    </row>
    <row r="199" ht="15.75" customHeight="1" spans="1:8">
      <c r="A199" s="8">
        <v>182</v>
      </c>
      <c r="B199" s="11" t="s">
        <v>453</v>
      </c>
      <c r="C199" s="11" t="s">
        <v>135</v>
      </c>
      <c r="D199" s="11"/>
      <c r="E199" s="9" t="s">
        <v>136</v>
      </c>
      <c r="F199" s="12">
        <v>1</v>
      </c>
      <c r="G199" s="12"/>
      <c r="H199" s="13"/>
    </row>
    <row r="200" ht="28.5" customHeight="1" spans="1:8">
      <c r="A200" s="14" t="s">
        <v>454</v>
      </c>
      <c r="B200" s="15"/>
      <c r="C200" s="15"/>
      <c r="D200" s="15"/>
      <c r="E200" s="15"/>
      <c r="F200" s="15"/>
      <c r="G200" s="15"/>
      <c r="H200" s="16"/>
    </row>
  </sheetData>
  <autoFilter xmlns:etc="http://www.wps.cn/officeDocument/2017/etCustomData" ref="A4:H200" etc:filterBottomFollowUsedRange="0">
    <extLst/>
  </autoFilter>
  <mergeCells count="12">
    <mergeCell ref="A1:H1"/>
    <mergeCell ref="A2:D2"/>
    <mergeCell ref="E2:F2"/>
    <mergeCell ref="G2:H2"/>
    <mergeCell ref="G3:H3"/>
    <mergeCell ref="A200:G200"/>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88"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showGridLines="0" view="pageBreakPreview" zoomScaleNormal="100" topLeftCell="A92" workbookViewId="0">
      <selection activeCell="H8" sqref="H8"/>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6.17" customWidth="1"/>
    <col min="7" max="8" width="12.17" customWidth="1"/>
  </cols>
  <sheetData>
    <row r="1" ht="39.75" customHeight="1" spans="1:8">
      <c r="A1" s="1" t="s">
        <v>40</v>
      </c>
      <c r="B1" s="1"/>
      <c r="C1" s="1"/>
      <c r="D1" s="1"/>
      <c r="E1" s="1"/>
      <c r="F1" s="1"/>
      <c r="G1" s="2"/>
      <c r="H1" s="2"/>
    </row>
    <row r="2" ht="28.5" customHeight="1" spans="1:8">
      <c r="A2" s="3" t="s">
        <v>455</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15.75" customHeight="1" spans="1:8">
      <c r="A5" s="8"/>
      <c r="B5" s="11"/>
      <c r="C5" s="11" t="s">
        <v>456</v>
      </c>
      <c r="D5" s="11"/>
      <c r="E5" s="11"/>
      <c r="F5" s="12"/>
      <c r="G5" s="12"/>
      <c r="H5" s="17"/>
    </row>
    <row r="6" ht="54" customHeight="1" spans="1:8">
      <c r="A6" s="8">
        <v>1</v>
      </c>
      <c r="B6" s="11" t="s">
        <v>457</v>
      </c>
      <c r="C6" s="11" t="s">
        <v>160</v>
      </c>
      <c r="D6" s="11" t="s">
        <v>161</v>
      </c>
      <c r="E6" s="9" t="s">
        <v>54</v>
      </c>
      <c r="F6" s="12">
        <v>1</v>
      </c>
      <c r="G6" s="12"/>
      <c r="H6" s="13"/>
    </row>
    <row r="7" ht="54" customHeight="1" spans="1:8">
      <c r="A7" s="8">
        <v>2</v>
      </c>
      <c r="B7" s="11" t="s">
        <v>458</v>
      </c>
      <c r="C7" s="11" t="s">
        <v>147</v>
      </c>
      <c r="D7" s="11" t="s">
        <v>459</v>
      </c>
      <c r="E7" s="9" t="s">
        <v>54</v>
      </c>
      <c r="F7" s="12">
        <v>1</v>
      </c>
      <c r="G7" s="12"/>
      <c r="H7" s="13"/>
    </row>
    <row r="8" ht="41.25" customHeight="1" spans="1:8">
      <c r="A8" s="8">
        <v>3</v>
      </c>
      <c r="B8" s="11" t="s">
        <v>460</v>
      </c>
      <c r="C8" s="11" t="s">
        <v>461</v>
      </c>
      <c r="D8" s="11" t="s">
        <v>462</v>
      </c>
      <c r="E8" s="9" t="s">
        <v>54</v>
      </c>
      <c r="F8" s="12">
        <v>1</v>
      </c>
      <c r="G8" s="12"/>
      <c r="H8" s="13"/>
    </row>
    <row r="9" ht="41.25" customHeight="1" spans="1:8">
      <c r="A9" s="8">
        <v>4</v>
      </c>
      <c r="B9" s="11" t="s">
        <v>463</v>
      </c>
      <c r="C9" s="11" t="s">
        <v>464</v>
      </c>
      <c r="D9" s="11" t="s">
        <v>465</v>
      </c>
      <c r="E9" s="9" t="s">
        <v>54</v>
      </c>
      <c r="F9" s="12">
        <v>1</v>
      </c>
      <c r="G9" s="12"/>
      <c r="H9" s="13"/>
    </row>
    <row r="10" ht="54" customHeight="1" spans="1:8">
      <c r="A10" s="8">
        <v>5</v>
      </c>
      <c r="B10" s="11" t="s">
        <v>466</v>
      </c>
      <c r="C10" s="11" t="s">
        <v>467</v>
      </c>
      <c r="D10" s="11" t="s">
        <v>468</v>
      </c>
      <c r="E10" s="9" t="s">
        <v>54</v>
      </c>
      <c r="F10" s="12">
        <v>1</v>
      </c>
      <c r="G10" s="12"/>
      <c r="H10" s="13"/>
    </row>
    <row r="11" ht="92.25" customHeight="1" spans="1:8">
      <c r="A11" s="8">
        <v>6</v>
      </c>
      <c r="B11" s="11" t="s">
        <v>469</v>
      </c>
      <c r="C11" s="11" t="s">
        <v>470</v>
      </c>
      <c r="D11" s="11" t="s">
        <v>471</v>
      </c>
      <c r="E11" s="9" t="s">
        <v>54</v>
      </c>
      <c r="F11" s="12">
        <v>1</v>
      </c>
      <c r="G11" s="12"/>
      <c r="H11" s="13"/>
    </row>
    <row r="12" ht="41.25" customHeight="1" spans="1:8">
      <c r="A12" s="8">
        <v>7</v>
      </c>
      <c r="B12" s="11" t="s">
        <v>472</v>
      </c>
      <c r="C12" s="11" t="s">
        <v>473</v>
      </c>
      <c r="D12" s="11" t="s">
        <v>474</v>
      </c>
      <c r="E12" s="9" t="s">
        <v>54</v>
      </c>
      <c r="F12" s="12">
        <v>3</v>
      </c>
      <c r="G12" s="12"/>
      <c r="H12" s="13"/>
    </row>
    <row r="13" ht="41.25" customHeight="1" spans="1:8">
      <c r="A13" s="8">
        <v>8</v>
      </c>
      <c r="B13" s="11" t="s">
        <v>475</v>
      </c>
      <c r="C13" s="11" t="s">
        <v>476</v>
      </c>
      <c r="D13" s="11" t="s">
        <v>477</v>
      </c>
      <c r="E13" s="9" t="s">
        <v>54</v>
      </c>
      <c r="F13" s="12">
        <v>1</v>
      </c>
      <c r="G13" s="12"/>
      <c r="H13" s="13"/>
    </row>
    <row r="14" ht="41.25" customHeight="1" spans="1:8">
      <c r="A14" s="8">
        <v>9</v>
      </c>
      <c r="B14" s="11" t="s">
        <v>478</v>
      </c>
      <c r="C14" s="11" t="s">
        <v>479</v>
      </c>
      <c r="D14" s="11" t="s">
        <v>480</v>
      </c>
      <c r="E14" s="9" t="s">
        <v>54</v>
      </c>
      <c r="F14" s="12">
        <v>1</v>
      </c>
      <c r="G14" s="12"/>
      <c r="H14" s="13"/>
    </row>
    <row r="15" ht="41.25" customHeight="1" spans="1:8">
      <c r="A15" s="8">
        <v>10</v>
      </c>
      <c r="B15" s="11" t="s">
        <v>481</v>
      </c>
      <c r="C15" s="11" t="s">
        <v>482</v>
      </c>
      <c r="D15" s="11" t="s">
        <v>483</v>
      </c>
      <c r="E15" s="9" t="s">
        <v>62</v>
      </c>
      <c r="F15" s="12">
        <v>1</v>
      </c>
      <c r="G15" s="12"/>
      <c r="H15" s="13"/>
    </row>
    <row r="16" ht="41.25" customHeight="1" spans="1:8">
      <c r="A16" s="8">
        <v>11</v>
      </c>
      <c r="B16" s="11" t="s">
        <v>484</v>
      </c>
      <c r="C16" s="11" t="s">
        <v>485</v>
      </c>
      <c r="D16" s="11" t="s">
        <v>486</v>
      </c>
      <c r="E16" s="9" t="s">
        <v>62</v>
      </c>
      <c r="F16" s="12">
        <v>1</v>
      </c>
      <c r="G16" s="12"/>
      <c r="H16" s="13"/>
    </row>
    <row r="17" ht="41.25" customHeight="1" spans="1:8">
      <c r="A17" s="8">
        <v>12</v>
      </c>
      <c r="B17" s="11" t="s">
        <v>487</v>
      </c>
      <c r="C17" s="11" t="s">
        <v>488</v>
      </c>
      <c r="D17" s="11" t="s">
        <v>489</v>
      </c>
      <c r="E17" s="9" t="s">
        <v>54</v>
      </c>
      <c r="F17" s="12">
        <v>13</v>
      </c>
      <c r="G17" s="12"/>
      <c r="H17" s="13"/>
    </row>
    <row r="18" ht="41.25" customHeight="1" spans="1:8">
      <c r="A18" s="8">
        <v>13</v>
      </c>
      <c r="B18" s="11" t="s">
        <v>490</v>
      </c>
      <c r="C18" s="11" t="s">
        <v>491</v>
      </c>
      <c r="D18" s="11" t="s">
        <v>492</v>
      </c>
      <c r="E18" s="9" t="s">
        <v>54</v>
      </c>
      <c r="F18" s="12">
        <v>12</v>
      </c>
      <c r="G18" s="12"/>
      <c r="H18" s="13"/>
    </row>
    <row r="19" ht="79.5" customHeight="1" spans="1:8">
      <c r="A19" s="8">
        <v>14</v>
      </c>
      <c r="B19" s="11" t="s">
        <v>493</v>
      </c>
      <c r="C19" s="11" t="s">
        <v>494</v>
      </c>
      <c r="D19" s="11" t="s">
        <v>495</v>
      </c>
      <c r="E19" s="9" t="s">
        <v>54</v>
      </c>
      <c r="F19" s="12">
        <v>1</v>
      </c>
      <c r="G19" s="12"/>
      <c r="H19" s="13"/>
    </row>
    <row r="20" ht="79.5" customHeight="1" spans="1:8">
      <c r="A20" s="8">
        <v>15</v>
      </c>
      <c r="B20" s="11" t="s">
        <v>496</v>
      </c>
      <c r="C20" s="11" t="s">
        <v>497</v>
      </c>
      <c r="D20" s="11" t="s">
        <v>498</v>
      </c>
      <c r="E20" s="9" t="s">
        <v>54</v>
      </c>
      <c r="F20" s="12">
        <v>1</v>
      </c>
      <c r="G20" s="12"/>
      <c r="H20" s="13"/>
    </row>
    <row r="21" ht="66.75" customHeight="1" spans="1:8">
      <c r="A21" s="8">
        <v>16</v>
      </c>
      <c r="B21" s="11" t="s">
        <v>499</v>
      </c>
      <c r="C21" s="11" t="s">
        <v>500</v>
      </c>
      <c r="D21" s="11" t="s">
        <v>501</v>
      </c>
      <c r="E21" s="9" t="s">
        <v>54</v>
      </c>
      <c r="F21" s="12">
        <v>1</v>
      </c>
      <c r="G21" s="12"/>
      <c r="H21" s="13"/>
    </row>
    <row r="22" ht="15.75" customHeight="1" spans="1:8">
      <c r="A22" s="8">
        <v>17</v>
      </c>
      <c r="B22" s="11" t="s">
        <v>502</v>
      </c>
      <c r="C22" s="11" t="s">
        <v>135</v>
      </c>
      <c r="D22" s="11"/>
      <c r="E22" s="9" t="s">
        <v>136</v>
      </c>
      <c r="F22" s="12">
        <v>1</v>
      </c>
      <c r="G22" s="12"/>
      <c r="H22" s="13"/>
    </row>
    <row r="23" ht="28.5" customHeight="1" spans="1:8">
      <c r="A23" s="8"/>
      <c r="B23" s="11"/>
      <c r="C23" s="11" t="s">
        <v>503</v>
      </c>
      <c r="D23" s="11"/>
      <c r="E23" s="11"/>
      <c r="F23" s="12"/>
      <c r="G23" s="12"/>
      <c r="H23" s="17"/>
    </row>
    <row r="24" ht="28.5" customHeight="1" spans="1:8">
      <c r="A24" s="8"/>
      <c r="B24" s="11"/>
      <c r="C24" s="11" t="s">
        <v>504</v>
      </c>
      <c r="D24" s="11"/>
      <c r="E24" s="11"/>
      <c r="F24" s="12"/>
      <c r="G24" s="12"/>
      <c r="H24" s="17"/>
    </row>
    <row r="25" ht="54" customHeight="1" spans="1:8">
      <c r="A25" s="8">
        <v>18</v>
      </c>
      <c r="B25" s="11" t="s">
        <v>505</v>
      </c>
      <c r="C25" s="11" t="s">
        <v>506</v>
      </c>
      <c r="D25" s="11" t="s">
        <v>507</v>
      </c>
      <c r="E25" s="9" t="s">
        <v>117</v>
      </c>
      <c r="F25" s="12">
        <v>139.07</v>
      </c>
      <c r="G25" s="12"/>
      <c r="H25" s="13"/>
    </row>
    <row r="26" ht="54" customHeight="1" spans="1:8">
      <c r="A26" s="8">
        <v>19</v>
      </c>
      <c r="B26" s="11" t="s">
        <v>508</v>
      </c>
      <c r="C26" s="11" t="s">
        <v>506</v>
      </c>
      <c r="D26" s="11" t="s">
        <v>509</v>
      </c>
      <c r="E26" s="9" t="s">
        <v>117</v>
      </c>
      <c r="F26" s="12">
        <v>3020.21</v>
      </c>
      <c r="G26" s="12"/>
      <c r="H26" s="13"/>
    </row>
    <row r="27" ht="66.75" customHeight="1" spans="1:8">
      <c r="A27" s="8">
        <v>20</v>
      </c>
      <c r="B27" s="11" t="s">
        <v>510</v>
      </c>
      <c r="C27" s="11" t="s">
        <v>143</v>
      </c>
      <c r="D27" s="11" t="s">
        <v>144</v>
      </c>
      <c r="E27" s="9" t="s">
        <v>145</v>
      </c>
      <c r="F27" s="12">
        <v>3475.21</v>
      </c>
      <c r="G27" s="12"/>
      <c r="H27" s="13"/>
    </row>
    <row r="28" ht="41.25" customHeight="1" spans="1:8">
      <c r="A28" s="8">
        <v>21</v>
      </c>
      <c r="B28" s="11" t="s">
        <v>511</v>
      </c>
      <c r="C28" s="11" t="s">
        <v>193</v>
      </c>
      <c r="D28" s="11" t="s">
        <v>194</v>
      </c>
      <c r="E28" s="9" t="s">
        <v>62</v>
      </c>
      <c r="F28" s="12">
        <v>7</v>
      </c>
      <c r="G28" s="12"/>
      <c r="H28" s="13"/>
    </row>
    <row r="29" ht="66.75" customHeight="1" spans="1:8">
      <c r="A29" s="8">
        <v>22</v>
      </c>
      <c r="B29" s="11" t="s">
        <v>512</v>
      </c>
      <c r="C29" s="11" t="s">
        <v>513</v>
      </c>
      <c r="D29" s="11" t="s">
        <v>514</v>
      </c>
      <c r="E29" s="9" t="s">
        <v>117</v>
      </c>
      <c r="F29" s="12">
        <v>2772.79</v>
      </c>
      <c r="G29" s="12"/>
      <c r="H29" s="13"/>
    </row>
    <row r="30" ht="66.75" customHeight="1" spans="1:8">
      <c r="A30" s="8">
        <v>23</v>
      </c>
      <c r="B30" s="11" t="s">
        <v>515</v>
      </c>
      <c r="C30" s="11" t="s">
        <v>516</v>
      </c>
      <c r="D30" s="11" t="s">
        <v>517</v>
      </c>
      <c r="E30" s="9" t="s">
        <v>117</v>
      </c>
      <c r="F30" s="12">
        <v>10400</v>
      </c>
      <c r="G30" s="12"/>
      <c r="H30" s="13"/>
    </row>
    <row r="31" ht="66.75" customHeight="1" spans="1:8">
      <c r="A31" s="8">
        <v>24</v>
      </c>
      <c r="B31" s="11" t="s">
        <v>518</v>
      </c>
      <c r="C31" s="11" t="s">
        <v>516</v>
      </c>
      <c r="D31" s="11" t="s">
        <v>519</v>
      </c>
      <c r="E31" s="9" t="s">
        <v>117</v>
      </c>
      <c r="F31" s="12">
        <v>23666.69</v>
      </c>
      <c r="G31" s="12"/>
      <c r="H31" s="13"/>
    </row>
    <row r="32" ht="66.75" customHeight="1" spans="1:8">
      <c r="A32" s="8">
        <v>25</v>
      </c>
      <c r="B32" s="11" t="s">
        <v>520</v>
      </c>
      <c r="C32" s="11" t="s">
        <v>516</v>
      </c>
      <c r="D32" s="11" t="s">
        <v>521</v>
      </c>
      <c r="E32" s="9" t="s">
        <v>117</v>
      </c>
      <c r="F32" s="12">
        <v>650</v>
      </c>
      <c r="G32" s="12"/>
      <c r="H32" s="13"/>
    </row>
    <row r="33" ht="66.75" customHeight="1" spans="1:8">
      <c r="A33" s="8">
        <v>26</v>
      </c>
      <c r="B33" s="11" t="s">
        <v>522</v>
      </c>
      <c r="C33" s="11" t="s">
        <v>516</v>
      </c>
      <c r="D33" s="11" t="s">
        <v>523</v>
      </c>
      <c r="E33" s="9" t="s">
        <v>117</v>
      </c>
      <c r="F33" s="12">
        <v>31252.29</v>
      </c>
      <c r="G33" s="12"/>
      <c r="H33" s="13"/>
    </row>
    <row r="34" ht="66.75" customHeight="1" spans="1:8">
      <c r="A34" s="8">
        <v>27</v>
      </c>
      <c r="B34" s="11" t="s">
        <v>524</v>
      </c>
      <c r="C34" s="11" t="s">
        <v>516</v>
      </c>
      <c r="D34" s="11" t="s">
        <v>525</v>
      </c>
      <c r="E34" s="9" t="s">
        <v>117</v>
      </c>
      <c r="F34" s="12">
        <v>48300</v>
      </c>
      <c r="G34" s="12"/>
      <c r="H34" s="13"/>
    </row>
    <row r="35" ht="66.75" customHeight="1" spans="1:8">
      <c r="A35" s="8">
        <v>28</v>
      </c>
      <c r="B35" s="11" t="s">
        <v>526</v>
      </c>
      <c r="C35" s="11" t="s">
        <v>516</v>
      </c>
      <c r="D35" s="11" t="s">
        <v>527</v>
      </c>
      <c r="E35" s="9" t="s">
        <v>117</v>
      </c>
      <c r="F35" s="12">
        <v>900</v>
      </c>
      <c r="G35" s="12"/>
      <c r="H35" s="13"/>
    </row>
    <row r="36" ht="66.75" customHeight="1" spans="1:8">
      <c r="A36" s="8">
        <v>29</v>
      </c>
      <c r="B36" s="11" t="s">
        <v>528</v>
      </c>
      <c r="C36" s="11" t="s">
        <v>516</v>
      </c>
      <c r="D36" s="11" t="s">
        <v>529</v>
      </c>
      <c r="E36" s="9" t="s">
        <v>117</v>
      </c>
      <c r="F36" s="12">
        <v>850</v>
      </c>
      <c r="G36" s="12"/>
      <c r="H36" s="13"/>
    </row>
    <row r="37" ht="66.75" customHeight="1" spans="1:8">
      <c r="A37" s="8">
        <v>30</v>
      </c>
      <c r="B37" s="11" t="s">
        <v>530</v>
      </c>
      <c r="C37" s="11" t="s">
        <v>516</v>
      </c>
      <c r="D37" s="11" t="s">
        <v>531</v>
      </c>
      <c r="E37" s="9" t="s">
        <v>117</v>
      </c>
      <c r="F37" s="12">
        <v>54200</v>
      </c>
      <c r="G37" s="12"/>
      <c r="H37" s="13"/>
    </row>
    <row r="38" ht="79.5" customHeight="1" spans="1:8">
      <c r="A38" s="8">
        <v>31</v>
      </c>
      <c r="B38" s="11" t="s">
        <v>532</v>
      </c>
      <c r="C38" s="11" t="s">
        <v>224</v>
      </c>
      <c r="D38" s="11" t="s">
        <v>533</v>
      </c>
      <c r="E38" s="9" t="s">
        <v>117</v>
      </c>
      <c r="F38" s="12">
        <v>13584</v>
      </c>
      <c r="G38" s="12"/>
      <c r="H38" s="13"/>
    </row>
    <row r="39" ht="79.5" customHeight="1" spans="1:8">
      <c r="A39" s="8">
        <v>32</v>
      </c>
      <c r="B39" s="11" t="s">
        <v>534</v>
      </c>
      <c r="C39" s="11" t="s">
        <v>224</v>
      </c>
      <c r="D39" s="11" t="s">
        <v>225</v>
      </c>
      <c r="E39" s="9" t="s">
        <v>117</v>
      </c>
      <c r="F39" s="12">
        <v>10096.72</v>
      </c>
      <c r="G39" s="12"/>
      <c r="H39" s="13"/>
    </row>
    <row r="40" ht="79.5" customHeight="1" spans="1:8">
      <c r="A40" s="8">
        <v>33</v>
      </c>
      <c r="B40" s="11" t="s">
        <v>535</v>
      </c>
      <c r="C40" s="11" t="s">
        <v>224</v>
      </c>
      <c r="D40" s="11" t="s">
        <v>227</v>
      </c>
      <c r="E40" s="9" t="s">
        <v>117</v>
      </c>
      <c r="F40" s="12">
        <v>9826.75</v>
      </c>
      <c r="G40" s="12"/>
      <c r="H40" s="13"/>
    </row>
    <row r="41" ht="15.75" customHeight="1" spans="1:8">
      <c r="A41" s="8">
        <v>34</v>
      </c>
      <c r="B41" s="11" t="s">
        <v>536</v>
      </c>
      <c r="C41" s="11" t="s">
        <v>135</v>
      </c>
      <c r="D41" s="11"/>
      <c r="E41" s="9" t="s">
        <v>136</v>
      </c>
      <c r="F41" s="12">
        <v>1</v>
      </c>
      <c r="G41" s="12"/>
      <c r="H41" s="13"/>
    </row>
    <row r="42" ht="15.75" customHeight="1" spans="1:8">
      <c r="A42" s="8"/>
      <c r="B42" s="11"/>
      <c r="C42" s="11" t="s">
        <v>537</v>
      </c>
      <c r="D42" s="11"/>
      <c r="E42" s="11"/>
      <c r="F42" s="12"/>
      <c r="G42" s="12"/>
      <c r="H42" s="17"/>
    </row>
    <row r="43" ht="41.25" customHeight="1" spans="1:8">
      <c r="A43" s="8">
        <v>35</v>
      </c>
      <c r="B43" s="11" t="s">
        <v>538</v>
      </c>
      <c r="C43" s="11" t="s">
        <v>539</v>
      </c>
      <c r="D43" s="11" t="s">
        <v>540</v>
      </c>
      <c r="E43" s="9" t="s">
        <v>54</v>
      </c>
      <c r="F43" s="12">
        <v>745</v>
      </c>
      <c r="G43" s="12"/>
      <c r="H43" s="13"/>
    </row>
    <row r="44" ht="41.25" customHeight="1" spans="1:8">
      <c r="A44" s="8">
        <v>36</v>
      </c>
      <c r="B44" s="11" t="s">
        <v>541</v>
      </c>
      <c r="C44" s="11" t="s">
        <v>542</v>
      </c>
      <c r="D44" s="11" t="s">
        <v>543</v>
      </c>
      <c r="E44" s="9" t="s">
        <v>54</v>
      </c>
      <c r="F44" s="12">
        <v>13</v>
      </c>
      <c r="G44" s="12"/>
      <c r="H44" s="13"/>
    </row>
    <row r="45" ht="41.25" customHeight="1" spans="1:8">
      <c r="A45" s="8">
        <v>37</v>
      </c>
      <c r="B45" s="11" t="s">
        <v>544</v>
      </c>
      <c r="C45" s="11" t="s">
        <v>545</v>
      </c>
      <c r="D45" s="11" t="s">
        <v>546</v>
      </c>
      <c r="E45" s="9" t="s">
        <v>54</v>
      </c>
      <c r="F45" s="12">
        <v>60</v>
      </c>
      <c r="G45" s="12"/>
      <c r="H45" s="13"/>
    </row>
    <row r="46" ht="41.25" customHeight="1" spans="1:8">
      <c r="A46" s="8">
        <v>38</v>
      </c>
      <c r="B46" s="11" t="s">
        <v>547</v>
      </c>
      <c r="C46" s="11" t="s">
        <v>548</v>
      </c>
      <c r="D46" s="11" t="s">
        <v>549</v>
      </c>
      <c r="E46" s="9" t="s">
        <v>54</v>
      </c>
      <c r="F46" s="12">
        <v>26</v>
      </c>
      <c r="G46" s="12"/>
      <c r="H46" s="13"/>
    </row>
    <row r="47" ht="41.25" customHeight="1" spans="1:8">
      <c r="A47" s="8">
        <v>39</v>
      </c>
      <c r="B47" s="11" t="s">
        <v>550</v>
      </c>
      <c r="C47" s="11" t="s">
        <v>551</v>
      </c>
      <c r="D47" s="11" t="s">
        <v>552</v>
      </c>
      <c r="E47" s="9" t="s">
        <v>54</v>
      </c>
      <c r="F47" s="12">
        <v>13</v>
      </c>
      <c r="G47" s="12"/>
      <c r="H47" s="13"/>
    </row>
    <row r="48" ht="41.25" customHeight="1" spans="1:8">
      <c r="A48" s="8">
        <v>40</v>
      </c>
      <c r="B48" s="11" t="s">
        <v>553</v>
      </c>
      <c r="C48" s="11" t="s">
        <v>554</v>
      </c>
      <c r="D48" s="11" t="s">
        <v>555</v>
      </c>
      <c r="E48" s="9" t="s">
        <v>54</v>
      </c>
      <c r="F48" s="12">
        <v>13</v>
      </c>
      <c r="G48" s="12"/>
      <c r="H48" s="13"/>
    </row>
    <row r="49" ht="41.25" customHeight="1" spans="1:8">
      <c r="A49" s="8">
        <v>41</v>
      </c>
      <c r="B49" s="11" t="s">
        <v>556</v>
      </c>
      <c r="C49" s="11" t="s">
        <v>557</v>
      </c>
      <c r="D49" s="11" t="s">
        <v>558</v>
      </c>
      <c r="E49" s="9" t="s">
        <v>54</v>
      </c>
      <c r="F49" s="12">
        <v>335</v>
      </c>
      <c r="G49" s="12"/>
      <c r="H49" s="13"/>
    </row>
    <row r="50" ht="41.25" customHeight="1" spans="1:8">
      <c r="A50" s="8">
        <v>42</v>
      </c>
      <c r="B50" s="11" t="s">
        <v>559</v>
      </c>
      <c r="C50" s="11" t="s">
        <v>560</v>
      </c>
      <c r="D50" s="11" t="s">
        <v>561</v>
      </c>
      <c r="E50" s="9" t="s">
        <v>54</v>
      </c>
      <c r="F50" s="12">
        <v>341</v>
      </c>
      <c r="G50" s="12"/>
      <c r="H50" s="13"/>
    </row>
    <row r="51" ht="41.25" customHeight="1" spans="1:8">
      <c r="A51" s="8">
        <v>43</v>
      </c>
      <c r="B51" s="11" t="s">
        <v>562</v>
      </c>
      <c r="C51" s="11" t="s">
        <v>563</v>
      </c>
      <c r="D51" s="11" t="s">
        <v>564</v>
      </c>
      <c r="E51" s="9" t="s">
        <v>54</v>
      </c>
      <c r="F51" s="12">
        <v>612</v>
      </c>
      <c r="G51" s="12"/>
      <c r="H51" s="13"/>
    </row>
    <row r="52" ht="41.25" customHeight="1" spans="1:8">
      <c r="A52" s="8">
        <v>44</v>
      </c>
      <c r="B52" s="11" t="s">
        <v>565</v>
      </c>
      <c r="C52" s="11" t="s">
        <v>566</v>
      </c>
      <c r="D52" s="11" t="s">
        <v>567</v>
      </c>
      <c r="E52" s="9" t="s">
        <v>54</v>
      </c>
      <c r="F52" s="12">
        <v>13</v>
      </c>
      <c r="G52" s="12"/>
      <c r="H52" s="13"/>
    </row>
    <row r="53" ht="41.25" customHeight="1" spans="1:8">
      <c r="A53" s="8">
        <v>45</v>
      </c>
      <c r="B53" s="11" t="s">
        <v>568</v>
      </c>
      <c r="C53" s="11" t="s">
        <v>569</v>
      </c>
      <c r="D53" s="11" t="s">
        <v>570</v>
      </c>
      <c r="E53" s="9" t="s">
        <v>54</v>
      </c>
      <c r="F53" s="12">
        <v>14</v>
      </c>
      <c r="G53" s="12"/>
      <c r="H53" s="13"/>
    </row>
    <row r="54" ht="41.25" customHeight="1" spans="1:8">
      <c r="A54" s="8">
        <v>46</v>
      </c>
      <c r="B54" s="11" t="s">
        <v>571</v>
      </c>
      <c r="C54" s="11" t="s">
        <v>572</v>
      </c>
      <c r="D54" s="11" t="s">
        <v>573</v>
      </c>
      <c r="E54" s="9" t="s">
        <v>54</v>
      </c>
      <c r="F54" s="12">
        <v>1</v>
      </c>
      <c r="G54" s="12"/>
      <c r="H54" s="13"/>
    </row>
    <row r="55" ht="41.25" customHeight="1" spans="1:8">
      <c r="A55" s="8">
        <v>47</v>
      </c>
      <c r="B55" s="11" t="s">
        <v>574</v>
      </c>
      <c r="C55" s="11" t="s">
        <v>575</v>
      </c>
      <c r="D55" s="11" t="s">
        <v>576</v>
      </c>
      <c r="E55" s="9" t="s">
        <v>54</v>
      </c>
      <c r="F55" s="12">
        <v>2</v>
      </c>
      <c r="G55" s="12"/>
      <c r="H55" s="13"/>
    </row>
    <row r="56" ht="41.25" customHeight="1" spans="1:8">
      <c r="A56" s="8">
        <v>48</v>
      </c>
      <c r="B56" s="11" t="s">
        <v>577</v>
      </c>
      <c r="C56" s="11" t="s">
        <v>578</v>
      </c>
      <c r="D56" s="11" t="s">
        <v>579</v>
      </c>
      <c r="E56" s="9" t="s">
        <v>54</v>
      </c>
      <c r="F56" s="12">
        <v>9</v>
      </c>
      <c r="G56" s="12"/>
      <c r="H56" s="13"/>
    </row>
    <row r="57" ht="41.25" customHeight="1" spans="1:8">
      <c r="A57" s="8">
        <v>49</v>
      </c>
      <c r="B57" s="11" t="s">
        <v>580</v>
      </c>
      <c r="C57" s="11" t="s">
        <v>581</v>
      </c>
      <c r="D57" s="11" t="s">
        <v>582</v>
      </c>
      <c r="E57" s="9" t="s">
        <v>54</v>
      </c>
      <c r="F57" s="12">
        <v>5</v>
      </c>
      <c r="G57" s="12"/>
      <c r="H57" s="13"/>
    </row>
    <row r="58" ht="41.25" customHeight="1" spans="1:8">
      <c r="A58" s="8">
        <v>50</v>
      </c>
      <c r="B58" s="11" t="s">
        <v>583</v>
      </c>
      <c r="C58" s="11" t="s">
        <v>584</v>
      </c>
      <c r="D58" s="11" t="s">
        <v>585</v>
      </c>
      <c r="E58" s="9" t="s">
        <v>54</v>
      </c>
      <c r="F58" s="12">
        <v>18</v>
      </c>
      <c r="G58" s="12"/>
      <c r="H58" s="13"/>
    </row>
    <row r="59" ht="54" customHeight="1" spans="1:8">
      <c r="A59" s="8">
        <v>51</v>
      </c>
      <c r="B59" s="11" t="s">
        <v>586</v>
      </c>
      <c r="C59" s="11" t="s">
        <v>587</v>
      </c>
      <c r="D59" s="11" t="s">
        <v>588</v>
      </c>
      <c r="E59" s="9" t="s">
        <v>54</v>
      </c>
      <c r="F59" s="12">
        <v>11</v>
      </c>
      <c r="G59" s="12"/>
      <c r="H59" s="13"/>
    </row>
    <row r="60" ht="41.25" customHeight="1" spans="1:8">
      <c r="A60" s="8">
        <v>52</v>
      </c>
      <c r="B60" s="11" t="s">
        <v>589</v>
      </c>
      <c r="C60" s="11" t="s">
        <v>590</v>
      </c>
      <c r="D60" s="11" t="s">
        <v>591</v>
      </c>
      <c r="E60" s="9" t="s">
        <v>54</v>
      </c>
      <c r="F60" s="12">
        <v>19</v>
      </c>
      <c r="G60" s="12"/>
      <c r="H60" s="13"/>
    </row>
    <row r="61" ht="41.25" customHeight="1" spans="1:8">
      <c r="A61" s="8">
        <v>53</v>
      </c>
      <c r="B61" s="11" t="s">
        <v>592</v>
      </c>
      <c r="C61" s="11" t="s">
        <v>593</v>
      </c>
      <c r="D61" s="11" t="s">
        <v>594</v>
      </c>
      <c r="E61" s="9" t="s">
        <v>54</v>
      </c>
      <c r="F61" s="12">
        <v>17</v>
      </c>
      <c r="G61" s="12"/>
      <c r="H61" s="13"/>
    </row>
    <row r="62" ht="15.75" customHeight="1" spans="1:8">
      <c r="A62" s="8">
        <v>54</v>
      </c>
      <c r="B62" s="11" t="s">
        <v>595</v>
      </c>
      <c r="C62" s="11" t="s">
        <v>135</v>
      </c>
      <c r="D62" s="11"/>
      <c r="E62" s="9" t="s">
        <v>136</v>
      </c>
      <c r="F62" s="12">
        <v>1</v>
      </c>
      <c r="G62" s="12"/>
      <c r="H62" s="13"/>
    </row>
    <row r="63" ht="28.5" customHeight="1" spans="1:8">
      <c r="A63" s="8"/>
      <c r="B63" s="11"/>
      <c r="C63" s="11" t="s">
        <v>596</v>
      </c>
      <c r="D63" s="11"/>
      <c r="E63" s="11"/>
      <c r="F63" s="12"/>
      <c r="G63" s="12"/>
      <c r="H63" s="17"/>
    </row>
    <row r="64" ht="105" customHeight="1" spans="1:8">
      <c r="A64" s="8">
        <v>55</v>
      </c>
      <c r="B64" s="11" t="s">
        <v>597</v>
      </c>
      <c r="C64" s="11" t="s">
        <v>598</v>
      </c>
      <c r="D64" s="11" t="s">
        <v>599</v>
      </c>
      <c r="E64" s="9" t="s">
        <v>54</v>
      </c>
      <c r="F64" s="12">
        <v>1</v>
      </c>
      <c r="G64" s="12"/>
      <c r="H64" s="13"/>
    </row>
    <row r="65" ht="105" customHeight="1" spans="1:8">
      <c r="A65" s="8">
        <v>56</v>
      </c>
      <c r="B65" s="11" t="s">
        <v>600</v>
      </c>
      <c r="C65" s="11" t="s">
        <v>601</v>
      </c>
      <c r="D65" s="11" t="s">
        <v>602</v>
      </c>
      <c r="E65" s="9" t="s">
        <v>54</v>
      </c>
      <c r="F65" s="12">
        <v>1</v>
      </c>
      <c r="G65" s="12"/>
      <c r="H65" s="13"/>
    </row>
    <row r="66" ht="79.5" customHeight="1" spans="1:8">
      <c r="A66" s="8">
        <v>57</v>
      </c>
      <c r="B66" s="11" t="s">
        <v>603</v>
      </c>
      <c r="C66" s="11" t="s">
        <v>604</v>
      </c>
      <c r="D66" s="11" t="s">
        <v>605</v>
      </c>
      <c r="E66" s="9" t="s">
        <v>54</v>
      </c>
      <c r="F66" s="12">
        <v>1</v>
      </c>
      <c r="G66" s="12"/>
      <c r="H66" s="13"/>
    </row>
    <row r="67" ht="79.5" customHeight="1" spans="1:8">
      <c r="A67" s="8">
        <v>58</v>
      </c>
      <c r="B67" s="11" t="s">
        <v>606</v>
      </c>
      <c r="C67" s="11" t="s">
        <v>607</v>
      </c>
      <c r="D67" s="11" t="s">
        <v>608</v>
      </c>
      <c r="E67" s="9" t="s">
        <v>54</v>
      </c>
      <c r="F67" s="12">
        <v>1</v>
      </c>
      <c r="G67" s="12"/>
      <c r="H67" s="13"/>
    </row>
    <row r="68" ht="79.5" customHeight="1" spans="1:8">
      <c r="A68" s="8">
        <v>59</v>
      </c>
      <c r="B68" s="11" t="s">
        <v>609</v>
      </c>
      <c r="C68" s="11" t="s">
        <v>610</v>
      </c>
      <c r="D68" s="11" t="s">
        <v>611</v>
      </c>
      <c r="E68" s="9" t="s">
        <v>54</v>
      </c>
      <c r="F68" s="12">
        <v>1</v>
      </c>
      <c r="G68" s="12"/>
      <c r="H68" s="13"/>
    </row>
    <row r="69" ht="79.5" customHeight="1" spans="1:8">
      <c r="A69" s="8">
        <v>60</v>
      </c>
      <c r="B69" s="11" t="s">
        <v>612</v>
      </c>
      <c r="C69" s="11" t="s">
        <v>613</v>
      </c>
      <c r="D69" s="11" t="s">
        <v>614</v>
      </c>
      <c r="E69" s="9" t="s">
        <v>54</v>
      </c>
      <c r="F69" s="12">
        <v>1</v>
      </c>
      <c r="G69" s="12"/>
      <c r="H69" s="13"/>
    </row>
    <row r="70" ht="79.5" customHeight="1" spans="1:8">
      <c r="A70" s="8">
        <v>61</v>
      </c>
      <c r="B70" s="11" t="s">
        <v>615</v>
      </c>
      <c r="C70" s="11" t="s">
        <v>616</v>
      </c>
      <c r="D70" s="11" t="s">
        <v>617</v>
      </c>
      <c r="E70" s="9" t="s">
        <v>54</v>
      </c>
      <c r="F70" s="12">
        <v>1</v>
      </c>
      <c r="G70" s="12"/>
      <c r="H70" s="13"/>
    </row>
    <row r="71" ht="105" customHeight="1" spans="1:8">
      <c r="A71" s="8">
        <v>62</v>
      </c>
      <c r="B71" s="11" t="s">
        <v>618</v>
      </c>
      <c r="C71" s="11" t="s">
        <v>619</v>
      </c>
      <c r="D71" s="11" t="s">
        <v>620</v>
      </c>
      <c r="E71" s="9" t="s">
        <v>54</v>
      </c>
      <c r="F71" s="12">
        <v>1</v>
      </c>
      <c r="G71" s="12"/>
      <c r="H71" s="13"/>
    </row>
    <row r="72" ht="105" customHeight="1" spans="1:8">
      <c r="A72" s="8">
        <v>63</v>
      </c>
      <c r="B72" s="11" t="s">
        <v>621</v>
      </c>
      <c r="C72" s="11" t="s">
        <v>622</v>
      </c>
      <c r="D72" s="11" t="s">
        <v>623</v>
      </c>
      <c r="E72" s="9" t="s">
        <v>54</v>
      </c>
      <c r="F72" s="12">
        <v>1</v>
      </c>
      <c r="G72" s="12"/>
      <c r="H72" s="13"/>
    </row>
    <row r="73" ht="105" customHeight="1" spans="1:8">
      <c r="A73" s="8">
        <v>64</v>
      </c>
      <c r="B73" s="11" t="s">
        <v>624</v>
      </c>
      <c r="C73" s="11" t="s">
        <v>625</v>
      </c>
      <c r="D73" s="11" t="s">
        <v>626</v>
      </c>
      <c r="E73" s="9" t="s">
        <v>54</v>
      </c>
      <c r="F73" s="12">
        <v>1</v>
      </c>
      <c r="G73" s="12"/>
      <c r="H73" s="13"/>
    </row>
    <row r="74" ht="105" customHeight="1" spans="1:8">
      <c r="A74" s="8">
        <v>65</v>
      </c>
      <c r="B74" s="11" t="s">
        <v>627</v>
      </c>
      <c r="C74" s="11" t="s">
        <v>628</v>
      </c>
      <c r="D74" s="11" t="s">
        <v>629</v>
      </c>
      <c r="E74" s="9" t="s">
        <v>54</v>
      </c>
      <c r="F74" s="12">
        <v>1</v>
      </c>
      <c r="G74" s="12"/>
      <c r="H74" s="13"/>
    </row>
    <row r="75" ht="105" customHeight="1" spans="1:8">
      <c r="A75" s="8">
        <v>66</v>
      </c>
      <c r="B75" s="11" t="s">
        <v>630</v>
      </c>
      <c r="C75" s="11" t="s">
        <v>631</v>
      </c>
      <c r="D75" s="11" t="s">
        <v>632</v>
      </c>
      <c r="E75" s="9" t="s">
        <v>54</v>
      </c>
      <c r="F75" s="12">
        <v>1</v>
      </c>
      <c r="G75" s="12"/>
      <c r="H75" s="13"/>
    </row>
    <row r="76" ht="105" customHeight="1" spans="1:8">
      <c r="A76" s="8">
        <v>67</v>
      </c>
      <c r="B76" s="11" t="s">
        <v>633</v>
      </c>
      <c r="C76" s="11" t="s">
        <v>634</v>
      </c>
      <c r="D76" s="11" t="s">
        <v>635</v>
      </c>
      <c r="E76" s="9" t="s">
        <v>54</v>
      </c>
      <c r="F76" s="12">
        <v>1</v>
      </c>
      <c r="G76" s="12"/>
      <c r="H76" s="13"/>
    </row>
    <row r="77" ht="105" customHeight="1" spans="1:8">
      <c r="A77" s="8">
        <v>68</v>
      </c>
      <c r="B77" s="11" t="s">
        <v>636</v>
      </c>
      <c r="C77" s="11" t="s">
        <v>637</v>
      </c>
      <c r="D77" s="11" t="s">
        <v>638</v>
      </c>
      <c r="E77" s="9" t="s">
        <v>54</v>
      </c>
      <c r="F77" s="12">
        <v>1</v>
      </c>
      <c r="G77" s="12"/>
      <c r="H77" s="13"/>
    </row>
    <row r="78" ht="105" customHeight="1" spans="1:8">
      <c r="A78" s="8">
        <v>69</v>
      </c>
      <c r="B78" s="11" t="s">
        <v>639</v>
      </c>
      <c r="C78" s="11" t="s">
        <v>640</v>
      </c>
      <c r="D78" s="11" t="s">
        <v>641</v>
      </c>
      <c r="E78" s="9" t="s">
        <v>54</v>
      </c>
      <c r="F78" s="12">
        <v>1</v>
      </c>
      <c r="G78" s="12"/>
      <c r="H78" s="13"/>
    </row>
    <row r="79" ht="105" customHeight="1" spans="1:8">
      <c r="A79" s="8">
        <v>70</v>
      </c>
      <c r="B79" s="11" t="s">
        <v>642</v>
      </c>
      <c r="C79" s="11" t="s">
        <v>643</v>
      </c>
      <c r="D79" s="11" t="s">
        <v>644</v>
      </c>
      <c r="E79" s="9" t="s">
        <v>54</v>
      </c>
      <c r="F79" s="12">
        <v>1</v>
      </c>
      <c r="G79" s="12"/>
      <c r="H79" s="13"/>
    </row>
    <row r="80" ht="105" customHeight="1" spans="1:8">
      <c r="A80" s="8">
        <v>71</v>
      </c>
      <c r="B80" s="11" t="s">
        <v>645</v>
      </c>
      <c r="C80" s="11" t="s">
        <v>646</v>
      </c>
      <c r="D80" s="11" t="s">
        <v>647</v>
      </c>
      <c r="E80" s="9" t="s">
        <v>54</v>
      </c>
      <c r="F80" s="12">
        <v>1</v>
      </c>
      <c r="G80" s="12"/>
      <c r="H80" s="13"/>
    </row>
    <row r="81" ht="105" customHeight="1" spans="1:8">
      <c r="A81" s="8">
        <v>72</v>
      </c>
      <c r="B81" s="11" t="s">
        <v>648</v>
      </c>
      <c r="C81" s="11" t="s">
        <v>649</v>
      </c>
      <c r="D81" s="11" t="s">
        <v>650</v>
      </c>
      <c r="E81" s="9" t="s">
        <v>54</v>
      </c>
      <c r="F81" s="12">
        <v>1</v>
      </c>
      <c r="G81" s="12"/>
      <c r="H81" s="13"/>
    </row>
    <row r="82" ht="105" customHeight="1" spans="1:8">
      <c r="A82" s="8">
        <v>73</v>
      </c>
      <c r="B82" s="11" t="s">
        <v>651</v>
      </c>
      <c r="C82" s="11" t="s">
        <v>652</v>
      </c>
      <c r="D82" s="11" t="s">
        <v>653</v>
      </c>
      <c r="E82" s="9" t="s">
        <v>54</v>
      </c>
      <c r="F82" s="12">
        <v>1</v>
      </c>
      <c r="G82" s="12"/>
      <c r="H82" s="13"/>
    </row>
    <row r="83" ht="105" customHeight="1" spans="1:8">
      <c r="A83" s="8">
        <v>74</v>
      </c>
      <c r="B83" s="11" t="s">
        <v>654</v>
      </c>
      <c r="C83" s="11" t="s">
        <v>655</v>
      </c>
      <c r="D83" s="11" t="s">
        <v>656</v>
      </c>
      <c r="E83" s="9" t="s">
        <v>54</v>
      </c>
      <c r="F83" s="12">
        <v>1</v>
      </c>
      <c r="G83" s="12"/>
      <c r="H83" s="13"/>
    </row>
    <row r="84" ht="105" customHeight="1" spans="1:8">
      <c r="A84" s="8">
        <v>75</v>
      </c>
      <c r="B84" s="11" t="s">
        <v>657</v>
      </c>
      <c r="C84" s="11" t="s">
        <v>658</v>
      </c>
      <c r="D84" s="11" t="s">
        <v>659</v>
      </c>
      <c r="E84" s="9" t="s">
        <v>54</v>
      </c>
      <c r="F84" s="12">
        <v>1</v>
      </c>
      <c r="G84" s="12"/>
      <c r="H84" s="13"/>
    </row>
    <row r="85" ht="105" customHeight="1" spans="1:8">
      <c r="A85" s="8">
        <v>76</v>
      </c>
      <c r="B85" s="11" t="s">
        <v>660</v>
      </c>
      <c r="C85" s="11" t="s">
        <v>661</v>
      </c>
      <c r="D85" s="11" t="s">
        <v>662</v>
      </c>
      <c r="E85" s="9" t="s">
        <v>54</v>
      </c>
      <c r="F85" s="12">
        <v>1</v>
      </c>
      <c r="G85" s="12"/>
      <c r="H85" s="13"/>
    </row>
    <row r="86" ht="105" customHeight="1" spans="1:8">
      <c r="A86" s="8">
        <v>77</v>
      </c>
      <c r="B86" s="11" t="s">
        <v>663</v>
      </c>
      <c r="C86" s="11" t="s">
        <v>664</v>
      </c>
      <c r="D86" s="11" t="s">
        <v>665</v>
      </c>
      <c r="E86" s="9" t="s">
        <v>54</v>
      </c>
      <c r="F86" s="12">
        <v>1</v>
      </c>
      <c r="G86" s="12"/>
      <c r="H86" s="13"/>
    </row>
    <row r="87" ht="105" customHeight="1" spans="1:8">
      <c r="A87" s="8">
        <v>78</v>
      </c>
      <c r="B87" s="11" t="s">
        <v>666</v>
      </c>
      <c r="C87" s="11" t="s">
        <v>667</v>
      </c>
      <c r="D87" s="11" t="s">
        <v>668</v>
      </c>
      <c r="E87" s="9" t="s">
        <v>54</v>
      </c>
      <c r="F87" s="12">
        <v>1</v>
      </c>
      <c r="G87" s="12"/>
      <c r="H87" s="13"/>
    </row>
    <row r="88" ht="105" customHeight="1" spans="1:8">
      <c r="A88" s="8">
        <v>79</v>
      </c>
      <c r="B88" s="11" t="s">
        <v>669</v>
      </c>
      <c r="C88" s="11" t="s">
        <v>670</v>
      </c>
      <c r="D88" s="11" t="s">
        <v>671</v>
      </c>
      <c r="E88" s="9" t="s">
        <v>54</v>
      </c>
      <c r="F88" s="12">
        <v>1</v>
      </c>
      <c r="G88" s="12"/>
      <c r="H88" s="13"/>
    </row>
    <row r="89" ht="105" customHeight="1" spans="1:8">
      <c r="A89" s="8">
        <v>80</v>
      </c>
      <c r="B89" s="11" t="s">
        <v>672</v>
      </c>
      <c r="C89" s="11" t="s">
        <v>673</v>
      </c>
      <c r="D89" s="11" t="s">
        <v>674</v>
      </c>
      <c r="E89" s="9" t="s">
        <v>54</v>
      </c>
      <c r="F89" s="12">
        <v>1</v>
      </c>
      <c r="G89" s="12"/>
      <c r="H89" s="13"/>
    </row>
    <row r="90" ht="105" customHeight="1" spans="1:8">
      <c r="A90" s="8">
        <v>81</v>
      </c>
      <c r="B90" s="11" t="s">
        <v>675</v>
      </c>
      <c r="C90" s="11" t="s">
        <v>676</v>
      </c>
      <c r="D90" s="11" t="s">
        <v>677</v>
      </c>
      <c r="E90" s="9" t="s">
        <v>54</v>
      </c>
      <c r="F90" s="12">
        <v>1</v>
      </c>
      <c r="G90" s="12"/>
      <c r="H90" s="13"/>
    </row>
    <row r="91" ht="105" customHeight="1" spans="1:8">
      <c r="A91" s="8">
        <v>82</v>
      </c>
      <c r="B91" s="11" t="s">
        <v>678</v>
      </c>
      <c r="C91" s="11" t="s">
        <v>679</v>
      </c>
      <c r="D91" s="11" t="s">
        <v>680</v>
      </c>
      <c r="E91" s="9" t="s">
        <v>54</v>
      </c>
      <c r="F91" s="12">
        <v>1</v>
      </c>
      <c r="G91" s="12"/>
      <c r="H91" s="13"/>
    </row>
    <row r="92" ht="105" customHeight="1" spans="1:8">
      <c r="A92" s="8">
        <v>83</v>
      </c>
      <c r="B92" s="11" t="s">
        <v>681</v>
      </c>
      <c r="C92" s="11" t="s">
        <v>682</v>
      </c>
      <c r="D92" s="11" t="s">
        <v>683</v>
      </c>
      <c r="E92" s="9" t="s">
        <v>54</v>
      </c>
      <c r="F92" s="12">
        <v>1</v>
      </c>
      <c r="G92" s="12"/>
      <c r="H92" s="13"/>
    </row>
    <row r="93" ht="15.75" customHeight="1" spans="1:8">
      <c r="A93" s="8">
        <v>84</v>
      </c>
      <c r="B93" s="11" t="s">
        <v>684</v>
      </c>
      <c r="C93" s="11" t="s">
        <v>135</v>
      </c>
      <c r="D93" s="11"/>
      <c r="E93" s="9" t="s">
        <v>136</v>
      </c>
      <c r="F93" s="12">
        <v>1</v>
      </c>
      <c r="G93" s="12"/>
      <c r="H93" s="13"/>
    </row>
    <row r="94" ht="28.5" customHeight="1" spans="1:8">
      <c r="A94" s="14" t="s">
        <v>454</v>
      </c>
      <c r="B94" s="15"/>
      <c r="C94" s="15"/>
      <c r="D94" s="15"/>
      <c r="E94" s="15"/>
      <c r="F94" s="15"/>
      <c r="G94" s="15"/>
      <c r="H94" s="16"/>
    </row>
  </sheetData>
  <autoFilter xmlns:etc="http://www.wps.cn/officeDocument/2017/etCustomData" ref="A4:H94" etc:filterBottomFollowUsedRange="0">
    <extLst/>
  </autoFilter>
  <mergeCells count="12">
    <mergeCell ref="A1:H1"/>
    <mergeCell ref="A2:D2"/>
    <mergeCell ref="E2:F2"/>
    <mergeCell ref="G2:H2"/>
    <mergeCell ref="G3:H3"/>
    <mergeCell ref="A94:G9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3"/>
  <sheetViews>
    <sheetView showGridLines="0" view="pageBreakPreview" zoomScaleNormal="100" topLeftCell="A118" workbookViewId="0">
      <selection activeCell="N6" sqref="N6"/>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9.7" customWidth="1"/>
    <col min="7" max="8" width="12.17" customWidth="1"/>
  </cols>
  <sheetData>
    <row r="1" ht="39.75" customHeight="1" spans="1:8">
      <c r="A1" s="1" t="s">
        <v>40</v>
      </c>
      <c r="B1" s="1"/>
      <c r="C1" s="1"/>
      <c r="D1" s="1"/>
      <c r="E1" s="1"/>
      <c r="F1" s="1"/>
      <c r="G1" s="2"/>
      <c r="H1" s="2"/>
    </row>
    <row r="2" ht="28.5" customHeight="1" spans="1:8">
      <c r="A2" s="3" t="s">
        <v>685</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15.75" customHeight="1" spans="1:8">
      <c r="A5" s="8"/>
      <c r="B5" s="11"/>
      <c r="C5" s="11" t="s">
        <v>686</v>
      </c>
      <c r="D5" s="11"/>
      <c r="E5" s="11"/>
      <c r="F5" s="12"/>
      <c r="G5" s="12"/>
      <c r="H5" s="17"/>
    </row>
    <row r="6" ht="54" customHeight="1" spans="1:8">
      <c r="A6" s="8">
        <v>1</v>
      </c>
      <c r="B6" s="11" t="s">
        <v>687</v>
      </c>
      <c r="C6" s="11" t="s">
        <v>688</v>
      </c>
      <c r="D6" s="11" t="s">
        <v>689</v>
      </c>
      <c r="E6" s="9" t="s">
        <v>62</v>
      </c>
      <c r="F6" s="12">
        <v>1</v>
      </c>
      <c r="G6" s="12"/>
      <c r="H6" s="13"/>
    </row>
    <row r="7" ht="41.25" customHeight="1" spans="1:8">
      <c r="A7" s="8">
        <v>2</v>
      </c>
      <c r="B7" s="11" t="s">
        <v>690</v>
      </c>
      <c r="C7" s="11" t="s">
        <v>691</v>
      </c>
      <c r="D7" s="11" t="s">
        <v>692</v>
      </c>
      <c r="E7" s="9" t="s">
        <v>62</v>
      </c>
      <c r="F7" s="12">
        <v>1</v>
      </c>
      <c r="G7" s="12"/>
      <c r="H7" s="13"/>
    </row>
    <row r="8" ht="41.25" customHeight="1" spans="1:8">
      <c r="A8" s="8">
        <v>3</v>
      </c>
      <c r="B8" s="11" t="s">
        <v>693</v>
      </c>
      <c r="C8" s="11" t="s">
        <v>694</v>
      </c>
      <c r="D8" s="11" t="s">
        <v>695</v>
      </c>
      <c r="E8" s="9" t="s">
        <v>62</v>
      </c>
      <c r="F8" s="12">
        <v>38</v>
      </c>
      <c r="G8" s="12"/>
      <c r="H8" s="13"/>
    </row>
    <row r="9" ht="41.25" customHeight="1" spans="1:8">
      <c r="A9" s="8">
        <v>4</v>
      </c>
      <c r="B9" s="11" t="s">
        <v>696</v>
      </c>
      <c r="C9" s="11" t="s">
        <v>697</v>
      </c>
      <c r="D9" s="11" t="s">
        <v>698</v>
      </c>
      <c r="E9" s="9" t="s">
        <v>62</v>
      </c>
      <c r="F9" s="12">
        <v>39</v>
      </c>
      <c r="G9" s="12"/>
      <c r="H9" s="13"/>
    </row>
    <row r="10" ht="54" customHeight="1" spans="1:8">
      <c r="A10" s="8">
        <v>5</v>
      </c>
      <c r="B10" s="11" t="s">
        <v>699</v>
      </c>
      <c r="C10" s="11" t="s">
        <v>700</v>
      </c>
      <c r="D10" s="11" t="s">
        <v>701</v>
      </c>
      <c r="E10" s="9" t="s">
        <v>117</v>
      </c>
      <c r="F10" s="12">
        <v>1868.6</v>
      </c>
      <c r="G10" s="12"/>
      <c r="H10" s="13"/>
    </row>
    <row r="11" ht="79.5" customHeight="1" spans="1:8">
      <c r="A11" s="8">
        <v>6</v>
      </c>
      <c r="B11" s="11" t="s">
        <v>702</v>
      </c>
      <c r="C11" s="11" t="s">
        <v>224</v>
      </c>
      <c r="D11" s="11" t="s">
        <v>227</v>
      </c>
      <c r="E11" s="9" t="s">
        <v>117</v>
      </c>
      <c r="F11" s="12">
        <v>356.46</v>
      </c>
      <c r="G11" s="12"/>
      <c r="H11" s="13"/>
    </row>
    <row r="12" ht="54" customHeight="1" spans="1:8">
      <c r="A12" s="8">
        <v>7</v>
      </c>
      <c r="B12" s="11" t="s">
        <v>703</v>
      </c>
      <c r="C12" s="11" t="s">
        <v>242</v>
      </c>
      <c r="D12" s="11" t="s">
        <v>243</v>
      </c>
      <c r="E12" s="9" t="s">
        <v>62</v>
      </c>
      <c r="F12" s="12">
        <v>39</v>
      </c>
      <c r="G12" s="12"/>
      <c r="H12" s="13"/>
    </row>
    <row r="13" ht="15.75" customHeight="1" spans="1:8">
      <c r="A13" s="8">
        <v>8</v>
      </c>
      <c r="B13" s="11" t="s">
        <v>704</v>
      </c>
      <c r="C13" s="11" t="s">
        <v>135</v>
      </c>
      <c r="D13" s="11"/>
      <c r="E13" s="9" t="s">
        <v>136</v>
      </c>
      <c r="F13" s="12">
        <v>1</v>
      </c>
      <c r="G13" s="12"/>
      <c r="H13" s="13"/>
    </row>
    <row r="14" ht="15.75" customHeight="1" spans="1:8">
      <c r="A14" s="8"/>
      <c r="B14" s="11"/>
      <c r="C14" s="11" t="s">
        <v>187</v>
      </c>
      <c r="D14" s="11"/>
      <c r="E14" s="11"/>
      <c r="F14" s="12"/>
      <c r="G14" s="12"/>
      <c r="H14" s="17"/>
    </row>
    <row r="15" ht="66.75" customHeight="1" spans="1:8">
      <c r="A15" s="8">
        <v>9</v>
      </c>
      <c r="B15" s="11" t="s">
        <v>705</v>
      </c>
      <c r="C15" s="11" t="s">
        <v>138</v>
      </c>
      <c r="D15" s="11" t="s">
        <v>706</v>
      </c>
      <c r="E15" s="9" t="s">
        <v>117</v>
      </c>
      <c r="F15" s="12">
        <v>887.61</v>
      </c>
      <c r="G15" s="12"/>
      <c r="H15" s="13"/>
    </row>
    <row r="16" ht="54" customHeight="1" spans="1:8">
      <c r="A16" s="8">
        <v>10</v>
      </c>
      <c r="B16" s="11" t="s">
        <v>707</v>
      </c>
      <c r="C16" s="11" t="s">
        <v>138</v>
      </c>
      <c r="D16" s="11" t="s">
        <v>190</v>
      </c>
      <c r="E16" s="9" t="s">
        <v>117</v>
      </c>
      <c r="F16" s="12">
        <v>74.57</v>
      </c>
      <c r="G16" s="12"/>
      <c r="H16" s="13"/>
    </row>
    <row r="17" ht="54" customHeight="1" spans="1:8">
      <c r="A17" s="8">
        <v>11</v>
      </c>
      <c r="B17" s="11" t="s">
        <v>708</v>
      </c>
      <c r="C17" s="11" t="s">
        <v>709</v>
      </c>
      <c r="D17" s="11" t="s">
        <v>710</v>
      </c>
      <c r="E17" s="9" t="s">
        <v>117</v>
      </c>
      <c r="F17" s="12">
        <v>60.77</v>
      </c>
      <c r="G17" s="12"/>
      <c r="H17" s="13"/>
    </row>
    <row r="18" ht="54" customHeight="1" spans="1:8">
      <c r="A18" s="8">
        <v>12</v>
      </c>
      <c r="B18" s="11" t="s">
        <v>711</v>
      </c>
      <c r="C18" s="11" t="s">
        <v>709</v>
      </c>
      <c r="D18" s="11" t="s">
        <v>712</v>
      </c>
      <c r="E18" s="9" t="s">
        <v>117</v>
      </c>
      <c r="F18" s="12">
        <v>834.09</v>
      </c>
      <c r="G18" s="12"/>
      <c r="H18" s="13"/>
    </row>
    <row r="19" ht="66.75" customHeight="1" spans="1:8">
      <c r="A19" s="8">
        <v>13</v>
      </c>
      <c r="B19" s="11" t="s">
        <v>713</v>
      </c>
      <c r="C19" s="11" t="s">
        <v>143</v>
      </c>
      <c r="D19" s="11" t="s">
        <v>144</v>
      </c>
      <c r="E19" s="9" t="s">
        <v>145</v>
      </c>
      <c r="F19" s="12">
        <v>2042.74</v>
      </c>
      <c r="G19" s="12"/>
      <c r="H19" s="13"/>
    </row>
    <row r="20" ht="41.25" customHeight="1" spans="1:8">
      <c r="A20" s="8">
        <v>14</v>
      </c>
      <c r="B20" s="11" t="s">
        <v>714</v>
      </c>
      <c r="C20" s="11" t="s">
        <v>193</v>
      </c>
      <c r="D20" s="11" t="s">
        <v>194</v>
      </c>
      <c r="E20" s="9" t="s">
        <v>62</v>
      </c>
      <c r="F20" s="12">
        <v>26</v>
      </c>
      <c r="G20" s="12"/>
      <c r="H20" s="13"/>
    </row>
    <row r="21" ht="54" customHeight="1" spans="1:8">
      <c r="A21" s="8">
        <v>15</v>
      </c>
      <c r="B21" s="11" t="s">
        <v>715</v>
      </c>
      <c r="C21" s="11" t="s">
        <v>196</v>
      </c>
      <c r="D21" s="11" t="s">
        <v>197</v>
      </c>
      <c r="E21" s="9" t="s">
        <v>62</v>
      </c>
      <c r="F21" s="12">
        <v>5</v>
      </c>
      <c r="G21" s="12"/>
      <c r="H21" s="13"/>
    </row>
    <row r="22" ht="41.25" customHeight="1" spans="1:8">
      <c r="A22" s="8">
        <v>16</v>
      </c>
      <c r="B22" s="11" t="s">
        <v>716</v>
      </c>
      <c r="C22" s="11" t="s">
        <v>199</v>
      </c>
      <c r="D22" s="11" t="s">
        <v>200</v>
      </c>
      <c r="E22" s="9" t="s">
        <v>62</v>
      </c>
      <c r="F22" s="12">
        <v>4</v>
      </c>
      <c r="G22" s="12"/>
      <c r="H22" s="13"/>
    </row>
    <row r="23" ht="41.25" customHeight="1" spans="1:8">
      <c r="A23" s="8">
        <v>17</v>
      </c>
      <c r="B23" s="11" t="s">
        <v>717</v>
      </c>
      <c r="C23" s="11" t="s">
        <v>301</v>
      </c>
      <c r="D23" s="11" t="s">
        <v>302</v>
      </c>
      <c r="E23" s="9" t="s">
        <v>62</v>
      </c>
      <c r="F23" s="12">
        <v>1</v>
      </c>
      <c r="G23" s="12"/>
      <c r="H23" s="13"/>
    </row>
    <row r="24" ht="41.25" customHeight="1" spans="1:8">
      <c r="A24" s="8">
        <v>18</v>
      </c>
      <c r="B24" s="11" t="s">
        <v>718</v>
      </c>
      <c r="C24" s="11" t="s">
        <v>67</v>
      </c>
      <c r="D24" s="11" t="s">
        <v>68</v>
      </c>
      <c r="E24" s="9" t="s">
        <v>62</v>
      </c>
      <c r="F24" s="12">
        <v>28</v>
      </c>
      <c r="G24" s="12"/>
      <c r="H24" s="13"/>
    </row>
    <row r="25" ht="41.25" customHeight="1" spans="1:8">
      <c r="A25" s="8">
        <v>19</v>
      </c>
      <c r="B25" s="11" t="s">
        <v>719</v>
      </c>
      <c r="C25" s="11" t="s">
        <v>70</v>
      </c>
      <c r="D25" s="11" t="s">
        <v>71</v>
      </c>
      <c r="E25" s="9" t="s">
        <v>62</v>
      </c>
      <c r="F25" s="12">
        <v>56</v>
      </c>
      <c r="G25" s="12"/>
      <c r="H25" s="13"/>
    </row>
    <row r="26" ht="54" customHeight="1" spans="1:8">
      <c r="A26" s="8">
        <v>20</v>
      </c>
      <c r="B26" s="11" t="s">
        <v>720</v>
      </c>
      <c r="C26" s="11" t="s">
        <v>73</v>
      </c>
      <c r="D26" s="11" t="s">
        <v>74</v>
      </c>
      <c r="E26" s="9" t="s">
        <v>62</v>
      </c>
      <c r="F26" s="12">
        <v>12</v>
      </c>
      <c r="G26" s="12"/>
      <c r="H26" s="13"/>
    </row>
    <row r="27" ht="334.5" customHeight="1" spans="1:8">
      <c r="A27" s="8">
        <v>21</v>
      </c>
      <c r="B27" s="11" t="s">
        <v>721</v>
      </c>
      <c r="C27" s="11" t="s">
        <v>205</v>
      </c>
      <c r="D27" s="11" t="s">
        <v>206</v>
      </c>
      <c r="E27" s="9" t="s">
        <v>54</v>
      </c>
      <c r="F27" s="12">
        <v>6</v>
      </c>
      <c r="G27" s="12"/>
      <c r="H27" s="13"/>
    </row>
    <row r="28" ht="41.25" customHeight="1" spans="1:8">
      <c r="A28" s="8">
        <v>22</v>
      </c>
      <c r="B28" s="11" t="s">
        <v>722</v>
      </c>
      <c r="C28" s="11" t="s">
        <v>82</v>
      </c>
      <c r="D28" s="11" t="s">
        <v>83</v>
      </c>
      <c r="E28" s="9" t="s">
        <v>62</v>
      </c>
      <c r="F28" s="12">
        <v>6</v>
      </c>
      <c r="G28" s="12"/>
      <c r="H28" s="13"/>
    </row>
    <row r="29" ht="41.25" customHeight="1" spans="1:8">
      <c r="A29" s="8">
        <v>23</v>
      </c>
      <c r="B29" s="11" t="s">
        <v>723</v>
      </c>
      <c r="C29" s="11" t="s">
        <v>209</v>
      </c>
      <c r="D29" s="11" t="s">
        <v>210</v>
      </c>
      <c r="E29" s="9" t="s">
        <v>62</v>
      </c>
      <c r="F29" s="12">
        <v>6</v>
      </c>
      <c r="G29" s="12"/>
      <c r="H29" s="13"/>
    </row>
    <row r="30" ht="66.75" customHeight="1" spans="1:8">
      <c r="A30" s="8">
        <v>24</v>
      </c>
      <c r="B30" s="11" t="s">
        <v>724</v>
      </c>
      <c r="C30" s="11" t="s">
        <v>215</v>
      </c>
      <c r="D30" s="11" t="s">
        <v>216</v>
      </c>
      <c r="E30" s="9" t="s">
        <v>54</v>
      </c>
      <c r="F30" s="12">
        <v>77</v>
      </c>
      <c r="G30" s="12"/>
      <c r="H30" s="13"/>
    </row>
    <row r="31" ht="66.75" customHeight="1" spans="1:8">
      <c r="A31" s="8">
        <v>25</v>
      </c>
      <c r="B31" s="11" t="s">
        <v>725</v>
      </c>
      <c r="C31" s="11" t="s">
        <v>212</v>
      </c>
      <c r="D31" s="11" t="s">
        <v>213</v>
      </c>
      <c r="E31" s="9" t="s">
        <v>54</v>
      </c>
      <c r="F31" s="12">
        <v>33</v>
      </c>
      <c r="G31" s="12"/>
      <c r="H31" s="13"/>
    </row>
    <row r="32" ht="79.5" customHeight="1" spans="1:8">
      <c r="A32" s="8">
        <v>26</v>
      </c>
      <c r="B32" s="11" t="s">
        <v>726</v>
      </c>
      <c r="C32" s="11" t="s">
        <v>218</v>
      </c>
      <c r="D32" s="11" t="s">
        <v>219</v>
      </c>
      <c r="E32" s="9" t="s">
        <v>54</v>
      </c>
      <c r="F32" s="12">
        <v>5</v>
      </c>
      <c r="G32" s="12"/>
      <c r="H32" s="13"/>
    </row>
    <row r="33" ht="66.75" customHeight="1" spans="1:8">
      <c r="A33" s="8">
        <v>27</v>
      </c>
      <c r="B33" s="11" t="s">
        <v>727</v>
      </c>
      <c r="C33" s="11" t="s">
        <v>221</v>
      </c>
      <c r="D33" s="11" t="s">
        <v>222</v>
      </c>
      <c r="E33" s="9" t="s">
        <v>54</v>
      </c>
      <c r="F33" s="12">
        <v>10</v>
      </c>
      <c r="G33" s="12"/>
      <c r="H33" s="13"/>
    </row>
    <row r="34" ht="79.5" customHeight="1" spans="1:8">
      <c r="A34" s="8">
        <v>28</v>
      </c>
      <c r="B34" s="11" t="s">
        <v>728</v>
      </c>
      <c r="C34" s="11" t="s">
        <v>224</v>
      </c>
      <c r="D34" s="11" t="s">
        <v>225</v>
      </c>
      <c r="E34" s="9" t="s">
        <v>117</v>
      </c>
      <c r="F34" s="12">
        <v>148.43</v>
      </c>
      <c r="G34" s="12"/>
      <c r="H34" s="13"/>
    </row>
    <row r="35" ht="79.5" customHeight="1" spans="1:8">
      <c r="A35" s="8">
        <v>29</v>
      </c>
      <c r="B35" s="11" t="s">
        <v>729</v>
      </c>
      <c r="C35" s="11" t="s">
        <v>224</v>
      </c>
      <c r="D35" s="11" t="s">
        <v>227</v>
      </c>
      <c r="E35" s="9" t="s">
        <v>117</v>
      </c>
      <c r="F35" s="12">
        <v>682.14</v>
      </c>
      <c r="G35" s="12"/>
      <c r="H35" s="13"/>
    </row>
    <row r="36" ht="79.5" customHeight="1" spans="1:8">
      <c r="A36" s="8">
        <v>30</v>
      </c>
      <c r="B36" s="11" t="s">
        <v>730</v>
      </c>
      <c r="C36" s="11" t="s">
        <v>731</v>
      </c>
      <c r="D36" s="11" t="s">
        <v>732</v>
      </c>
      <c r="E36" s="9" t="s">
        <v>117</v>
      </c>
      <c r="F36" s="12">
        <v>12</v>
      </c>
      <c r="G36" s="12"/>
      <c r="H36" s="13"/>
    </row>
    <row r="37" ht="66.75" customHeight="1" spans="1:8">
      <c r="A37" s="8">
        <v>31</v>
      </c>
      <c r="B37" s="11" t="s">
        <v>733</v>
      </c>
      <c r="C37" s="11" t="s">
        <v>229</v>
      </c>
      <c r="D37" s="11" t="s">
        <v>230</v>
      </c>
      <c r="E37" s="9" t="s">
        <v>117</v>
      </c>
      <c r="F37" s="12">
        <v>148.43</v>
      </c>
      <c r="G37" s="12"/>
      <c r="H37" s="13"/>
    </row>
    <row r="38" ht="66.75" customHeight="1" spans="1:8">
      <c r="A38" s="8">
        <v>32</v>
      </c>
      <c r="B38" s="11" t="s">
        <v>734</v>
      </c>
      <c r="C38" s="11" t="s">
        <v>232</v>
      </c>
      <c r="D38" s="11" t="s">
        <v>233</v>
      </c>
      <c r="E38" s="9" t="s">
        <v>117</v>
      </c>
      <c r="F38" s="12">
        <v>201.78</v>
      </c>
      <c r="G38" s="12"/>
      <c r="H38" s="13"/>
    </row>
    <row r="39" ht="66.75" customHeight="1" spans="1:8">
      <c r="A39" s="8">
        <v>33</v>
      </c>
      <c r="B39" s="11" t="s">
        <v>735</v>
      </c>
      <c r="C39" s="11" t="s">
        <v>229</v>
      </c>
      <c r="D39" s="11" t="s">
        <v>235</v>
      </c>
      <c r="E39" s="9" t="s">
        <v>117</v>
      </c>
      <c r="F39" s="12">
        <v>830.57</v>
      </c>
      <c r="G39" s="12"/>
      <c r="H39" s="13"/>
    </row>
    <row r="40" ht="66.75" customHeight="1" spans="1:8">
      <c r="A40" s="8">
        <v>34</v>
      </c>
      <c r="B40" s="11" t="s">
        <v>736</v>
      </c>
      <c r="C40" s="11" t="s">
        <v>232</v>
      </c>
      <c r="D40" s="11" t="s">
        <v>237</v>
      </c>
      <c r="E40" s="9" t="s">
        <v>117</v>
      </c>
      <c r="F40" s="12">
        <v>4577.52</v>
      </c>
      <c r="G40" s="12"/>
      <c r="H40" s="13"/>
    </row>
    <row r="41" ht="41.25" customHeight="1" spans="1:8">
      <c r="A41" s="8">
        <v>35</v>
      </c>
      <c r="B41" s="11" t="s">
        <v>737</v>
      </c>
      <c r="C41" s="11" t="s">
        <v>239</v>
      </c>
      <c r="D41" s="11" t="s">
        <v>240</v>
      </c>
      <c r="E41" s="9" t="s">
        <v>62</v>
      </c>
      <c r="F41" s="12">
        <v>33</v>
      </c>
      <c r="G41" s="12"/>
      <c r="H41" s="13"/>
    </row>
    <row r="42" ht="54" customHeight="1" spans="1:8">
      <c r="A42" s="8">
        <v>36</v>
      </c>
      <c r="B42" s="11" t="s">
        <v>738</v>
      </c>
      <c r="C42" s="11" t="s">
        <v>242</v>
      </c>
      <c r="D42" s="11" t="s">
        <v>243</v>
      </c>
      <c r="E42" s="9" t="s">
        <v>62</v>
      </c>
      <c r="F42" s="12">
        <v>115</v>
      </c>
      <c r="G42" s="12"/>
      <c r="H42" s="13"/>
    </row>
    <row r="43" ht="41.25" customHeight="1" spans="1:8">
      <c r="A43" s="8">
        <v>37</v>
      </c>
      <c r="B43" s="11" t="s">
        <v>739</v>
      </c>
      <c r="C43" s="11" t="s">
        <v>245</v>
      </c>
      <c r="D43" s="11" t="s">
        <v>740</v>
      </c>
      <c r="E43" s="9" t="s">
        <v>179</v>
      </c>
      <c r="F43" s="12">
        <v>115</v>
      </c>
      <c r="G43" s="12"/>
      <c r="H43" s="13"/>
    </row>
    <row r="44" ht="66.75" customHeight="1" spans="1:8">
      <c r="A44" s="8">
        <v>38</v>
      </c>
      <c r="B44" s="11" t="s">
        <v>741</v>
      </c>
      <c r="C44" s="11" t="s">
        <v>252</v>
      </c>
      <c r="D44" s="11" t="s">
        <v>253</v>
      </c>
      <c r="E44" s="9" t="s">
        <v>117</v>
      </c>
      <c r="F44" s="12">
        <v>115.5</v>
      </c>
      <c r="G44" s="12"/>
      <c r="H44" s="13"/>
    </row>
    <row r="45" ht="41.25" customHeight="1" spans="1:8">
      <c r="A45" s="8">
        <v>39</v>
      </c>
      <c r="B45" s="11" t="s">
        <v>742</v>
      </c>
      <c r="C45" s="11" t="s">
        <v>184</v>
      </c>
      <c r="D45" s="11" t="s">
        <v>185</v>
      </c>
      <c r="E45" s="9" t="s">
        <v>179</v>
      </c>
      <c r="F45" s="12">
        <v>20</v>
      </c>
      <c r="G45" s="12"/>
      <c r="H45" s="13"/>
    </row>
    <row r="46" ht="41.25" customHeight="1" spans="1:8">
      <c r="A46" s="8">
        <v>40</v>
      </c>
      <c r="B46" s="11" t="s">
        <v>743</v>
      </c>
      <c r="C46" s="11" t="s">
        <v>248</v>
      </c>
      <c r="D46" s="11" t="s">
        <v>249</v>
      </c>
      <c r="E46" s="9" t="s">
        <v>250</v>
      </c>
      <c r="F46" s="12">
        <v>115</v>
      </c>
      <c r="G46" s="12"/>
      <c r="H46" s="13"/>
    </row>
    <row r="47" ht="15.75" customHeight="1" spans="1:8">
      <c r="A47" s="8">
        <v>41</v>
      </c>
      <c r="B47" s="11" t="s">
        <v>744</v>
      </c>
      <c r="C47" s="11" t="s">
        <v>135</v>
      </c>
      <c r="D47" s="11"/>
      <c r="E47" s="9" t="s">
        <v>136</v>
      </c>
      <c r="F47" s="12">
        <v>1</v>
      </c>
      <c r="G47" s="12"/>
      <c r="H47" s="13"/>
    </row>
    <row r="48" ht="15.75" customHeight="1" spans="1:8">
      <c r="A48" s="8"/>
      <c r="B48" s="11"/>
      <c r="C48" s="11" t="s">
        <v>745</v>
      </c>
      <c r="D48" s="11"/>
      <c r="E48" s="11"/>
      <c r="F48" s="12"/>
      <c r="G48" s="12"/>
      <c r="H48" s="17"/>
    </row>
    <row r="49" ht="54" customHeight="1" spans="1:8">
      <c r="A49" s="8">
        <v>42</v>
      </c>
      <c r="B49" s="11" t="s">
        <v>746</v>
      </c>
      <c r="C49" s="11" t="s">
        <v>257</v>
      </c>
      <c r="D49" s="11" t="s">
        <v>258</v>
      </c>
      <c r="E49" s="9" t="s">
        <v>54</v>
      </c>
      <c r="F49" s="12">
        <v>1</v>
      </c>
      <c r="G49" s="12"/>
      <c r="H49" s="13"/>
    </row>
    <row r="50" ht="41.25" customHeight="1" spans="1:8">
      <c r="A50" s="8">
        <v>43</v>
      </c>
      <c r="B50" s="11" t="s">
        <v>747</v>
      </c>
      <c r="C50" s="11" t="s">
        <v>260</v>
      </c>
      <c r="D50" s="11" t="s">
        <v>261</v>
      </c>
      <c r="E50" s="9" t="s">
        <v>58</v>
      </c>
      <c r="F50" s="12">
        <v>2</v>
      </c>
      <c r="G50" s="12"/>
      <c r="H50" s="13"/>
    </row>
    <row r="51" ht="41.25" customHeight="1" spans="1:8">
      <c r="A51" s="8">
        <v>44</v>
      </c>
      <c r="B51" s="11" t="s">
        <v>748</v>
      </c>
      <c r="C51" s="11" t="s">
        <v>269</v>
      </c>
      <c r="D51" s="11" t="s">
        <v>270</v>
      </c>
      <c r="E51" s="9" t="s">
        <v>62</v>
      </c>
      <c r="F51" s="12">
        <v>2</v>
      </c>
      <c r="G51" s="12"/>
      <c r="H51" s="13"/>
    </row>
    <row r="52" ht="117.75" customHeight="1" spans="1:8">
      <c r="A52" s="8">
        <v>45</v>
      </c>
      <c r="B52" s="11" t="s">
        <v>749</v>
      </c>
      <c r="C52" s="11" t="s">
        <v>266</v>
      </c>
      <c r="D52" s="11" t="s">
        <v>267</v>
      </c>
      <c r="E52" s="9" t="s">
        <v>54</v>
      </c>
      <c r="F52" s="12">
        <v>2</v>
      </c>
      <c r="G52" s="12"/>
      <c r="H52" s="13"/>
    </row>
    <row r="53" ht="54" customHeight="1" spans="1:8">
      <c r="A53" s="8">
        <v>46</v>
      </c>
      <c r="B53" s="11" t="s">
        <v>750</v>
      </c>
      <c r="C53" s="11" t="s">
        <v>751</v>
      </c>
      <c r="D53" s="11" t="s">
        <v>752</v>
      </c>
      <c r="E53" s="9" t="s">
        <v>62</v>
      </c>
      <c r="F53" s="12">
        <v>4</v>
      </c>
      <c r="G53" s="12"/>
      <c r="H53" s="13"/>
    </row>
    <row r="54" ht="41.25" customHeight="1" spans="1:8">
      <c r="A54" s="8">
        <v>47</v>
      </c>
      <c r="B54" s="11" t="s">
        <v>753</v>
      </c>
      <c r="C54" s="11" t="s">
        <v>754</v>
      </c>
      <c r="D54" s="11" t="s">
        <v>755</v>
      </c>
      <c r="E54" s="9" t="s">
        <v>62</v>
      </c>
      <c r="F54" s="12">
        <v>4</v>
      </c>
      <c r="G54" s="12"/>
      <c r="H54" s="13"/>
    </row>
    <row r="55" ht="41.25" customHeight="1" spans="1:8">
      <c r="A55" s="8">
        <v>48</v>
      </c>
      <c r="B55" s="11" t="s">
        <v>756</v>
      </c>
      <c r="C55" s="11" t="s">
        <v>757</v>
      </c>
      <c r="D55" s="11" t="s">
        <v>758</v>
      </c>
      <c r="E55" s="9" t="s">
        <v>62</v>
      </c>
      <c r="F55" s="12">
        <v>5</v>
      </c>
      <c r="G55" s="12"/>
      <c r="H55" s="13"/>
    </row>
    <row r="56" ht="54" customHeight="1" spans="1:8">
      <c r="A56" s="8">
        <v>49</v>
      </c>
      <c r="B56" s="11" t="s">
        <v>759</v>
      </c>
      <c r="C56" s="11" t="s">
        <v>760</v>
      </c>
      <c r="D56" s="11" t="s">
        <v>761</v>
      </c>
      <c r="E56" s="9" t="s">
        <v>62</v>
      </c>
      <c r="F56" s="12">
        <v>12</v>
      </c>
      <c r="G56" s="12"/>
      <c r="H56" s="13"/>
    </row>
    <row r="57" ht="54" customHeight="1" spans="1:8">
      <c r="A57" s="8">
        <v>50</v>
      </c>
      <c r="B57" s="11" t="s">
        <v>762</v>
      </c>
      <c r="C57" s="11" t="s">
        <v>763</v>
      </c>
      <c r="D57" s="11" t="s">
        <v>764</v>
      </c>
      <c r="E57" s="9" t="s">
        <v>62</v>
      </c>
      <c r="F57" s="12">
        <v>5</v>
      </c>
      <c r="G57" s="12"/>
      <c r="H57" s="13"/>
    </row>
    <row r="58" ht="41.25" customHeight="1" spans="1:8">
      <c r="A58" s="8">
        <v>51</v>
      </c>
      <c r="B58" s="11" t="s">
        <v>765</v>
      </c>
      <c r="C58" s="11" t="s">
        <v>482</v>
      </c>
      <c r="D58" s="11" t="s">
        <v>766</v>
      </c>
      <c r="E58" s="9" t="s">
        <v>62</v>
      </c>
      <c r="F58" s="12">
        <v>5</v>
      </c>
      <c r="G58" s="12"/>
      <c r="H58" s="13"/>
    </row>
    <row r="59" ht="79.5" customHeight="1" spans="1:8">
      <c r="A59" s="8">
        <v>52</v>
      </c>
      <c r="B59" s="11" t="s">
        <v>767</v>
      </c>
      <c r="C59" s="11" t="s">
        <v>224</v>
      </c>
      <c r="D59" s="11" t="s">
        <v>225</v>
      </c>
      <c r="E59" s="9" t="s">
        <v>117</v>
      </c>
      <c r="F59" s="12">
        <v>47.52</v>
      </c>
      <c r="G59" s="12"/>
      <c r="H59" s="13"/>
    </row>
    <row r="60" ht="79.5" customHeight="1" spans="1:8">
      <c r="A60" s="8">
        <v>53</v>
      </c>
      <c r="B60" s="11" t="s">
        <v>768</v>
      </c>
      <c r="C60" s="11" t="s">
        <v>224</v>
      </c>
      <c r="D60" s="11" t="s">
        <v>227</v>
      </c>
      <c r="E60" s="9" t="s">
        <v>117</v>
      </c>
      <c r="F60" s="12">
        <v>351.07</v>
      </c>
      <c r="G60" s="12"/>
      <c r="H60" s="13"/>
    </row>
    <row r="61" ht="66.75" customHeight="1" spans="1:8">
      <c r="A61" s="8">
        <v>54</v>
      </c>
      <c r="B61" s="11" t="s">
        <v>769</v>
      </c>
      <c r="C61" s="11" t="s">
        <v>229</v>
      </c>
      <c r="D61" s="11" t="s">
        <v>235</v>
      </c>
      <c r="E61" s="9" t="s">
        <v>117</v>
      </c>
      <c r="F61" s="12">
        <v>15</v>
      </c>
      <c r="G61" s="12"/>
      <c r="H61" s="13"/>
    </row>
    <row r="62" ht="66.75" customHeight="1" spans="1:8">
      <c r="A62" s="8">
        <v>55</v>
      </c>
      <c r="B62" s="11" t="s">
        <v>770</v>
      </c>
      <c r="C62" s="11" t="s">
        <v>229</v>
      </c>
      <c r="D62" s="11" t="s">
        <v>279</v>
      </c>
      <c r="E62" s="9" t="s">
        <v>117</v>
      </c>
      <c r="F62" s="12">
        <v>47.52</v>
      </c>
      <c r="G62" s="12"/>
      <c r="H62" s="13"/>
    </row>
    <row r="63" ht="66.75" customHeight="1" spans="1:8">
      <c r="A63" s="8">
        <v>56</v>
      </c>
      <c r="B63" s="11" t="s">
        <v>771</v>
      </c>
      <c r="C63" s="11" t="s">
        <v>232</v>
      </c>
      <c r="D63" s="11" t="s">
        <v>281</v>
      </c>
      <c r="E63" s="9" t="s">
        <v>117</v>
      </c>
      <c r="F63" s="12">
        <v>68.78</v>
      </c>
      <c r="G63" s="12"/>
      <c r="H63" s="13"/>
    </row>
    <row r="64" ht="66.75" customHeight="1" spans="1:8">
      <c r="A64" s="8">
        <v>57</v>
      </c>
      <c r="B64" s="11" t="s">
        <v>772</v>
      </c>
      <c r="C64" s="11" t="s">
        <v>229</v>
      </c>
      <c r="D64" s="11" t="s">
        <v>283</v>
      </c>
      <c r="E64" s="9" t="s">
        <v>117</v>
      </c>
      <c r="F64" s="12">
        <v>50.12</v>
      </c>
      <c r="G64" s="12"/>
      <c r="H64" s="13"/>
    </row>
    <row r="65" ht="66.75" customHeight="1" spans="1:8">
      <c r="A65" s="8">
        <v>58</v>
      </c>
      <c r="B65" s="11" t="s">
        <v>773</v>
      </c>
      <c r="C65" s="11" t="s">
        <v>232</v>
      </c>
      <c r="D65" s="11" t="s">
        <v>285</v>
      </c>
      <c r="E65" s="9" t="s">
        <v>117</v>
      </c>
      <c r="F65" s="12">
        <v>78.37</v>
      </c>
      <c r="G65" s="12"/>
      <c r="H65" s="13"/>
    </row>
    <row r="66" ht="66.75" customHeight="1" spans="1:8">
      <c r="A66" s="8">
        <v>59</v>
      </c>
      <c r="B66" s="11" t="s">
        <v>774</v>
      </c>
      <c r="C66" s="11" t="s">
        <v>229</v>
      </c>
      <c r="D66" s="11" t="s">
        <v>291</v>
      </c>
      <c r="E66" s="9" t="s">
        <v>117</v>
      </c>
      <c r="F66" s="12">
        <v>300.94</v>
      </c>
      <c r="G66" s="12"/>
      <c r="H66" s="13"/>
    </row>
    <row r="67" ht="66.75" customHeight="1" spans="1:8">
      <c r="A67" s="8">
        <v>60</v>
      </c>
      <c r="B67" s="11" t="s">
        <v>775</v>
      </c>
      <c r="C67" s="11" t="s">
        <v>232</v>
      </c>
      <c r="D67" s="11" t="s">
        <v>293</v>
      </c>
      <c r="E67" s="9" t="s">
        <v>117</v>
      </c>
      <c r="F67" s="12">
        <v>429.28</v>
      </c>
      <c r="G67" s="12"/>
      <c r="H67" s="13"/>
    </row>
    <row r="68" ht="54" customHeight="1" spans="1:8">
      <c r="A68" s="8">
        <v>61</v>
      </c>
      <c r="B68" s="11" t="s">
        <v>776</v>
      </c>
      <c r="C68" s="11" t="s">
        <v>242</v>
      </c>
      <c r="D68" s="11" t="s">
        <v>243</v>
      </c>
      <c r="E68" s="9" t="s">
        <v>62</v>
      </c>
      <c r="F68" s="12">
        <v>33</v>
      </c>
      <c r="G68" s="12"/>
      <c r="H68" s="13"/>
    </row>
    <row r="69" ht="66.75" customHeight="1" spans="1:8">
      <c r="A69" s="8">
        <v>62</v>
      </c>
      <c r="B69" s="11" t="s">
        <v>777</v>
      </c>
      <c r="C69" s="11" t="s">
        <v>252</v>
      </c>
      <c r="D69" s="11" t="s">
        <v>253</v>
      </c>
      <c r="E69" s="9" t="s">
        <v>117</v>
      </c>
      <c r="F69" s="12">
        <v>22.1</v>
      </c>
      <c r="G69" s="12"/>
      <c r="H69" s="13"/>
    </row>
    <row r="70" ht="41.25" customHeight="1" spans="1:8">
      <c r="A70" s="8">
        <v>63</v>
      </c>
      <c r="B70" s="11" t="s">
        <v>778</v>
      </c>
      <c r="C70" s="11" t="s">
        <v>248</v>
      </c>
      <c r="D70" s="11" t="s">
        <v>249</v>
      </c>
      <c r="E70" s="9" t="s">
        <v>250</v>
      </c>
      <c r="F70" s="12">
        <v>6</v>
      </c>
      <c r="G70" s="12"/>
      <c r="H70" s="13"/>
    </row>
    <row r="71" ht="15.75" customHeight="1" spans="1:8">
      <c r="A71" s="8">
        <v>64</v>
      </c>
      <c r="B71" s="11" t="s">
        <v>779</v>
      </c>
      <c r="C71" s="11" t="s">
        <v>135</v>
      </c>
      <c r="D71" s="11"/>
      <c r="E71" s="9" t="s">
        <v>136</v>
      </c>
      <c r="F71" s="12">
        <v>1</v>
      </c>
      <c r="G71" s="12"/>
      <c r="H71" s="13"/>
    </row>
    <row r="72" ht="28.5" customHeight="1" spans="1:8">
      <c r="A72" s="8"/>
      <c r="B72" s="11"/>
      <c r="C72" s="11" t="s">
        <v>298</v>
      </c>
      <c r="D72" s="11"/>
      <c r="E72" s="11"/>
      <c r="F72" s="12"/>
      <c r="G72" s="12"/>
      <c r="H72" s="17"/>
    </row>
    <row r="73" ht="283.5" customHeight="1" spans="1:8">
      <c r="A73" s="8">
        <v>65</v>
      </c>
      <c r="B73" s="11" t="s">
        <v>780</v>
      </c>
      <c r="C73" s="11" t="s">
        <v>309</v>
      </c>
      <c r="D73" s="11" t="s">
        <v>310</v>
      </c>
      <c r="E73" s="9" t="s">
        <v>54</v>
      </c>
      <c r="F73" s="12">
        <v>1</v>
      </c>
      <c r="G73" s="12"/>
      <c r="H73" s="13"/>
    </row>
    <row r="74" ht="41.25" customHeight="1" spans="1:8">
      <c r="A74" s="8">
        <v>66</v>
      </c>
      <c r="B74" s="11" t="s">
        <v>781</v>
      </c>
      <c r="C74" s="11" t="s">
        <v>782</v>
      </c>
      <c r="D74" s="11" t="s">
        <v>783</v>
      </c>
      <c r="E74" s="9" t="s">
        <v>54</v>
      </c>
      <c r="F74" s="12">
        <v>4</v>
      </c>
      <c r="G74" s="12"/>
      <c r="H74" s="13"/>
    </row>
    <row r="75" ht="41.25" customHeight="1" spans="1:8">
      <c r="A75" s="8">
        <v>67</v>
      </c>
      <c r="B75" s="11" t="s">
        <v>784</v>
      </c>
      <c r="C75" s="11" t="s">
        <v>785</v>
      </c>
      <c r="D75" s="11" t="s">
        <v>786</v>
      </c>
      <c r="E75" s="9" t="s">
        <v>54</v>
      </c>
      <c r="F75" s="12">
        <v>363</v>
      </c>
      <c r="G75" s="12"/>
      <c r="H75" s="13"/>
    </row>
    <row r="76" ht="41.25" customHeight="1" spans="1:8">
      <c r="A76" s="8">
        <v>68</v>
      </c>
      <c r="B76" s="11" t="s">
        <v>787</v>
      </c>
      <c r="C76" s="11" t="s">
        <v>106</v>
      </c>
      <c r="D76" s="11" t="s">
        <v>107</v>
      </c>
      <c r="E76" s="9" t="s">
        <v>62</v>
      </c>
      <c r="F76" s="12">
        <v>2</v>
      </c>
      <c r="G76" s="12"/>
      <c r="H76" s="13"/>
    </row>
    <row r="77" ht="41.25" customHeight="1" spans="1:8">
      <c r="A77" s="8">
        <v>69</v>
      </c>
      <c r="B77" s="11" t="s">
        <v>788</v>
      </c>
      <c r="C77" s="11" t="s">
        <v>315</v>
      </c>
      <c r="D77" s="11" t="s">
        <v>316</v>
      </c>
      <c r="E77" s="9" t="s">
        <v>62</v>
      </c>
      <c r="F77" s="12">
        <v>1</v>
      </c>
      <c r="G77" s="12"/>
      <c r="H77" s="13"/>
    </row>
    <row r="78" ht="41.25" customHeight="1" spans="1:8">
      <c r="A78" s="8">
        <v>70</v>
      </c>
      <c r="B78" s="11" t="s">
        <v>789</v>
      </c>
      <c r="C78" s="11" t="s">
        <v>209</v>
      </c>
      <c r="D78" s="11" t="s">
        <v>210</v>
      </c>
      <c r="E78" s="9" t="s">
        <v>62</v>
      </c>
      <c r="F78" s="12">
        <v>1</v>
      </c>
      <c r="G78" s="12"/>
      <c r="H78" s="13"/>
    </row>
    <row r="79" ht="54" customHeight="1" spans="1:8">
      <c r="A79" s="8">
        <v>71</v>
      </c>
      <c r="B79" s="11" t="s">
        <v>790</v>
      </c>
      <c r="C79" s="11" t="s">
        <v>73</v>
      </c>
      <c r="D79" s="11" t="s">
        <v>74</v>
      </c>
      <c r="E79" s="9" t="s">
        <v>62</v>
      </c>
      <c r="F79" s="12">
        <v>2</v>
      </c>
      <c r="G79" s="12"/>
      <c r="H79" s="13"/>
    </row>
    <row r="80" ht="54" customHeight="1" spans="1:8">
      <c r="A80" s="8">
        <v>72</v>
      </c>
      <c r="B80" s="11" t="s">
        <v>791</v>
      </c>
      <c r="C80" s="11" t="s">
        <v>76</v>
      </c>
      <c r="D80" s="11" t="s">
        <v>77</v>
      </c>
      <c r="E80" s="9" t="s">
        <v>62</v>
      </c>
      <c r="F80" s="12">
        <v>9</v>
      </c>
      <c r="G80" s="12"/>
      <c r="H80" s="13"/>
    </row>
    <row r="81" ht="41.25" customHeight="1" spans="1:8">
      <c r="A81" s="8">
        <v>73</v>
      </c>
      <c r="B81" s="11" t="s">
        <v>792</v>
      </c>
      <c r="C81" s="11" t="s">
        <v>67</v>
      </c>
      <c r="D81" s="11" t="s">
        <v>68</v>
      </c>
      <c r="E81" s="9" t="s">
        <v>62</v>
      </c>
      <c r="F81" s="12">
        <v>192</v>
      </c>
      <c r="G81" s="12"/>
      <c r="H81" s="13"/>
    </row>
    <row r="82" ht="41.25" customHeight="1" spans="1:8">
      <c r="A82" s="8">
        <v>74</v>
      </c>
      <c r="B82" s="11" t="s">
        <v>793</v>
      </c>
      <c r="C82" s="11" t="s">
        <v>70</v>
      </c>
      <c r="D82" s="11" t="s">
        <v>71</v>
      </c>
      <c r="E82" s="9" t="s">
        <v>62</v>
      </c>
      <c r="F82" s="12">
        <v>384</v>
      </c>
      <c r="G82" s="12"/>
      <c r="H82" s="13"/>
    </row>
    <row r="83" ht="54" customHeight="1" spans="1:8">
      <c r="A83" s="8">
        <v>75</v>
      </c>
      <c r="B83" s="11" t="s">
        <v>794</v>
      </c>
      <c r="C83" s="11" t="s">
        <v>795</v>
      </c>
      <c r="D83" s="11" t="s">
        <v>796</v>
      </c>
      <c r="E83" s="9" t="s">
        <v>62</v>
      </c>
      <c r="F83" s="12">
        <v>9</v>
      </c>
      <c r="G83" s="12"/>
      <c r="H83" s="13"/>
    </row>
    <row r="84" ht="79.5" customHeight="1" spans="1:8">
      <c r="A84" s="8">
        <v>76</v>
      </c>
      <c r="B84" s="11" t="s">
        <v>797</v>
      </c>
      <c r="C84" s="11" t="s">
        <v>798</v>
      </c>
      <c r="D84" s="11" t="s">
        <v>799</v>
      </c>
      <c r="E84" s="9" t="s">
        <v>117</v>
      </c>
      <c r="F84" s="12">
        <v>117.6</v>
      </c>
      <c r="G84" s="12"/>
      <c r="H84" s="13"/>
    </row>
    <row r="85" ht="79.5" customHeight="1" spans="1:8">
      <c r="A85" s="8">
        <v>77</v>
      </c>
      <c r="B85" s="11" t="s">
        <v>800</v>
      </c>
      <c r="C85" s="11" t="s">
        <v>798</v>
      </c>
      <c r="D85" s="11" t="s">
        <v>801</v>
      </c>
      <c r="E85" s="9" t="s">
        <v>117</v>
      </c>
      <c r="F85" s="12">
        <v>460</v>
      </c>
      <c r="G85" s="12"/>
      <c r="H85" s="13"/>
    </row>
    <row r="86" ht="79.5" customHeight="1" spans="1:8">
      <c r="A86" s="8">
        <v>78</v>
      </c>
      <c r="B86" s="11" t="s">
        <v>802</v>
      </c>
      <c r="C86" s="11" t="s">
        <v>803</v>
      </c>
      <c r="D86" s="11" t="s">
        <v>804</v>
      </c>
      <c r="E86" s="9" t="s">
        <v>117</v>
      </c>
      <c r="F86" s="12">
        <v>1566.39</v>
      </c>
      <c r="G86" s="12"/>
      <c r="H86" s="13"/>
    </row>
    <row r="87" ht="79.5" customHeight="1" spans="1:8">
      <c r="A87" s="8">
        <v>79</v>
      </c>
      <c r="B87" s="11" t="s">
        <v>805</v>
      </c>
      <c r="C87" s="11" t="s">
        <v>803</v>
      </c>
      <c r="D87" s="11" t="s">
        <v>806</v>
      </c>
      <c r="E87" s="9" t="s">
        <v>117</v>
      </c>
      <c r="F87" s="12">
        <v>13168.36</v>
      </c>
      <c r="G87" s="12"/>
      <c r="H87" s="13"/>
    </row>
    <row r="88" ht="66.75" customHeight="1" spans="1:8">
      <c r="A88" s="8">
        <v>80</v>
      </c>
      <c r="B88" s="11" t="s">
        <v>807</v>
      </c>
      <c r="C88" s="11" t="s">
        <v>229</v>
      </c>
      <c r="D88" s="11" t="s">
        <v>235</v>
      </c>
      <c r="E88" s="9" t="s">
        <v>117</v>
      </c>
      <c r="F88" s="12">
        <v>121.24</v>
      </c>
      <c r="G88" s="12"/>
      <c r="H88" s="13"/>
    </row>
    <row r="89" ht="66.75" customHeight="1" spans="1:8">
      <c r="A89" s="8">
        <v>81</v>
      </c>
      <c r="B89" s="11" t="s">
        <v>808</v>
      </c>
      <c r="C89" s="11" t="s">
        <v>232</v>
      </c>
      <c r="D89" s="11" t="s">
        <v>237</v>
      </c>
      <c r="E89" s="9" t="s">
        <v>117</v>
      </c>
      <c r="F89" s="12">
        <v>575.69</v>
      </c>
      <c r="G89" s="12"/>
      <c r="H89" s="13"/>
    </row>
    <row r="90" ht="79.5" customHeight="1" spans="1:8">
      <c r="A90" s="8">
        <v>82</v>
      </c>
      <c r="B90" s="11" t="s">
        <v>809</v>
      </c>
      <c r="C90" s="11" t="s">
        <v>224</v>
      </c>
      <c r="D90" s="11" t="s">
        <v>227</v>
      </c>
      <c r="E90" s="9" t="s">
        <v>117</v>
      </c>
      <c r="F90" s="12">
        <v>1687.64</v>
      </c>
      <c r="G90" s="12"/>
      <c r="H90" s="13"/>
    </row>
    <row r="91" ht="54" customHeight="1" spans="1:8">
      <c r="A91" s="8">
        <v>83</v>
      </c>
      <c r="B91" s="11" t="s">
        <v>810</v>
      </c>
      <c r="C91" s="11" t="s">
        <v>242</v>
      </c>
      <c r="D91" s="11" t="s">
        <v>243</v>
      </c>
      <c r="E91" s="9" t="s">
        <v>62</v>
      </c>
      <c r="F91" s="12">
        <v>48</v>
      </c>
      <c r="G91" s="12"/>
      <c r="H91" s="13"/>
    </row>
    <row r="92" ht="66.75" customHeight="1" spans="1:8">
      <c r="A92" s="8">
        <v>84</v>
      </c>
      <c r="B92" s="11" t="s">
        <v>811</v>
      </c>
      <c r="C92" s="11" t="s">
        <v>252</v>
      </c>
      <c r="D92" s="11" t="s">
        <v>253</v>
      </c>
      <c r="E92" s="9" t="s">
        <v>117</v>
      </c>
      <c r="F92" s="12">
        <v>51.3</v>
      </c>
      <c r="G92" s="12"/>
      <c r="H92" s="13"/>
    </row>
    <row r="93" ht="41.25" customHeight="1" spans="1:8">
      <c r="A93" s="8">
        <v>85</v>
      </c>
      <c r="B93" s="11" t="s">
        <v>812</v>
      </c>
      <c r="C93" s="11" t="s">
        <v>184</v>
      </c>
      <c r="D93" s="11" t="s">
        <v>185</v>
      </c>
      <c r="E93" s="9" t="s">
        <v>179</v>
      </c>
      <c r="F93" s="12">
        <v>1108</v>
      </c>
      <c r="G93" s="12"/>
      <c r="H93" s="13"/>
    </row>
    <row r="94" ht="41.25" customHeight="1" spans="1:8">
      <c r="A94" s="8">
        <v>86</v>
      </c>
      <c r="B94" s="11" t="s">
        <v>813</v>
      </c>
      <c r="C94" s="11" t="s">
        <v>248</v>
      </c>
      <c r="D94" s="11" t="s">
        <v>249</v>
      </c>
      <c r="E94" s="9" t="s">
        <v>250</v>
      </c>
      <c r="F94" s="12">
        <v>9</v>
      </c>
      <c r="G94" s="12"/>
      <c r="H94" s="13"/>
    </row>
    <row r="95" ht="15.75" customHeight="1" spans="1:8">
      <c r="A95" s="8">
        <v>87</v>
      </c>
      <c r="B95" s="11" t="s">
        <v>814</v>
      </c>
      <c r="C95" s="11" t="s">
        <v>135</v>
      </c>
      <c r="D95" s="11"/>
      <c r="E95" s="9" t="s">
        <v>136</v>
      </c>
      <c r="F95" s="12">
        <v>1</v>
      </c>
      <c r="G95" s="12"/>
      <c r="H95" s="13"/>
    </row>
    <row r="96" ht="15.75" customHeight="1" spans="1:8">
      <c r="A96" s="8"/>
      <c r="B96" s="11"/>
      <c r="C96" s="11" t="s">
        <v>354</v>
      </c>
      <c r="D96" s="11"/>
      <c r="E96" s="11"/>
      <c r="F96" s="12"/>
      <c r="G96" s="12"/>
      <c r="H96" s="17"/>
    </row>
    <row r="97" ht="41.25" customHeight="1" spans="1:8">
      <c r="A97" s="8">
        <v>88</v>
      </c>
      <c r="B97" s="11" t="s">
        <v>815</v>
      </c>
      <c r="C97" s="11" t="s">
        <v>356</v>
      </c>
      <c r="D97" s="11" t="s">
        <v>357</v>
      </c>
      <c r="E97" s="9" t="s">
        <v>62</v>
      </c>
      <c r="F97" s="12">
        <v>5</v>
      </c>
      <c r="G97" s="12"/>
      <c r="H97" s="13"/>
    </row>
    <row r="98" ht="41.25" customHeight="1" spans="1:8">
      <c r="A98" s="8">
        <v>89</v>
      </c>
      <c r="B98" s="11" t="s">
        <v>816</v>
      </c>
      <c r="C98" s="11" t="s">
        <v>359</v>
      </c>
      <c r="D98" s="11" t="s">
        <v>360</v>
      </c>
      <c r="E98" s="9" t="s">
        <v>62</v>
      </c>
      <c r="F98" s="12">
        <v>5</v>
      </c>
      <c r="G98" s="12"/>
      <c r="H98" s="13"/>
    </row>
    <row r="99" ht="79.5" customHeight="1" spans="1:8">
      <c r="A99" s="8">
        <v>90</v>
      </c>
      <c r="B99" s="11" t="s">
        <v>817</v>
      </c>
      <c r="C99" s="11" t="s">
        <v>224</v>
      </c>
      <c r="D99" s="11" t="s">
        <v>225</v>
      </c>
      <c r="E99" s="9" t="s">
        <v>117</v>
      </c>
      <c r="F99" s="12">
        <v>7.5</v>
      </c>
      <c r="G99" s="12"/>
      <c r="H99" s="13"/>
    </row>
    <row r="100" ht="79.5" customHeight="1" spans="1:8">
      <c r="A100" s="8">
        <v>91</v>
      </c>
      <c r="B100" s="11" t="s">
        <v>818</v>
      </c>
      <c r="C100" s="11" t="s">
        <v>224</v>
      </c>
      <c r="D100" s="11" t="s">
        <v>227</v>
      </c>
      <c r="E100" s="9" t="s">
        <v>117</v>
      </c>
      <c r="F100" s="12">
        <v>248.2</v>
      </c>
      <c r="G100" s="12"/>
      <c r="H100" s="13"/>
    </row>
    <row r="101" ht="54" customHeight="1" spans="1:8">
      <c r="A101" s="8">
        <v>92</v>
      </c>
      <c r="B101" s="11" t="s">
        <v>819</v>
      </c>
      <c r="C101" s="11" t="s">
        <v>128</v>
      </c>
      <c r="D101" s="11" t="s">
        <v>820</v>
      </c>
      <c r="E101" s="9" t="s">
        <v>117</v>
      </c>
      <c r="F101" s="12">
        <v>171.7</v>
      </c>
      <c r="G101" s="12"/>
      <c r="H101" s="13"/>
    </row>
    <row r="102" ht="54" customHeight="1" spans="1:8">
      <c r="A102" s="8">
        <v>93</v>
      </c>
      <c r="B102" s="11" t="s">
        <v>821</v>
      </c>
      <c r="C102" s="11" t="s">
        <v>128</v>
      </c>
      <c r="D102" s="11" t="s">
        <v>133</v>
      </c>
      <c r="E102" s="9" t="s">
        <v>117</v>
      </c>
      <c r="F102" s="12">
        <v>35</v>
      </c>
      <c r="G102" s="12"/>
      <c r="H102" s="13"/>
    </row>
    <row r="103" ht="66.75" customHeight="1" spans="1:8">
      <c r="A103" s="8">
        <v>94</v>
      </c>
      <c r="B103" s="11" t="s">
        <v>822</v>
      </c>
      <c r="C103" s="11" t="s">
        <v>229</v>
      </c>
      <c r="D103" s="11" t="s">
        <v>366</v>
      </c>
      <c r="E103" s="9" t="s">
        <v>117</v>
      </c>
      <c r="F103" s="12">
        <v>45</v>
      </c>
      <c r="G103" s="12"/>
      <c r="H103" s="13"/>
    </row>
    <row r="104" ht="66.75" customHeight="1" spans="1:8">
      <c r="A104" s="8">
        <v>95</v>
      </c>
      <c r="B104" s="11" t="s">
        <v>823</v>
      </c>
      <c r="C104" s="11" t="s">
        <v>229</v>
      </c>
      <c r="D104" s="11" t="s">
        <v>368</v>
      </c>
      <c r="E104" s="9" t="s">
        <v>117</v>
      </c>
      <c r="F104" s="12">
        <v>15</v>
      </c>
      <c r="G104" s="12"/>
      <c r="H104" s="13"/>
    </row>
    <row r="105" ht="41.25" customHeight="1" spans="1:8">
      <c r="A105" s="8">
        <v>96</v>
      </c>
      <c r="B105" s="11" t="s">
        <v>824</v>
      </c>
      <c r="C105" s="11" t="s">
        <v>135</v>
      </c>
      <c r="D105" s="11" t="s">
        <v>353</v>
      </c>
      <c r="E105" s="9" t="s">
        <v>136</v>
      </c>
      <c r="F105" s="12">
        <v>1</v>
      </c>
      <c r="G105" s="12"/>
      <c r="H105" s="13"/>
    </row>
    <row r="106" ht="15.75" customHeight="1" spans="1:8">
      <c r="A106" s="8"/>
      <c r="B106" s="11"/>
      <c r="C106" s="11" t="s">
        <v>370</v>
      </c>
      <c r="D106" s="11"/>
      <c r="E106" s="11"/>
      <c r="F106" s="12"/>
      <c r="G106" s="12"/>
      <c r="H106" s="17"/>
    </row>
    <row r="107" ht="41.25" customHeight="1" spans="1:8">
      <c r="A107" s="8">
        <v>97</v>
      </c>
      <c r="B107" s="11" t="s">
        <v>825</v>
      </c>
      <c r="C107" s="11" t="s">
        <v>826</v>
      </c>
      <c r="D107" s="11" t="s">
        <v>827</v>
      </c>
      <c r="E107" s="9" t="s">
        <v>54</v>
      </c>
      <c r="F107" s="12">
        <v>8</v>
      </c>
      <c r="G107" s="12"/>
      <c r="H107" s="13"/>
    </row>
    <row r="108" ht="79.5" customHeight="1" spans="1:8">
      <c r="A108" s="8">
        <v>98</v>
      </c>
      <c r="B108" s="11" t="s">
        <v>828</v>
      </c>
      <c r="C108" s="11" t="s">
        <v>224</v>
      </c>
      <c r="D108" s="11" t="s">
        <v>227</v>
      </c>
      <c r="E108" s="9" t="s">
        <v>117</v>
      </c>
      <c r="F108" s="12">
        <v>5889.27</v>
      </c>
      <c r="G108" s="12"/>
      <c r="H108" s="13"/>
    </row>
    <row r="109" ht="66.75" customHeight="1" spans="1:8">
      <c r="A109" s="8">
        <v>99</v>
      </c>
      <c r="B109" s="11" t="s">
        <v>829</v>
      </c>
      <c r="C109" s="11" t="s">
        <v>229</v>
      </c>
      <c r="D109" s="11" t="s">
        <v>235</v>
      </c>
      <c r="E109" s="9" t="s">
        <v>117</v>
      </c>
      <c r="F109" s="12">
        <v>24</v>
      </c>
      <c r="G109" s="12"/>
      <c r="H109" s="13"/>
    </row>
    <row r="110" ht="66.75" customHeight="1" spans="1:8">
      <c r="A110" s="8">
        <v>100</v>
      </c>
      <c r="B110" s="11" t="s">
        <v>830</v>
      </c>
      <c r="C110" s="11" t="s">
        <v>229</v>
      </c>
      <c r="D110" s="11" t="s">
        <v>283</v>
      </c>
      <c r="E110" s="9" t="s">
        <v>117</v>
      </c>
      <c r="F110" s="12">
        <v>4327.4</v>
      </c>
      <c r="G110" s="12"/>
      <c r="H110" s="13"/>
    </row>
    <row r="111" ht="66.75" customHeight="1" spans="1:8">
      <c r="A111" s="8">
        <v>101</v>
      </c>
      <c r="B111" s="11" t="s">
        <v>831</v>
      </c>
      <c r="C111" s="11" t="s">
        <v>232</v>
      </c>
      <c r="D111" s="11" t="s">
        <v>285</v>
      </c>
      <c r="E111" s="9" t="s">
        <v>117</v>
      </c>
      <c r="F111" s="12">
        <v>750.84</v>
      </c>
      <c r="G111" s="12"/>
      <c r="H111" s="13"/>
    </row>
    <row r="112" ht="66.75" customHeight="1" spans="1:8">
      <c r="A112" s="8">
        <v>102</v>
      </c>
      <c r="B112" s="11" t="s">
        <v>832</v>
      </c>
      <c r="C112" s="11" t="s">
        <v>229</v>
      </c>
      <c r="D112" s="11" t="s">
        <v>291</v>
      </c>
      <c r="E112" s="9" t="s">
        <v>117</v>
      </c>
      <c r="F112" s="12">
        <v>1561.86</v>
      </c>
      <c r="G112" s="12"/>
      <c r="H112" s="13"/>
    </row>
    <row r="113" ht="66.75" customHeight="1" spans="1:8">
      <c r="A113" s="8">
        <v>103</v>
      </c>
      <c r="B113" s="11" t="s">
        <v>833</v>
      </c>
      <c r="C113" s="11" t="s">
        <v>232</v>
      </c>
      <c r="D113" s="11" t="s">
        <v>293</v>
      </c>
      <c r="E113" s="9" t="s">
        <v>117</v>
      </c>
      <c r="F113" s="12">
        <v>819.83</v>
      </c>
      <c r="G113" s="12"/>
      <c r="H113" s="13"/>
    </row>
    <row r="114" ht="41.25" customHeight="1" spans="1:8">
      <c r="A114" s="8">
        <v>104</v>
      </c>
      <c r="B114" s="11" t="s">
        <v>834</v>
      </c>
      <c r="C114" s="11" t="s">
        <v>248</v>
      </c>
      <c r="D114" s="11" t="s">
        <v>249</v>
      </c>
      <c r="E114" s="9" t="s">
        <v>250</v>
      </c>
      <c r="F114" s="12">
        <v>8</v>
      </c>
      <c r="G114" s="12"/>
      <c r="H114" s="13"/>
    </row>
    <row r="115" ht="15.75" customHeight="1" spans="1:8">
      <c r="A115" s="8">
        <v>105</v>
      </c>
      <c r="B115" s="11" t="s">
        <v>835</v>
      </c>
      <c r="C115" s="11" t="s">
        <v>135</v>
      </c>
      <c r="D115" s="11"/>
      <c r="E115" s="9" t="s">
        <v>136</v>
      </c>
      <c r="F115" s="12">
        <v>1</v>
      </c>
      <c r="G115" s="12"/>
      <c r="H115" s="13"/>
    </row>
    <row r="116" ht="15.75" customHeight="1" spans="1:8">
      <c r="A116" s="8"/>
      <c r="B116" s="11"/>
      <c r="C116" s="11" t="s">
        <v>397</v>
      </c>
      <c r="D116" s="11"/>
      <c r="E116" s="11"/>
      <c r="F116" s="12"/>
      <c r="G116" s="12"/>
      <c r="H116" s="17"/>
    </row>
    <row r="117" ht="41.25" customHeight="1" spans="1:8">
      <c r="A117" s="8">
        <v>106</v>
      </c>
      <c r="B117" s="11" t="s">
        <v>836</v>
      </c>
      <c r="C117" s="11" t="s">
        <v>399</v>
      </c>
      <c r="D117" s="11" t="s">
        <v>400</v>
      </c>
      <c r="E117" s="9" t="s">
        <v>54</v>
      </c>
      <c r="F117" s="12">
        <v>5</v>
      </c>
      <c r="G117" s="12"/>
      <c r="H117" s="13"/>
    </row>
    <row r="118" ht="41.25" customHeight="1" spans="1:8">
      <c r="A118" s="8">
        <v>107</v>
      </c>
      <c r="B118" s="11" t="s">
        <v>837</v>
      </c>
      <c r="C118" s="11" t="s">
        <v>402</v>
      </c>
      <c r="D118" s="11" t="s">
        <v>403</v>
      </c>
      <c r="E118" s="9" t="s">
        <v>54</v>
      </c>
      <c r="F118" s="12">
        <v>5</v>
      </c>
      <c r="G118" s="12"/>
      <c r="H118" s="13"/>
    </row>
    <row r="119" ht="79.5" customHeight="1" spans="1:8">
      <c r="A119" s="8">
        <v>108</v>
      </c>
      <c r="B119" s="11" t="s">
        <v>838</v>
      </c>
      <c r="C119" s="11" t="s">
        <v>224</v>
      </c>
      <c r="D119" s="11" t="s">
        <v>225</v>
      </c>
      <c r="E119" s="9" t="s">
        <v>117</v>
      </c>
      <c r="F119" s="12">
        <v>148.43</v>
      </c>
      <c r="G119" s="12"/>
      <c r="H119" s="13"/>
    </row>
    <row r="120" ht="66.75" customHeight="1" spans="1:8">
      <c r="A120" s="8">
        <v>109</v>
      </c>
      <c r="B120" s="11" t="s">
        <v>839</v>
      </c>
      <c r="C120" s="11" t="s">
        <v>229</v>
      </c>
      <c r="D120" s="11" t="s">
        <v>406</v>
      </c>
      <c r="E120" s="9" t="s">
        <v>117</v>
      </c>
      <c r="F120" s="12">
        <v>148.43</v>
      </c>
      <c r="G120" s="12"/>
      <c r="H120" s="13"/>
    </row>
    <row r="121" ht="66.75" customHeight="1" spans="1:8">
      <c r="A121" s="8">
        <v>110</v>
      </c>
      <c r="B121" s="11" t="s">
        <v>840</v>
      </c>
      <c r="C121" s="11" t="s">
        <v>232</v>
      </c>
      <c r="D121" s="11" t="s">
        <v>408</v>
      </c>
      <c r="E121" s="9" t="s">
        <v>117</v>
      </c>
      <c r="F121" s="12">
        <v>196.48</v>
      </c>
      <c r="G121" s="12"/>
      <c r="H121" s="13"/>
    </row>
    <row r="122" ht="15.75" customHeight="1" spans="1:8">
      <c r="A122" s="8">
        <v>111</v>
      </c>
      <c r="B122" s="11" t="s">
        <v>841</v>
      </c>
      <c r="C122" s="11" t="s">
        <v>135</v>
      </c>
      <c r="D122" s="11"/>
      <c r="E122" s="9" t="s">
        <v>136</v>
      </c>
      <c r="F122" s="12">
        <v>1</v>
      </c>
      <c r="G122" s="12"/>
      <c r="H122" s="13"/>
    </row>
    <row r="123" ht="18" customHeight="1" spans="1:8">
      <c r="A123" s="14" t="s">
        <v>454</v>
      </c>
      <c r="B123" s="15"/>
      <c r="C123" s="15"/>
      <c r="D123" s="15"/>
      <c r="E123" s="15"/>
      <c r="F123" s="15"/>
      <c r="G123" s="15"/>
      <c r="H123" s="16"/>
    </row>
  </sheetData>
  <autoFilter xmlns:etc="http://www.wps.cn/officeDocument/2017/etCustomData" ref="A4:H123" etc:filterBottomFollowUsedRange="0">
    <extLst/>
  </autoFilter>
  <mergeCells count="12">
    <mergeCell ref="A1:H1"/>
    <mergeCell ref="A2:D2"/>
    <mergeCell ref="E2:F2"/>
    <mergeCell ref="G2:H2"/>
    <mergeCell ref="G3:H3"/>
    <mergeCell ref="A123:G123"/>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GridLines="0" view="pageBreakPreview" zoomScaleNormal="100" topLeftCell="A22" workbookViewId="0">
      <selection activeCell="G6" sqref="G6"/>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6.7" customWidth="1"/>
    <col min="7" max="8" width="12.17" customWidth="1"/>
  </cols>
  <sheetData>
    <row r="1" ht="39.75" customHeight="1" spans="1:8">
      <c r="A1" s="1" t="s">
        <v>40</v>
      </c>
      <c r="B1" s="1"/>
      <c r="C1" s="1"/>
      <c r="D1" s="1"/>
      <c r="E1" s="1"/>
      <c r="F1" s="1"/>
      <c r="G1" s="2"/>
      <c r="H1" s="2"/>
    </row>
    <row r="2" ht="28.5" customHeight="1" spans="1:8">
      <c r="A2" s="3" t="s">
        <v>842</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15.75" customHeight="1" spans="1:8">
      <c r="A5" s="8"/>
      <c r="B5" s="11"/>
      <c r="C5" s="11" t="s">
        <v>187</v>
      </c>
      <c r="D5" s="11"/>
      <c r="E5" s="11"/>
      <c r="F5" s="12"/>
      <c r="G5" s="12"/>
      <c r="H5" s="17"/>
    </row>
    <row r="6" ht="41.25" customHeight="1" spans="1:8">
      <c r="A6" s="8">
        <v>1</v>
      </c>
      <c r="B6" s="11" t="s">
        <v>843</v>
      </c>
      <c r="C6" s="11" t="s">
        <v>199</v>
      </c>
      <c r="D6" s="11" t="s">
        <v>200</v>
      </c>
      <c r="E6" s="9" t="s">
        <v>62</v>
      </c>
      <c r="F6" s="12">
        <v>1</v>
      </c>
      <c r="G6" s="12"/>
      <c r="H6" s="13"/>
    </row>
    <row r="7" ht="41.25" customHeight="1" spans="1:8">
      <c r="A7" s="8">
        <v>2</v>
      </c>
      <c r="B7" s="11" t="s">
        <v>844</v>
      </c>
      <c r="C7" s="11" t="s">
        <v>67</v>
      </c>
      <c r="D7" s="11" t="s">
        <v>68</v>
      </c>
      <c r="E7" s="9" t="s">
        <v>62</v>
      </c>
      <c r="F7" s="12">
        <v>2</v>
      </c>
      <c r="G7" s="12"/>
      <c r="H7" s="13"/>
    </row>
    <row r="8" ht="41.25" customHeight="1" spans="1:8">
      <c r="A8" s="8">
        <v>3</v>
      </c>
      <c r="B8" s="11" t="s">
        <v>845</v>
      </c>
      <c r="C8" s="11" t="s">
        <v>70</v>
      </c>
      <c r="D8" s="11" t="s">
        <v>71</v>
      </c>
      <c r="E8" s="9" t="s">
        <v>62</v>
      </c>
      <c r="F8" s="12">
        <v>4</v>
      </c>
      <c r="G8" s="12"/>
      <c r="H8" s="13"/>
    </row>
    <row r="9" ht="54" customHeight="1" spans="1:8">
      <c r="A9" s="8">
        <v>4</v>
      </c>
      <c r="B9" s="11" t="s">
        <v>846</v>
      </c>
      <c r="C9" s="11" t="s">
        <v>73</v>
      </c>
      <c r="D9" s="11" t="s">
        <v>74</v>
      </c>
      <c r="E9" s="9" t="s">
        <v>62</v>
      </c>
      <c r="F9" s="12">
        <v>2</v>
      </c>
      <c r="G9" s="12"/>
      <c r="H9" s="13"/>
    </row>
    <row r="10" ht="334.5" customHeight="1" spans="1:8">
      <c r="A10" s="8">
        <v>5</v>
      </c>
      <c r="B10" s="11" t="s">
        <v>847</v>
      </c>
      <c r="C10" s="11" t="s">
        <v>205</v>
      </c>
      <c r="D10" s="11" t="s">
        <v>206</v>
      </c>
      <c r="E10" s="9" t="s">
        <v>54</v>
      </c>
      <c r="F10" s="12">
        <v>1</v>
      </c>
      <c r="G10" s="12"/>
      <c r="H10" s="13"/>
    </row>
    <row r="11" ht="41.25" customHeight="1" spans="1:8">
      <c r="A11" s="8">
        <v>6</v>
      </c>
      <c r="B11" s="11" t="s">
        <v>848</v>
      </c>
      <c r="C11" s="11" t="s">
        <v>82</v>
      </c>
      <c r="D11" s="11" t="s">
        <v>83</v>
      </c>
      <c r="E11" s="9" t="s">
        <v>62</v>
      </c>
      <c r="F11" s="12">
        <v>1</v>
      </c>
      <c r="G11" s="12"/>
      <c r="H11" s="13"/>
    </row>
    <row r="12" ht="41.25" customHeight="1" spans="1:8">
      <c r="A12" s="8">
        <v>7</v>
      </c>
      <c r="B12" s="11" t="s">
        <v>849</v>
      </c>
      <c r="C12" s="11" t="s">
        <v>209</v>
      </c>
      <c r="D12" s="11" t="s">
        <v>210</v>
      </c>
      <c r="E12" s="9" t="s">
        <v>62</v>
      </c>
      <c r="F12" s="12">
        <v>1</v>
      </c>
      <c r="G12" s="12"/>
      <c r="H12" s="13"/>
    </row>
    <row r="13" ht="79.5" customHeight="1" spans="1:8">
      <c r="A13" s="8">
        <v>8</v>
      </c>
      <c r="B13" s="11" t="s">
        <v>850</v>
      </c>
      <c r="C13" s="11" t="s">
        <v>851</v>
      </c>
      <c r="D13" s="11" t="s">
        <v>852</v>
      </c>
      <c r="E13" s="9" t="s">
        <v>54</v>
      </c>
      <c r="F13" s="12">
        <v>3</v>
      </c>
      <c r="G13" s="12"/>
      <c r="H13" s="13"/>
    </row>
    <row r="14" ht="79.5" customHeight="1" spans="1:8">
      <c r="A14" s="8">
        <v>9</v>
      </c>
      <c r="B14" s="11" t="s">
        <v>853</v>
      </c>
      <c r="C14" s="11" t="s">
        <v>224</v>
      </c>
      <c r="D14" s="11" t="s">
        <v>227</v>
      </c>
      <c r="E14" s="9" t="s">
        <v>117</v>
      </c>
      <c r="F14" s="12">
        <v>27.95</v>
      </c>
      <c r="G14" s="12"/>
      <c r="H14" s="13"/>
    </row>
    <row r="15" ht="79.5" customHeight="1" spans="1:8">
      <c r="A15" s="8">
        <v>10</v>
      </c>
      <c r="B15" s="11" t="s">
        <v>854</v>
      </c>
      <c r="C15" s="11" t="s">
        <v>731</v>
      </c>
      <c r="D15" s="11" t="s">
        <v>732</v>
      </c>
      <c r="E15" s="9" t="s">
        <v>117</v>
      </c>
      <c r="F15" s="12">
        <v>3</v>
      </c>
      <c r="G15" s="12"/>
      <c r="H15" s="13"/>
    </row>
    <row r="16" ht="66.75" customHeight="1" spans="1:8">
      <c r="A16" s="8">
        <v>11</v>
      </c>
      <c r="B16" s="11" t="s">
        <v>855</v>
      </c>
      <c r="C16" s="11" t="s">
        <v>229</v>
      </c>
      <c r="D16" s="11" t="s">
        <v>235</v>
      </c>
      <c r="E16" s="9" t="s">
        <v>117</v>
      </c>
      <c r="F16" s="12">
        <v>29.45</v>
      </c>
      <c r="G16" s="12"/>
      <c r="H16" s="13"/>
    </row>
    <row r="17" ht="41.25" customHeight="1" spans="1:8">
      <c r="A17" s="8">
        <v>12</v>
      </c>
      <c r="B17" s="11" t="s">
        <v>856</v>
      </c>
      <c r="C17" s="11" t="s">
        <v>239</v>
      </c>
      <c r="D17" s="11" t="s">
        <v>240</v>
      </c>
      <c r="E17" s="9" t="s">
        <v>62</v>
      </c>
      <c r="F17" s="12">
        <v>3</v>
      </c>
      <c r="G17" s="12"/>
      <c r="H17" s="13"/>
    </row>
    <row r="18" ht="54" customHeight="1" spans="1:8">
      <c r="A18" s="8">
        <v>13</v>
      </c>
      <c r="B18" s="11" t="s">
        <v>857</v>
      </c>
      <c r="C18" s="11" t="s">
        <v>242</v>
      </c>
      <c r="D18" s="11" t="s">
        <v>243</v>
      </c>
      <c r="E18" s="9" t="s">
        <v>62</v>
      </c>
      <c r="F18" s="12">
        <v>3</v>
      </c>
      <c r="G18" s="12"/>
      <c r="H18" s="13"/>
    </row>
    <row r="19" ht="41.25" customHeight="1" spans="1:8">
      <c r="A19" s="8">
        <v>14</v>
      </c>
      <c r="B19" s="11" t="s">
        <v>858</v>
      </c>
      <c r="C19" s="11" t="s">
        <v>245</v>
      </c>
      <c r="D19" s="11" t="s">
        <v>740</v>
      </c>
      <c r="E19" s="9" t="s">
        <v>179</v>
      </c>
      <c r="F19" s="12">
        <v>3</v>
      </c>
      <c r="G19" s="12"/>
      <c r="H19" s="13"/>
    </row>
    <row r="20" ht="66.75" customHeight="1" spans="1:8">
      <c r="A20" s="8">
        <v>15</v>
      </c>
      <c r="B20" s="11" t="s">
        <v>859</v>
      </c>
      <c r="C20" s="11" t="s">
        <v>252</v>
      </c>
      <c r="D20" s="11" t="s">
        <v>253</v>
      </c>
      <c r="E20" s="9" t="s">
        <v>117</v>
      </c>
      <c r="F20" s="12">
        <v>10.5</v>
      </c>
      <c r="G20" s="12"/>
      <c r="H20" s="13"/>
    </row>
    <row r="21" ht="41.25" customHeight="1" spans="1:8">
      <c r="A21" s="8">
        <v>16</v>
      </c>
      <c r="B21" s="11" t="s">
        <v>860</v>
      </c>
      <c r="C21" s="11" t="s">
        <v>184</v>
      </c>
      <c r="D21" s="11" t="s">
        <v>185</v>
      </c>
      <c r="E21" s="9" t="s">
        <v>179</v>
      </c>
      <c r="F21" s="12">
        <v>4</v>
      </c>
      <c r="G21" s="12"/>
      <c r="H21" s="13"/>
    </row>
    <row r="22" ht="41.25" customHeight="1" spans="1:8">
      <c r="A22" s="8">
        <v>17</v>
      </c>
      <c r="B22" s="11" t="s">
        <v>861</v>
      </c>
      <c r="C22" s="11" t="s">
        <v>248</v>
      </c>
      <c r="D22" s="11" t="s">
        <v>249</v>
      </c>
      <c r="E22" s="9" t="s">
        <v>250</v>
      </c>
      <c r="F22" s="12">
        <v>6</v>
      </c>
      <c r="G22" s="12"/>
      <c r="H22" s="13"/>
    </row>
    <row r="23" ht="15.75" customHeight="1" spans="1:8">
      <c r="A23" s="8">
        <v>18</v>
      </c>
      <c r="B23" s="11" t="s">
        <v>862</v>
      </c>
      <c r="C23" s="11" t="s">
        <v>135</v>
      </c>
      <c r="D23" s="11"/>
      <c r="E23" s="9" t="s">
        <v>136</v>
      </c>
      <c r="F23" s="12">
        <v>1</v>
      </c>
      <c r="G23" s="12"/>
      <c r="H23" s="13"/>
    </row>
    <row r="24" ht="15.75" customHeight="1" spans="1:8">
      <c r="A24" s="8"/>
      <c r="B24" s="11"/>
      <c r="C24" s="11" t="s">
        <v>354</v>
      </c>
      <c r="D24" s="11"/>
      <c r="E24" s="11"/>
      <c r="F24" s="12"/>
      <c r="G24" s="12"/>
      <c r="H24" s="17"/>
    </row>
    <row r="25" ht="41.25" customHeight="1" spans="1:8">
      <c r="A25" s="8">
        <v>19</v>
      </c>
      <c r="B25" s="11" t="s">
        <v>863</v>
      </c>
      <c r="C25" s="11" t="s">
        <v>356</v>
      </c>
      <c r="D25" s="11" t="s">
        <v>357</v>
      </c>
      <c r="E25" s="9" t="s">
        <v>62</v>
      </c>
      <c r="F25" s="12">
        <v>1</v>
      </c>
      <c r="G25" s="12"/>
      <c r="H25" s="13"/>
    </row>
    <row r="26" ht="79.5" customHeight="1" spans="1:8">
      <c r="A26" s="8">
        <v>20</v>
      </c>
      <c r="B26" s="11" t="s">
        <v>864</v>
      </c>
      <c r="C26" s="11" t="s">
        <v>224</v>
      </c>
      <c r="D26" s="11" t="s">
        <v>227</v>
      </c>
      <c r="E26" s="9" t="s">
        <v>117</v>
      </c>
      <c r="F26" s="12">
        <v>315</v>
      </c>
      <c r="G26" s="12"/>
      <c r="H26" s="13"/>
    </row>
    <row r="27" ht="66.75" customHeight="1" spans="1:8">
      <c r="A27" s="8">
        <v>21</v>
      </c>
      <c r="B27" s="11" t="s">
        <v>865</v>
      </c>
      <c r="C27" s="11" t="s">
        <v>229</v>
      </c>
      <c r="D27" s="11" t="s">
        <v>368</v>
      </c>
      <c r="E27" s="9" t="s">
        <v>117</v>
      </c>
      <c r="F27" s="12">
        <v>315</v>
      </c>
      <c r="G27" s="12"/>
      <c r="H27" s="13"/>
    </row>
    <row r="28" ht="15.75" customHeight="1" spans="1:8">
      <c r="A28" s="8">
        <v>22</v>
      </c>
      <c r="B28" s="11" t="s">
        <v>866</v>
      </c>
      <c r="C28" s="11" t="s">
        <v>135</v>
      </c>
      <c r="D28" s="11"/>
      <c r="E28" s="9" t="s">
        <v>136</v>
      </c>
      <c r="F28" s="12">
        <v>1</v>
      </c>
      <c r="G28" s="12"/>
      <c r="H28" s="13"/>
    </row>
    <row r="29" ht="18" customHeight="1" spans="1:8">
      <c r="A29" s="14" t="s">
        <v>454</v>
      </c>
      <c r="B29" s="15"/>
      <c r="C29" s="15"/>
      <c r="D29" s="15"/>
      <c r="E29" s="15"/>
      <c r="F29" s="15"/>
      <c r="G29" s="15"/>
      <c r="H29" s="16"/>
    </row>
  </sheetData>
  <autoFilter xmlns:etc="http://www.wps.cn/officeDocument/2017/etCustomData" ref="A4:H29" etc:filterBottomFollowUsedRange="0">
    <extLst/>
  </autoFilter>
  <mergeCells count="12">
    <mergeCell ref="A1:H1"/>
    <mergeCell ref="A2:D2"/>
    <mergeCell ref="E2:F2"/>
    <mergeCell ref="G2:H2"/>
    <mergeCell ref="G3:H3"/>
    <mergeCell ref="A29:G29"/>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showGridLines="0" view="pageBreakPreview" zoomScaleNormal="100" topLeftCell="A46" workbookViewId="0">
      <selection activeCell="H48" sqref="H48"/>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6.17" customWidth="1"/>
    <col min="7" max="8" width="12.17" customWidth="1"/>
  </cols>
  <sheetData>
    <row r="1" ht="39.75" customHeight="1" spans="1:8">
      <c r="A1" s="1" t="s">
        <v>40</v>
      </c>
      <c r="B1" s="1"/>
      <c r="C1" s="1"/>
      <c r="D1" s="1"/>
      <c r="E1" s="1"/>
      <c r="F1" s="1"/>
      <c r="G1" s="2"/>
      <c r="H1" s="2"/>
    </row>
    <row r="2" ht="28.5" customHeight="1" spans="1:8">
      <c r="A2" s="3" t="s">
        <v>867</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15.75" customHeight="1" spans="1:8">
      <c r="A5" s="8"/>
      <c r="B5" s="11"/>
      <c r="C5" s="11" t="s">
        <v>187</v>
      </c>
      <c r="D5" s="11"/>
      <c r="E5" s="11"/>
      <c r="F5" s="12"/>
      <c r="G5" s="12"/>
      <c r="H5" s="17"/>
    </row>
    <row r="6" ht="41.25" customHeight="1" spans="1:8">
      <c r="A6" s="8">
        <v>1</v>
      </c>
      <c r="B6" s="11" t="s">
        <v>868</v>
      </c>
      <c r="C6" s="11" t="s">
        <v>199</v>
      </c>
      <c r="D6" s="11" t="s">
        <v>200</v>
      </c>
      <c r="E6" s="9" t="s">
        <v>62</v>
      </c>
      <c r="F6" s="12">
        <v>1</v>
      </c>
      <c r="G6" s="12"/>
      <c r="H6" s="13"/>
    </row>
    <row r="7" ht="41.25" customHeight="1" spans="1:8">
      <c r="A7" s="8">
        <v>2</v>
      </c>
      <c r="B7" s="11" t="s">
        <v>869</v>
      </c>
      <c r="C7" s="11" t="s">
        <v>67</v>
      </c>
      <c r="D7" s="11" t="s">
        <v>68</v>
      </c>
      <c r="E7" s="9" t="s">
        <v>62</v>
      </c>
      <c r="F7" s="12">
        <v>2</v>
      </c>
      <c r="G7" s="12"/>
      <c r="H7" s="13"/>
    </row>
    <row r="8" ht="41.25" customHeight="1" spans="1:8">
      <c r="A8" s="8">
        <v>3</v>
      </c>
      <c r="B8" s="11" t="s">
        <v>870</v>
      </c>
      <c r="C8" s="11" t="s">
        <v>70</v>
      </c>
      <c r="D8" s="11" t="s">
        <v>71</v>
      </c>
      <c r="E8" s="9" t="s">
        <v>62</v>
      </c>
      <c r="F8" s="12">
        <v>4</v>
      </c>
      <c r="G8" s="12"/>
      <c r="H8" s="13"/>
    </row>
    <row r="9" ht="54" customHeight="1" spans="1:8">
      <c r="A9" s="8">
        <v>4</v>
      </c>
      <c r="B9" s="11" t="s">
        <v>871</v>
      </c>
      <c r="C9" s="11" t="s">
        <v>73</v>
      </c>
      <c r="D9" s="11" t="s">
        <v>74</v>
      </c>
      <c r="E9" s="9" t="s">
        <v>62</v>
      </c>
      <c r="F9" s="12">
        <v>2</v>
      </c>
      <c r="G9" s="12"/>
      <c r="H9" s="13"/>
    </row>
    <row r="10" ht="54" customHeight="1" spans="1:8">
      <c r="A10" s="8">
        <v>5</v>
      </c>
      <c r="B10" s="11" t="s">
        <v>872</v>
      </c>
      <c r="C10" s="11" t="s">
        <v>873</v>
      </c>
      <c r="D10" s="11" t="s">
        <v>874</v>
      </c>
      <c r="E10" s="9" t="s">
        <v>62</v>
      </c>
      <c r="F10" s="12">
        <v>1</v>
      </c>
      <c r="G10" s="12"/>
      <c r="H10" s="13"/>
    </row>
    <row r="11" ht="334.5" customHeight="1" spans="1:8">
      <c r="A11" s="8">
        <v>6</v>
      </c>
      <c r="B11" s="11" t="s">
        <v>875</v>
      </c>
      <c r="C11" s="11" t="s">
        <v>205</v>
      </c>
      <c r="D11" s="11" t="s">
        <v>206</v>
      </c>
      <c r="E11" s="9" t="s">
        <v>54</v>
      </c>
      <c r="F11" s="12">
        <v>1</v>
      </c>
      <c r="G11" s="12"/>
      <c r="H11" s="13"/>
    </row>
    <row r="12" ht="41.25" customHeight="1" spans="1:8">
      <c r="A12" s="8">
        <v>7</v>
      </c>
      <c r="B12" s="11" t="s">
        <v>876</v>
      </c>
      <c r="C12" s="11" t="s">
        <v>82</v>
      </c>
      <c r="D12" s="11" t="s">
        <v>83</v>
      </c>
      <c r="E12" s="9" t="s">
        <v>62</v>
      </c>
      <c r="F12" s="12">
        <v>1</v>
      </c>
      <c r="G12" s="12"/>
      <c r="H12" s="13"/>
    </row>
    <row r="13" ht="41.25" customHeight="1" spans="1:8">
      <c r="A13" s="8">
        <v>8</v>
      </c>
      <c r="B13" s="11" t="s">
        <v>877</v>
      </c>
      <c r="C13" s="11" t="s">
        <v>209</v>
      </c>
      <c r="D13" s="11" t="s">
        <v>210</v>
      </c>
      <c r="E13" s="9" t="s">
        <v>62</v>
      </c>
      <c r="F13" s="12">
        <v>1</v>
      </c>
      <c r="G13" s="12"/>
      <c r="H13" s="13"/>
    </row>
    <row r="14" ht="66.75" customHeight="1" spans="1:8">
      <c r="A14" s="8">
        <v>9</v>
      </c>
      <c r="B14" s="11" t="s">
        <v>878</v>
      </c>
      <c r="C14" s="11" t="s">
        <v>212</v>
      </c>
      <c r="D14" s="11" t="s">
        <v>213</v>
      </c>
      <c r="E14" s="9" t="s">
        <v>54</v>
      </c>
      <c r="F14" s="12">
        <v>8</v>
      </c>
      <c r="G14" s="12"/>
      <c r="H14" s="13"/>
    </row>
    <row r="15" ht="79.5" customHeight="1" spans="1:8">
      <c r="A15" s="8">
        <v>10</v>
      </c>
      <c r="B15" s="11" t="s">
        <v>879</v>
      </c>
      <c r="C15" s="11" t="s">
        <v>224</v>
      </c>
      <c r="D15" s="11" t="s">
        <v>227</v>
      </c>
      <c r="E15" s="9" t="s">
        <v>117</v>
      </c>
      <c r="F15" s="12">
        <v>127.39</v>
      </c>
      <c r="G15" s="12"/>
      <c r="H15" s="13"/>
    </row>
    <row r="16" ht="79.5" customHeight="1" spans="1:8">
      <c r="A16" s="8">
        <v>11</v>
      </c>
      <c r="B16" s="11" t="s">
        <v>880</v>
      </c>
      <c r="C16" s="11" t="s">
        <v>731</v>
      </c>
      <c r="D16" s="11" t="s">
        <v>732</v>
      </c>
      <c r="E16" s="9" t="s">
        <v>117</v>
      </c>
      <c r="F16" s="12">
        <v>60</v>
      </c>
      <c r="G16" s="12"/>
      <c r="H16" s="13"/>
    </row>
    <row r="17" ht="66.75" customHeight="1" spans="1:8">
      <c r="A17" s="8">
        <v>12</v>
      </c>
      <c r="B17" s="11" t="s">
        <v>881</v>
      </c>
      <c r="C17" s="11" t="s">
        <v>229</v>
      </c>
      <c r="D17" s="11" t="s">
        <v>235</v>
      </c>
      <c r="E17" s="9" t="s">
        <v>117</v>
      </c>
      <c r="F17" s="12">
        <v>8</v>
      </c>
      <c r="G17" s="12"/>
      <c r="H17" s="13"/>
    </row>
    <row r="18" ht="41.25" customHeight="1" spans="1:8">
      <c r="A18" s="8">
        <v>13</v>
      </c>
      <c r="B18" s="11" t="s">
        <v>882</v>
      </c>
      <c r="C18" s="11" t="s">
        <v>239</v>
      </c>
      <c r="D18" s="11" t="s">
        <v>240</v>
      </c>
      <c r="E18" s="9" t="s">
        <v>62</v>
      </c>
      <c r="F18" s="12">
        <v>8</v>
      </c>
      <c r="G18" s="12"/>
      <c r="H18" s="13"/>
    </row>
    <row r="19" ht="54" customHeight="1" spans="1:8">
      <c r="A19" s="8">
        <v>14</v>
      </c>
      <c r="B19" s="11" t="s">
        <v>883</v>
      </c>
      <c r="C19" s="11" t="s">
        <v>242</v>
      </c>
      <c r="D19" s="11" t="s">
        <v>243</v>
      </c>
      <c r="E19" s="9" t="s">
        <v>62</v>
      </c>
      <c r="F19" s="12">
        <v>8</v>
      </c>
      <c r="G19" s="12"/>
      <c r="H19" s="13"/>
    </row>
    <row r="20" ht="41.25" customHeight="1" spans="1:8">
      <c r="A20" s="8">
        <v>15</v>
      </c>
      <c r="B20" s="11" t="s">
        <v>884</v>
      </c>
      <c r="C20" s="11" t="s">
        <v>245</v>
      </c>
      <c r="D20" s="11" t="s">
        <v>740</v>
      </c>
      <c r="E20" s="9" t="s">
        <v>179</v>
      </c>
      <c r="F20" s="12">
        <v>8</v>
      </c>
      <c r="G20" s="12"/>
      <c r="H20" s="13"/>
    </row>
    <row r="21" ht="66.75" customHeight="1" spans="1:8">
      <c r="A21" s="8">
        <v>16</v>
      </c>
      <c r="B21" s="11" t="s">
        <v>885</v>
      </c>
      <c r="C21" s="11" t="s">
        <v>252</v>
      </c>
      <c r="D21" s="11" t="s">
        <v>253</v>
      </c>
      <c r="E21" s="9" t="s">
        <v>117</v>
      </c>
      <c r="F21" s="12">
        <v>8</v>
      </c>
      <c r="G21" s="12"/>
      <c r="H21" s="13"/>
    </row>
    <row r="22" ht="41.25" customHeight="1" spans="1:8">
      <c r="A22" s="8">
        <v>17</v>
      </c>
      <c r="B22" s="11" t="s">
        <v>886</v>
      </c>
      <c r="C22" s="11" t="s">
        <v>184</v>
      </c>
      <c r="D22" s="11" t="s">
        <v>185</v>
      </c>
      <c r="E22" s="9" t="s">
        <v>179</v>
      </c>
      <c r="F22" s="12">
        <v>4</v>
      </c>
      <c r="G22" s="12"/>
      <c r="H22" s="13"/>
    </row>
    <row r="23" ht="41.25" customHeight="1" spans="1:8">
      <c r="A23" s="8">
        <v>18</v>
      </c>
      <c r="B23" s="11" t="s">
        <v>887</v>
      </c>
      <c r="C23" s="11" t="s">
        <v>248</v>
      </c>
      <c r="D23" s="11" t="s">
        <v>249</v>
      </c>
      <c r="E23" s="9" t="s">
        <v>250</v>
      </c>
      <c r="F23" s="12">
        <v>8</v>
      </c>
      <c r="G23" s="12"/>
      <c r="H23" s="13"/>
    </row>
    <row r="24" ht="15.75" customHeight="1" spans="1:8">
      <c r="A24" s="8">
        <v>19</v>
      </c>
      <c r="B24" s="11" t="s">
        <v>888</v>
      </c>
      <c r="C24" s="11" t="s">
        <v>135</v>
      </c>
      <c r="D24" s="11"/>
      <c r="E24" s="9" t="s">
        <v>136</v>
      </c>
      <c r="F24" s="12">
        <v>1</v>
      </c>
      <c r="G24" s="12"/>
      <c r="H24" s="13"/>
    </row>
    <row r="25" ht="15.75" customHeight="1" spans="1:8">
      <c r="A25" s="8"/>
      <c r="B25" s="11"/>
      <c r="C25" s="11" t="s">
        <v>745</v>
      </c>
      <c r="D25" s="11"/>
      <c r="E25" s="11"/>
      <c r="F25" s="12"/>
      <c r="G25" s="12"/>
      <c r="H25" s="17"/>
    </row>
    <row r="26" ht="54" customHeight="1" spans="1:8">
      <c r="A26" s="8">
        <v>20</v>
      </c>
      <c r="B26" s="11" t="s">
        <v>889</v>
      </c>
      <c r="C26" s="11" t="s">
        <v>257</v>
      </c>
      <c r="D26" s="11" t="s">
        <v>258</v>
      </c>
      <c r="E26" s="9" t="s">
        <v>54</v>
      </c>
      <c r="F26" s="12">
        <v>1</v>
      </c>
      <c r="G26" s="12"/>
      <c r="H26" s="13"/>
    </row>
    <row r="27" ht="41.25" customHeight="1" spans="1:8">
      <c r="A27" s="8">
        <v>21</v>
      </c>
      <c r="B27" s="11" t="s">
        <v>890</v>
      </c>
      <c r="C27" s="11" t="s">
        <v>260</v>
      </c>
      <c r="D27" s="11" t="s">
        <v>261</v>
      </c>
      <c r="E27" s="9" t="s">
        <v>58</v>
      </c>
      <c r="F27" s="12">
        <v>4</v>
      </c>
      <c r="G27" s="12"/>
      <c r="H27" s="13"/>
    </row>
    <row r="28" ht="41.25" customHeight="1" spans="1:8">
      <c r="A28" s="8">
        <v>22</v>
      </c>
      <c r="B28" s="11" t="s">
        <v>891</v>
      </c>
      <c r="C28" s="11" t="s">
        <v>269</v>
      </c>
      <c r="D28" s="11" t="s">
        <v>270</v>
      </c>
      <c r="E28" s="9" t="s">
        <v>62</v>
      </c>
      <c r="F28" s="12">
        <v>3</v>
      </c>
      <c r="G28" s="12"/>
      <c r="H28" s="13"/>
    </row>
    <row r="29" ht="117.75" customHeight="1" spans="1:8">
      <c r="A29" s="8">
        <v>23</v>
      </c>
      <c r="B29" s="11" t="s">
        <v>892</v>
      </c>
      <c r="C29" s="11" t="s">
        <v>266</v>
      </c>
      <c r="D29" s="11" t="s">
        <v>267</v>
      </c>
      <c r="E29" s="9" t="s">
        <v>54</v>
      </c>
      <c r="F29" s="12">
        <v>4</v>
      </c>
      <c r="G29" s="12"/>
      <c r="H29" s="13"/>
    </row>
    <row r="30" ht="296.25" customHeight="1" spans="1:8">
      <c r="A30" s="8">
        <v>24</v>
      </c>
      <c r="B30" s="11" t="s">
        <v>893</v>
      </c>
      <c r="C30" s="11" t="s">
        <v>272</v>
      </c>
      <c r="D30" s="11" t="s">
        <v>273</v>
      </c>
      <c r="E30" s="9" t="s">
        <v>54</v>
      </c>
      <c r="F30" s="12">
        <v>2</v>
      </c>
      <c r="G30" s="12"/>
      <c r="H30" s="13"/>
    </row>
    <row r="31" ht="79.5" customHeight="1" spans="1:8">
      <c r="A31" s="8">
        <v>25</v>
      </c>
      <c r="B31" s="11" t="s">
        <v>894</v>
      </c>
      <c r="C31" s="11" t="s">
        <v>224</v>
      </c>
      <c r="D31" s="11" t="s">
        <v>225</v>
      </c>
      <c r="E31" s="9" t="s">
        <v>117</v>
      </c>
      <c r="F31" s="12">
        <v>49.93</v>
      </c>
      <c r="G31" s="12"/>
      <c r="H31" s="13"/>
    </row>
    <row r="32" ht="79.5" customHeight="1" spans="1:8">
      <c r="A32" s="8">
        <v>26</v>
      </c>
      <c r="B32" s="11" t="s">
        <v>895</v>
      </c>
      <c r="C32" s="11" t="s">
        <v>224</v>
      </c>
      <c r="D32" s="11" t="s">
        <v>227</v>
      </c>
      <c r="E32" s="9" t="s">
        <v>117</v>
      </c>
      <c r="F32" s="12">
        <v>71.7</v>
      </c>
      <c r="G32" s="12"/>
      <c r="H32" s="13"/>
    </row>
    <row r="33" ht="66.75" customHeight="1" spans="1:8">
      <c r="A33" s="8">
        <v>27</v>
      </c>
      <c r="B33" s="11" t="s">
        <v>896</v>
      </c>
      <c r="C33" s="11" t="s">
        <v>229</v>
      </c>
      <c r="D33" s="11" t="s">
        <v>235</v>
      </c>
      <c r="E33" s="9" t="s">
        <v>117</v>
      </c>
      <c r="F33" s="12">
        <v>25.11</v>
      </c>
      <c r="G33" s="12"/>
      <c r="H33" s="13"/>
    </row>
    <row r="34" ht="66.75" customHeight="1" spans="1:8">
      <c r="A34" s="8">
        <v>28</v>
      </c>
      <c r="B34" s="11" t="s">
        <v>897</v>
      </c>
      <c r="C34" s="11" t="s">
        <v>229</v>
      </c>
      <c r="D34" s="11" t="s">
        <v>279</v>
      </c>
      <c r="E34" s="9" t="s">
        <v>117</v>
      </c>
      <c r="F34" s="12">
        <v>38.82</v>
      </c>
      <c r="G34" s="12"/>
      <c r="H34" s="13"/>
    </row>
    <row r="35" ht="66.75" customHeight="1" spans="1:8">
      <c r="A35" s="8">
        <v>29</v>
      </c>
      <c r="B35" s="11" t="s">
        <v>898</v>
      </c>
      <c r="C35" s="11" t="s">
        <v>229</v>
      </c>
      <c r="D35" s="11" t="s">
        <v>283</v>
      </c>
      <c r="E35" s="9" t="s">
        <v>117</v>
      </c>
      <c r="F35" s="12">
        <v>37.98</v>
      </c>
      <c r="G35" s="12"/>
      <c r="H35" s="13"/>
    </row>
    <row r="36" ht="66.75" customHeight="1" spans="1:8">
      <c r="A36" s="8">
        <v>30</v>
      </c>
      <c r="B36" s="11" t="s">
        <v>899</v>
      </c>
      <c r="C36" s="11" t="s">
        <v>229</v>
      </c>
      <c r="D36" s="11" t="s">
        <v>287</v>
      </c>
      <c r="E36" s="9" t="s">
        <v>117</v>
      </c>
      <c r="F36" s="12">
        <v>299.9</v>
      </c>
      <c r="G36" s="12"/>
      <c r="H36" s="13"/>
    </row>
    <row r="37" ht="66.75" customHeight="1" spans="1:8">
      <c r="A37" s="8">
        <v>31</v>
      </c>
      <c r="B37" s="11" t="s">
        <v>900</v>
      </c>
      <c r="C37" s="11" t="s">
        <v>229</v>
      </c>
      <c r="D37" s="11" t="s">
        <v>291</v>
      </c>
      <c r="E37" s="9" t="s">
        <v>117</v>
      </c>
      <c r="F37" s="12">
        <v>40.02</v>
      </c>
      <c r="G37" s="12"/>
      <c r="H37" s="13"/>
    </row>
    <row r="38" ht="54" customHeight="1" spans="1:8">
      <c r="A38" s="8">
        <v>32</v>
      </c>
      <c r="B38" s="11" t="s">
        <v>901</v>
      </c>
      <c r="C38" s="11" t="s">
        <v>242</v>
      </c>
      <c r="D38" s="11" t="s">
        <v>243</v>
      </c>
      <c r="E38" s="9" t="s">
        <v>62</v>
      </c>
      <c r="F38" s="12">
        <v>13</v>
      </c>
      <c r="G38" s="12"/>
      <c r="H38" s="13"/>
    </row>
    <row r="39" ht="66.75" customHeight="1" spans="1:8">
      <c r="A39" s="8">
        <v>33</v>
      </c>
      <c r="B39" s="11" t="s">
        <v>902</v>
      </c>
      <c r="C39" s="11" t="s">
        <v>252</v>
      </c>
      <c r="D39" s="11" t="s">
        <v>253</v>
      </c>
      <c r="E39" s="9" t="s">
        <v>117</v>
      </c>
      <c r="F39" s="12">
        <v>15.4</v>
      </c>
      <c r="G39" s="12"/>
      <c r="H39" s="13"/>
    </row>
    <row r="40" ht="41.25" customHeight="1" spans="1:8">
      <c r="A40" s="8">
        <v>34</v>
      </c>
      <c r="B40" s="11" t="s">
        <v>903</v>
      </c>
      <c r="C40" s="11" t="s">
        <v>248</v>
      </c>
      <c r="D40" s="11" t="s">
        <v>249</v>
      </c>
      <c r="E40" s="9" t="s">
        <v>250</v>
      </c>
      <c r="F40" s="12">
        <v>3</v>
      </c>
      <c r="G40" s="12"/>
      <c r="H40" s="13"/>
    </row>
    <row r="41" ht="15.75" customHeight="1" spans="1:8">
      <c r="A41" s="8">
        <v>35</v>
      </c>
      <c r="B41" s="11" t="s">
        <v>904</v>
      </c>
      <c r="C41" s="11" t="s">
        <v>135</v>
      </c>
      <c r="D41" s="11"/>
      <c r="E41" s="9" t="s">
        <v>136</v>
      </c>
      <c r="F41" s="12">
        <v>1</v>
      </c>
      <c r="G41" s="12"/>
      <c r="H41" s="13"/>
    </row>
    <row r="42" ht="15.75" customHeight="1" spans="1:8">
      <c r="A42" s="8"/>
      <c r="B42" s="11"/>
      <c r="C42" s="11" t="s">
        <v>354</v>
      </c>
      <c r="D42" s="11"/>
      <c r="E42" s="11"/>
      <c r="F42" s="12"/>
      <c r="G42" s="12"/>
      <c r="H42" s="17"/>
    </row>
    <row r="43" ht="41.25" customHeight="1" spans="1:8">
      <c r="A43" s="8">
        <v>36</v>
      </c>
      <c r="B43" s="11" t="s">
        <v>905</v>
      </c>
      <c r="C43" s="11" t="s">
        <v>356</v>
      </c>
      <c r="D43" s="11" t="s">
        <v>357</v>
      </c>
      <c r="E43" s="9" t="s">
        <v>62</v>
      </c>
      <c r="F43" s="12">
        <v>1</v>
      </c>
      <c r="G43" s="12"/>
      <c r="H43" s="13"/>
    </row>
    <row r="44" ht="79.5" customHeight="1" spans="1:8">
      <c r="A44" s="8">
        <v>37</v>
      </c>
      <c r="B44" s="11" t="s">
        <v>906</v>
      </c>
      <c r="C44" s="11" t="s">
        <v>224</v>
      </c>
      <c r="D44" s="11" t="s">
        <v>227</v>
      </c>
      <c r="E44" s="9" t="s">
        <v>117</v>
      </c>
      <c r="F44" s="12">
        <v>63</v>
      </c>
      <c r="G44" s="12"/>
      <c r="H44" s="13"/>
    </row>
    <row r="45" ht="66.75" customHeight="1" spans="1:8">
      <c r="A45" s="8">
        <v>38</v>
      </c>
      <c r="B45" s="11" t="s">
        <v>907</v>
      </c>
      <c r="C45" s="11" t="s">
        <v>229</v>
      </c>
      <c r="D45" s="11" t="s">
        <v>366</v>
      </c>
      <c r="E45" s="9" t="s">
        <v>117</v>
      </c>
      <c r="F45" s="12">
        <v>60</v>
      </c>
      <c r="G45" s="12"/>
      <c r="H45" s="13"/>
    </row>
    <row r="46" ht="66.75" customHeight="1" spans="1:8">
      <c r="A46" s="8">
        <v>39</v>
      </c>
      <c r="B46" s="11" t="s">
        <v>908</v>
      </c>
      <c r="C46" s="11" t="s">
        <v>229</v>
      </c>
      <c r="D46" s="11" t="s">
        <v>368</v>
      </c>
      <c r="E46" s="9" t="s">
        <v>117</v>
      </c>
      <c r="F46" s="12">
        <v>6</v>
      </c>
      <c r="G46" s="12"/>
      <c r="H46" s="13"/>
    </row>
    <row r="47" ht="41.25" customHeight="1" spans="1:8">
      <c r="A47" s="8">
        <v>40</v>
      </c>
      <c r="B47" s="11" t="s">
        <v>909</v>
      </c>
      <c r="C47" s="11" t="s">
        <v>135</v>
      </c>
      <c r="D47" s="11" t="s">
        <v>353</v>
      </c>
      <c r="E47" s="9" t="s">
        <v>136</v>
      </c>
      <c r="F47" s="12">
        <v>1</v>
      </c>
      <c r="G47" s="12"/>
      <c r="H47" s="13"/>
    </row>
    <row r="48" ht="18" customHeight="1" spans="1:8">
      <c r="A48" s="14" t="s">
        <v>454</v>
      </c>
      <c r="B48" s="15"/>
      <c r="C48" s="15"/>
      <c r="D48" s="15"/>
      <c r="E48" s="15"/>
      <c r="F48" s="15"/>
      <c r="G48" s="15"/>
      <c r="H48" s="16"/>
    </row>
  </sheetData>
  <autoFilter xmlns:etc="http://www.wps.cn/officeDocument/2017/etCustomData" ref="A4:H48" etc:filterBottomFollowUsedRange="0">
    <extLst/>
  </autoFilter>
  <mergeCells count="12">
    <mergeCell ref="A1:H1"/>
    <mergeCell ref="A2:D2"/>
    <mergeCell ref="E2:F2"/>
    <mergeCell ref="G2:H2"/>
    <mergeCell ref="G3:H3"/>
    <mergeCell ref="A48:G48"/>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showGridLines="0" view="pageBreakPreview" zoomScaleNormal="100" topLeftCell="A60" workbookViewId="0">
      <selection activeCell="H64" sqref="H64"/>
    </sheetView>
  </sheetViews>
  <sheetFormatPr defaultColWidth="9" defaultRowHeight="11.5" outlineLevelCol="7"/>
  <cols>
    <col min="1" max="1" width="9.5" customWidth="1"/>
    <col min="2" max="2" width="19.67" customWidth="1"/>
    <col min="3" max="3" width="18.17" customWidth="1"/>
    <col min="4" max="4" width="26.7" customWidth="1"/>
    <col min="5" max="5" width="7.17" customWidth="1"/>
    <col min="6" max="6" width="7.7" customWidth="1"/>
    <col min="7" max="8" width="12.17" customWidth="1"/>
  </cols>
  <sheetData>
    <row r="1" ht="39.75" customHeight="1" spans="1:8">
      <c r="A1" s="1" t="s">
        <v>40</v>
      </c>
      <c r="B1" s="1"/>
      <c r="C1" s="1"/>
      <c r="D1" s="1"/>
      <c r="E1" s="1"/>
      <c r="F1" s="1"/>
      <c r="G1" s="2"/>
      <c r="H1" s="2"/>
    </row>
    <row r="2" ht="28.5" customHeight="1" spans="1:8">
      <c r="A2" s="3" t="s">
        <v>910</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28.5" customHeight="1" spans="1:8">
      <c r="A5" s="8"/>
      <c r="B5" s="11"/>
      <c r="C5" s="11" t="s">
        <v>911</v>
      </c>
      <c r="D5" s="11"/>
      <c r="E5" s="11"/>
      <c r="F5" s="12"/>
      <c r="G5" s="12"/>
      <c r="H5" s="17"/>
    </row>
    <row r="6" ht="79.5" customHeight="1" spans="1:8">
      <c r="A6" s="8">
        <v>1</v>
      </c>
      <c r="B6" s="11" t="s">
        <v>912</v>
      </c>
      <c r="C6" s="11" t="s">
        <v>913</v>
      </c>
      <c r="D6" s="11" t="s">
        <v>914</v>
      </c>
      <c r="E6" s="9" t="s">
        <v>54</v>
      </c>
      <c r="F6" s="12">
        <v>1</v>
      </c>
      <c r="G6" s="12"/>
      <c r="H6" s="13"/>
    </row>
    <row r="7" ht="321.75" customHeight="1" spans="1:8">
      <c r="A7" s="8">
        <v>2</v>
      </c>
      <c r="B7" s="11" t="s">
        <v>915</v>
      </c>
      <c r="C7" s="11" t="s">
        <v>916</v>
      </c>
      <c r="D7" s="11" t="s">
        <v>917</v>
      </c>
      <c r="E7" s="9" t="s">
        <v>54</v>
      </c>
      <c r="F7" s="12">
        <v>1</v>
      </c>
      <c r="G7" s="12"/>
      <c r="H7" s="13"/>
    </row>
    <row r="8" ht="41.25" customHeight="1" spans="1:8">
      <c r="A8" s="8">
        <v>3</v>
      </c>
      <c r="B8" s="11" t="s">
        <v>918</v>
      </c>
      <c r="C8" s="11" t="s">
        <v>919</v>
      </c>
      <c r="D8" s="11" t="s">
        <v>920</v>
      </c>
      <c r="E8" s="9" t="s">
        <v>54</v>
      </c>
      <c r="F8" s="12">
        <v>1</v>
      </c>
      <c r="G8" s="12"/>
      <c r="H8" s="13"/>
    </row>
    <row r="9" ht="41.25" customHeight="1" spans="1:8">
      <c r="A9" s="8">
        <v>4</v>
      </c>
      <c r="B9" s="11" t="s">
        <v>921</v>
      </c>
      <c r="C9" s="11" t="s">
        <v>922</v>
      </c>
      <c r="D9" s="11" t="s">
        <v>923</v>
      </c>
      <c r="E9" s="9" t="s">
        <v>62</v>
      </c>
      <c r="F9" s="12">
        <v>1</v>
      </c>
      <c r="G9" s="12"/>
      <c r="H9" s="13"/>
    </row>
    <row r="10" ht="41.25" customHeight="1" spans="1:8">
      <c r="A10" s="8">
        <v>5</v>
      </c>
      <c r="B10" s="11" t="s">
        <v>924</v>
      </c>
      <c r="C10" s="11" t="s">
        <v>925</v>
      </c>
      <c r="D10" s="11" t="s">
        <v>926</v>
      </c>
      <c r="E10" s="9" t="s">
        <v>62</v>
      </c>
      <c r="F10" s="12">
        <v>5</v>
      </c>
      <c r="G10" s="12"/>
      <c r="H10" s="13"/>
    </row>
    <row r="11" ht="41.25" customHeight="1" spans="1:8">
      <c r="A11" s="8">
        <v>6</v>
      </c>
      <c r="B11" s="11" t="s">
        <v>927</v>
      </c>
      <c r="C11" s="11" t="s">
        <v>928</v>
      </c>
      <c r="D11" s="11" t="s">
        <v>929</v>
      </c>
      <c r="E11" s="9" t="s">
        <v>62</v>
      </c>
      <c r="F11" s="12">
        <v>1</v>
      </c>
      <c r="G11" s="12"/>
      <c r="H11" s="13"/>
    </row>
    <row r="12" ht="258" customHeight="1" spans="1:8">
      <c r="A12" s="8">
        <v>7</v>
      </c>
      <c r="B12" s="11" t="s">
        <v>930</v>
      </c>
      <c r="C12" s="11" t="s">
        <v>931</v>
      </c>
      <c r="D12" s="11" t="s">
        <v>932</v>
      </c>
      <c r="E12" s="9" t="s">
        <v>58</v>
      </c>
      <c r="F12" s="12">
        <v>1</v>
      </c>
      <c r="G12" s="12"/>
      <c r="H12" s="13"/>
    </row>
    <row r="13" ht="79.5" customHeight="1" spans="1:8">
      <c r="A13" s="8">
        <v>8</v>
      </c>
      <c r="B13" s="11" t="s">
        <v>933</v>
      </c>
      <c r="C13" s="11" t="s">
        <v>224</v>
      </c>
      <c r="D13" s="11" t="s">
        <v>227</v>
      </c>
      <c r="E13" s="9" t="s">
        <v>117</v>
      </c>
      <c r="F13" s="12">
        <v>15.73</v>
      </c>
      <c r="G13" s="12"/>
      <c r="H13" s="13"/>
    </row>
    <row r="14" ht="66.75" customHeight="1" spans="1:8">
      <c r="A14" s="8">
        <v>9</v>
      </c>
      <c r="B14" s="11" t="s">
        <v>934</v>
      </c>
      <c r="C14" s="11" t="s">
        <v>229</v>
      </c>
      <c r="D14" s="11" t="s">
        <v>235</v>
      </c>
      <c r="E14" s="9" t="s">
        <v>117</v>
      </c>
      <c r="F14" s="12">
        <v>20</v>
      </c>
      <c r="G14" s="12"/>
      <c r="H14" s="13"/>
    </row>
    <row r="15" ht="66.75" customHeight="1" spans="1:8">
      <c r="A15" s="8">
        <v>10</v>
      </c>
      <c r="B15" s="11" t="s">
        <v>935</v>
      </c>
      <c r="C15" s="11" t="s">
        <v>229</v>
      </c>
      <c r="D15" s="11" t="s">
        <v>936</v>
      </c>
      <c r="E15" s="9" t="s">
        <v>117</v>
      </c>
      <c r="F15" s="12">
        <v>10</v>
      </c>
      <c r="G15" s="12"/>
      <c r="H15" s="13"/>
    </row>
    <row r="16" ht="66.75" customHeight="1" spans="1:8">
      <c r="A16" s="8">
        <v>11</v>
      </c>
      <c r="B16" s="11" t="s">
        <v>937</v>
      </c>
      <c r="C16" s="11" t="s">
        <v>229</v>
      </c>
      <c r="D16" s="11" t="s">
        <v>283</v>
      </c>
      <c r="E16" s="9" t="s">
        <v>117</v>
      </c>
      <c r="F16" s="12">
        <v>18.73</v>
      </c>
      <c r="G16" s="12"/>
      <c r="H16" s="13"/>
    </row>
    <row r="17" ht="66.75" customHeight="1" spans="1:8">
      <c r="A17" s="8">
        <v>12</v>
      </c>
      <c r="B17" s="11" t="s">
        <v>938</v>
      </c>
      <c r="C17" s="11" t="s">
        <v>252</v>
      </c>
      <c r="D17" s="11" t="s">
        <v>253</v>
      </c>
      <c r="E17" s="9" t="s">
        <v>117</v>
      </c>
      <c r="F17" s="12">
        <v>5</v>
      </c>
      <c r="G17" s="12"/>
      <c r="H17" s="13"/>
    </row>
    <row r="18" ht="41.25" customHeight="1" spans="1:8">
      <c r="A18" s="8">
        <v>13</v>
      </c>
      <c r="B18" s="11" t="s">
        <v>939</v>
      </c>
      <c r="C18" s="11" t="s">
        <v>248</v>
      </c>
      <c r="D18" s="11" t="s">
        <v>249</v>
      </c>
      <c r="E18" s="9" t="s">
        <v>250</v>
      </c>
      <c r="F18" s="12">
        <v>3</v>
      </c>
      <c r="G18" s="12"/>
      <c r="H18" s="13"/>
    </row>
    <row r="19" ht="15.75" customHeight="1" spans="1:8">
      <c r="A19" s="8">
        <v>14</v>
      </c>
      <c r="B19" s="11" t="s">
        <v>940</v>
      </c>
      <c r="C19" s="11" t="s">
        <v>135</v>
      </c>
      <c r="D19" s="11"/>
      <c r="E19" s="9" t="s">
        <v>136</v>
      </c>
      <c r="F19" s="12">
        <v>1</v>
      </c>
      <c r="G19" s="12"/>
      <c r="H19" s="13"/>
    </row>
    <row r="20" ht="28.5" customHeight="1" spans="1:8">
      <c r="A20" s="8"/>
      <c r="B20" s="11"/>
      <c r="C20" s="11" t="s">
        <v>941</v>
      </c>
      <c r="D20" s="11"/>
      <c r="E20" s="11"/>
      <c r="F20" s="12"/>
      <c r="G20" s="12"/>
      <c r="H20" s="17"/>
    </row>
    <row r="21" ht="54" customHeight="1" spans="1:8">
      <c r="A21" s="8">
        <v>15</v>
      </c>
      <c r="B21" s="11" t="s">
        <v>942</v>
      </c>
      <c r="C21" s="11" t="s">
        <v>257</v>
      </c>
      <c r="D21" s="11" t="s">
        <v>258</v>
      </c>
      <c r="E21" s="9" t="s">
        <v>54</v>
      </c>
      <c r="F21" s="12">
        <v>1</v>
      </c>
      <c r="G21" s="12"/>
      <c r="H21" s="13"/>
    </row>
    <row r="22" ht="41.25" customHeight="1" spans="1:8">
      <c r="A22" s="8">
        <v>16</v>
      </c>
      <c r="B22" s="11" t="s">
        <v>943</v>
      </c>
      <c r="C22" s="11" t="s">
        <v>269</v>
      </c>
      <c r="D22" s="11" t="s">
        <v>270</v>
      </c>
      <c r="E22" s="9" t="s">
        <v>62</v>
      </c>
      <c r="F22" s="12">
        <v>2</v>
      </c>
      <c r="G22" s="12"/>
      <c r="H22" s="13"/>
    </row>
    <row r="23" ht="117.75" customHeight="1" spans="1:8">
      <c r="A23" s="8">
        <v>17</v>
      </c>
      <c r="B23" s="11" t="s">
        <v>944</v>
      </c>
      <c r="C23" s="11" t="s">
        <v>266</v>
      </c>
      <c r="D23" s="11" t="s">
        <v>267</v>
      </c>
      <c r="E23" s="9" t="s">
        <v>54</v>
      </c>
      <c r="F23" s="12">
        <v>2</v>
      </c>
      <c r="G23" s="12"/>
      <c r="H23" s="13"/>
    </row>
    <row r="24" ht="181.5" customHeight="1" spans="1:8">
      <c r="A24" s="8">
        <v>18</v>
      </c>
      <c r="B24" s="11" t="s">
        <v>945</v>
      </c>
      <c r="C24" s="11" t="s">
        <v>263</v>
      </c>
      <c r="D24" s="11" t="s">
        <v>264</v>
      </c>
      <c r="E24" s="9" t="s">
        <v>54</v>
      </c>
      <c r="F24" s="12">
        <v>2</v>
      </c>
      <c r="G24" s="12"/>
      <c r="H24" s="13"/>
    </row>
    <row r="25" ht="66.75" customHeight="1" spans="1:8">
      <c r="A25" s="8">
        <v>19</v>
      </c>
      <c r="B25" s="11" t="s">
        <v>946</v>
      </c>
      <c r="C25" s="11" t="s">
        <v>212</v>
      </c>
      <c r="D25" s="11" t="s">
        <v>213</v>
      </c>
      <c r="E25" s="9" t="s">
        <v>54</v>
      </c>
      <c r="F25" s="12">
        <v>2</v>
      </c>
      <c r="G25" s="12"/>
      <c r="H25" s="13"/>
    </row>
    <row r="26" ht="79.5" customHeight="1" spans="1:8">
      <c r="A26" s="8">
        <v>20</v>
      </c>
      <c r="B26" s="11" t="s">
        <v>947</v>
      </c>
      <c r="C26" s="11" t="s">
        <v>218</v>
      </c>
      <c r="D26" s="11" t="s">
        <v>219</v>
      </c>
      <c r="E26" s="9" t="s">
        <v>54</v>
      </c>
      <c r="F26" s="12">
        <v>1</v>
      </c>
      <c r="G26" s="12"/>
      <c r="H26" s="13"/>
    </row>
    <row r="27" ht="79.5" customHeight="1" spans="1:8">
      <c r="A27" s="8">
        <v>21</v>
      </c>
      <c r="B27" s="11" t="s">
        <v>948</v>
      </c>
      <c r="C27" s="11" t="s">
        <v>224</v>
      </c>
      <c r="D27" s="11" t="s">
        <v>225</v>
      </c>
      <c r="E27" s="9" t="s">
        <v>117</v>
      </c>
      <c r="F27" s="12">
        <v>23.45</v>
      </c>
      <c r="G27" s="12"/>
      <c r="H27" s="13"/>
    </row>
    <row r="28" ht="79.5" customHeight="1" spans="1:8">
      <c r="A28" s="8">
        <v>22</v>
      </c>
      <c r="B28" s="11" t="s">
        <v>949</v>
      </c>
      <c r="C28" s="11" t="s">
        <v>224</v>
      </c>
      <c r="D28" s="11" t="s">
        <v>227</v>
      </c>
      <c r="E28" s="9" t="s">
        <v>117</v>
      </c>
      <c r="F28" s="12">
        <v>45.14</v>
      </c>
      <c r="G28" s="12"/>
      <c r="H28" s="13"/>
    </row>
    <row r="29" ht="66.75" customHeight="1" spans="1:8">
      <c r="A29" s="8">
        <v>23</v>
      </c>
      <c r="B29" s="11" t="s">
        <v>950</v>
      </c>
      <c r="C29" s="11" t="s">
        <v>229</v>
      </c>
      <c r="D29" s="11" t="s">
        <v>235</v>
      </c>
      <c r="E29" s="9" t="s">
        <v>117</v>
      </c>
      <c r="F29" s="12">
        <v>139.97</v>
      </c>
      <c r="G29" s="12"/>
      <c r="H29" s="13"/>
    </row>
    <row r="30" ht="66.75" customHeight="1" spans="1:8">
      <c r="A30" s="8">
        <v>24</v>
      </c>
      <c r="B30" s="11" t="s">
        <v>951</v>
      </c>
      <c r="C30" s="11" t="s">
        <v>229</v>
      </c>
      <c r="D30" s="11" t="s">
        <v>279</v>
      </c>
      <c r="E30" s="9" t="s">
        <v>117</v>
      </c>
      <c r="F30" s="12">
        <v>26.45</v>
      </c>
      <c r="G30" s="12"/>
      <c r="H30" s="13"/>
    </row>
    <row r="31" ht="66.75" customHeight="1" spans="1:8">
      <c r="A31" s="8">
        <v>25</v>
      </c>
      <c r="B31" s="11" t="s">
        <v>952</v>
      </c>
      <c r="C31" s="11" t="s">
        <v>229</v>
      </c>
      <c r="D31" s="11" t="s">
        <v>283</v>
      </c>
      <c r="E31" s="9" t="s">
        <v>117</v>
      </c>
      <c r="F31" s="12">
        <v>22.89</v>
      </c>
      <c r="G31" s="12"/>
      <c r="H31" s="13"/>
    </row>
    <row r="32" ht="66.75" customHeight="1" spans="1:8">
      <c r="A32" s="8">
        <v>26</v>
      </c>
      <c r="B32" s="11" t="s">
        <v>953</v>
      </c>
      <c r="C32" s="11" t="s">
        <v>229</v>
      </c>
      <c r="D32" s="11" t="s">
        <v>291</v>
      </c>
      <c r="E32" s="9" t="s">
        <v>117</v>
      </c>
      <c r="F32" s="12">
        <v>21.93</v>
      </c>
      <c r="G32" s="12"/>
      <c r="H32" s="13"/>
    </row>
    <row r="33" ht="66.75" customHeight="1" spans="1:8">
      <c r="A33" s="8">
        <v>27</v>
      </c>
      <c r="B33" s="11" t="s">
        <v>954</v>
      </c>
      <c r="C33" s="11" t="s">
        <v>232</v>
      </c>
      <c r="D33" s="11" t="s">
        <v>293</v>
      </c>
      <c r="E33" s="9" t="s">
        <v>117</v>
      </c>
      <c r="F33" s="12">
        <v>429.28</v>
      </c>
      <c r="G33" s="12"/>
      <c r="H33" s="13"/>
    </row>
    <row r="34" ht="54" customHeight="1" spans="1:8">
      <c r="A34" s="8">
        <v>28</v>
      </c>
      <c r="B34" s="11" t="s">
        <v>955</v>
      </c>
      <c r="C34" s="11" t="s">
        <v>242</v>
      </c>
      <c r="D34" s="11" t="s">
        <v>243</v>
      </c>
      <c r="E34" s="9" t="s">
        <v>62</v>
      </c>
      <c r="F34" s="12">
        <v>6</v>
      </c>
      <c r="G34" s="12"/>
      <c r="H34" s="13"/>
    </row>
    <row r="35" ht="66.75" customHeight="1" spans="1:8">
      <c r="A35" s="8">
        <v>29</v>
      </c>
      <c r="B35" s="11" t="s">
        <v>956</v>
      </c>
      <c r="C35" s="11" t="s">
        <v>252</v>
      </c>
      <c r="D35" s="11" t="s">
        <v>253</v>
      </c>
      <c r="E35" s="9" t="s">
        <v>117</v>
      </c>
      <c r="F35" s="12">
        <v>37</v>
      </c>
      <c r="G35" s="12"/>
      <c r="H35" s="13"/>
    </row>
    <row r="36" ht="105" customHeight="1" spans="1:8">
      <c r="A36" s="8">
        <v>30</v>
      </c>
      <c r="B36" s="11" t="s">
        <v>957</v>
      </c>
      <c r="C36" s="11" t="s">
        <v>958</v>
      </c>
      <c r="D36" s="11" t="s">
        <v>959</v>
      </c>
      <c r="E36" s="9" t="s">
        <v>54</v>
      </c>
      <c r="F36" s="12">
        <v>1</v>
      </c>
      <c r="G36" s="12"/>
      <c r="H36" s="13"/>
    </row>
    <row r="37" ht="54" customHeight="1" spans="1:8">
      <c r="A37" s="8">
        <v>31</v>
      </c>
      <c r="B37" s="11" t="s">
        <v>960</v>
      </c>
      <c r="C37" s="11" t="s">
        <v>196</v>
      </c>
      <c r="D37" s="11" t="s">
        <v>197</v>
      </c>
      <c r="E37" s="9" t="s">
        <v>62</v>
      </c>
      <c r="F37" s="12">
        <v>1</v>
      </c>
      <c r="G37" s="12"/>
      <c r="H37" s="13"/>
    </row>
    <row r="38" ht="41.25" customHeight="1" spans="1:8">
      <c r="A38" s="8">
        <v>32</v>
      </c>
      <c r="B38" s="11" t="s">
        <v>961</v>
      </c>
      <c r="C38" s="11" t="s">
        <v>962</v>
      </c>
      <c r="D38" s="11" t="s">
        <v>963</v>
      </c>
      <c r="E38" s="9" t="s">
        <v>54</v>
      </c>
      <c r="F38" s="12">
        <v>1</v>
      </c>
      <c r="G38" s="12"/>
      <c r="H38" s="13"/>
    </row>
    <row r="39" ht="41.25" customHeight="1" spans="1:8">
      <c r="A39" s="8">
        <v>33</v>
      </c>
      <c r="B39" s="11" t="s">
        <v>964</v>
      </c>
      <c r="C39" s="11" t="s">
        <v>962</v>
      </c>
      <c r="D39" s="11" t="s">
        <v>963</v>
      </c>
      <c r="E39" s="9" t="s">
        <v>54</v>
      </c>
      <c r="F39" s="12">
        <v>1</v>
      </c>
      <c r="G39" s="12"/>
      <c r="H39" s="13"/>
    </row>
    <row r="40" ht="66.75" customHeight="1" spans="1:8">
      <c r="A40" s="8">
        <v>34</v>
      </c>
      <c r="B40" s="11" t="s">
        <v>965</v>
      </c>
      <c r="C40" s="11" t="s">
        <v>966</v>
      </c>
      <c r="D40" s="11" t="s">
        <v>967</v>
      </c>
      <c r="E40" s="9" t="s">
        <v>54</v>
      </c>
      <c r="F40" s="12">
        <v>1</v>
      </c>
      <c r="G40" s="12"/>
      <c r="H40" s="13"/>
    </row>
    <row r="41" ht="156" customHeight="1" spans="1:8">
      <c r="A41" s="8">
        <v>35</v>
      </c>
      <c r="B41" s="11" t="s">
        <v>968</v>
      </c>
      <c r="C41" s="11" t="s">
        <v>969</v>
      </c>
      <c r="D41" s="11" t="s">
        <v>970</v>
      </c>
      <c r="E41" s="9" t="s">
        <v>58</v>
      </c>
      <c r="F41" s="12">
        <v>1</v>
      </c>
      <c r="G41" s="12"/>
      <c r="H41" s="13"/>
    </row>
    <row r="42" ht="156" customHeight="1" spans="1:8">
      <c r="A42" s="8">
        <v>36</v>
      </c>
      <c r="B42" s="11" t="s">
        <v>971</v>
      </c>
      <c r="C42" s="11" t="s">
        <v>972</v>
      </c>
      <c r="D42" s="11" t="s">
        <v>973</v>
      </c>
      <c r="E42" s="9" t="s">
        <v>58</v>
      </c>
      <c r="F42" s="12">
        <v>1</v>
      </c>
      <c r="G42" s="12"/>
      <c r="H42" s="13"/>
    </row>
    <row r="43" ht="41.25" customHeight="1" spans="1:8">
      <c r="A43" s="8">
        <v>37</v>
      </c>
      <c r="B43" s="11" t="s">
        <v>974</v>
      </c>
      <c r="C43" s="11" t="s">
        <v>485</v>
      </c>
      <c r="D43" s="11" t="s">
        <v>486</v>
      </c>
      <c r="E43" s="9" t="s">
        <v>62</v>
      </c>
      <c r="F43" s="12">
        <v>1</v>
      </c>
      <c r="G43" s="12"/>
      <c r="H43" s="13"/>
    </row>
    <row r="44" ht="334.5" customHeight="1" spans="1:8">
      <c r="A44" s="8">
        <v>38</v>
      </c>
      <c r="B44" s="11" t="s">
        <v>975</v>
      </c>
      <c r="C44" s="11" t="s">
        <v>205</v>
      </c>
      <c r="D44" s="11" t="s">
        <v>206</v>
      </c>
      <c r="E44" s="9" t="s">
        <v>54</v>
      </c>
      <c r="F44" s="12">
        <v>1</v>
      </c>
      <c r="G44" s="12"/>
      <c r="H44" s="13"/>
    </row>
    <row r="45" ht="283.5" customHeight="1" spans="1:8">
      <c r="A45" s="8">
        <v>39</v>
      </c>
      <c r="B45" s="11" t="s">
        <v>976</v>
      </c>
      <c r="C45" s="11" t="s">
        <v>309</v>
      </c>
      <c r="D45" s="11" t="s">
        <v>310</v>
      </c>
      <c r="E45" s="9" t="s">
        <v>54</v>
      </c>
      <c r="F45" s="12">
        <v>1</v>
      </c>
      <c r="G45" s="12"/>
      <c r="H45" s="13"/>
    </row>
    <row r="46" ht="41.25" customHeight="1" spans="1:8">
      <c r="A46" s="8">
        <v>40</v>
      </c>
      <c r="B46" s="11" t="s">
        <v>977</v>
      </c>
      <c r="C46" s="11" t="s">
        <v>106</v>
      </c>
      <c r="D46" s="11" t="s">
        <v>107</v>
      </c>
      <c r="E46" s="9" t="s">
        <v>62</v>
      </c>
      <c r="F46" s="12">
        <v>1</v>
      </c>
      <c r="G46" s="12"/>
      <c r="H46" s="13"/>
    </row>
    <row r="47" ht="41.25" customHeight="1" spans="1:8">
      <c r="A47" s="8">
        <v>41</v>
      </c>
      <c r="B47" s="11" t="s">
        <v>978</v>
      </c>
      <c r="C47" s="11" t="s">
        <v>82</v>
      </c>
      <c r="D47" s="11" t="s">
        <v>83</v>
      </c>
      <c r="E47" s="9" t="s">
        <v>62</v>
      </c>
      <c r="F47" s="12">
        <v>1</v>
      </c>
      <c r="G47" s="12"/>
      <c r="H47" s="13"/>
    </row>
    <row r="48" ht="54" customHeight="1" spans="1:8">
      <c r="A48" s="8">
        <v>42</v>
      </c>
      <c r="B48" s="11" t="s">
        <v>979</v>
      </c>
      <c r="C48" s="11" t="s">
        <v>688</v>
      </c>
      <c r="D48" s="11" t="s">
        <v>689</v>
      </c>
      <c r="E48" s="9" t="s">
        <v>62</v>
      </c>
      <c r="F48" s="12">
        <v>1</v>
      </c>
      <c r="G48" s="12"/>
      <c r="H48" s="13"/>
    </row>
    <row r="49" ht="41.25" customHeight="1" spans="1:8">
      <c r="A49" s="8">
        <v>43</v>
      </c>
      <c r="B49" s="11" t="s">
        <v>980</v>
      </c>
      <c r="C49" s="11" t="s">
        <v>209</v>
      </c>
      <c r="D49" s="11" t="s">
        <v>210</v>
      </c>
      <c r="E49" s="9" t="s">
        <v>62</v>
      </c>
      <c r="F49" s="12">
        <v>2</v>
      </c>
      <c r="G49" s="12"/>
      <c r="H49" s="13"/>
    </row>
    <row r="50" ht="41.25" customHeight="1" spans="1:8">
      <c r="A50" s="8">
        <v>44</v>
      </c>
      <c r="B50" s="11" t="s">
        <v>981</v>
      </c>
      <c r="C50" s="11" t="s">
        <v>67</v>
      </c>
      <c r="D50" s="11" t="s">
        <v>68</v>
      </c>
      <c r="E50" s="9" t="s">
        <v>62</v>
      </c>
      <c r="F50" s="12">
        <v>24</v>
      </c>
      <c r="G50" s="12"/>
      <c r="H50" s="13"/>
    </row>
    <row r="51" ht="41.25" customHeight="1" spans="1:8">
      <c r="A51" s="8">
        <v>45</v>
      </c>
      <c r="B51" s="11" t="s">
        <v>982</v>
      </c>
      <c r="C51" s="11" t="s">
        <v>70</v>
      </c>
      <c r="D51" s="11" t="s">
        <v>71</v>
      </c>
      <c r="E51" s="9" t="s">
        <v>62</v>
      </c>
      <c r="F51" s="12">
        <v>48</v>
      </c>
      <c r="G51" s="12"/>
      <c r="H51" s="13"/>
    </row>
    <row r="52" ht="54" customHeight="1" spans="1:8">
      <c r="A52" s="8">
        <v>46</v>
      </c>
      <c r="B52" s="11" t="s">
        <v>983</v>
      </c>
      <c r="C52" s="11" t="s">
        <v>73</v>
      </c>
      <c r="D52" s="11" t="s">
        <v>74</v>
      </c>
      <c r="E52" s="9" t="s">
        <v>62</v>
      </c>
      <c r="F52" s="12">
        <v>2</v>
      </c>
      <c r="G52" s="12"/>
      <c r="H52" s="13"/>
    </row>
    <row r="53" ht="41.25" customHeight="1" spans="1:8">
      <c r="A53" s="8">
        <v>47</v>
      </c>
      <c r="B53" s="11" t="s">
        <v>984</v>
      </c>
      <c r="C53" s="11" t="s">
        <v>248</v>
      </c>
      <c r="D53" s="11" t="s">
        <v>249</v>
      </c>
      <c r="E53" s="9" t="s">
        <v>250</v>
      </c>
      <c r="F53" s="12">
        <v>12</v>
      </c>
      <c r="G53" s="12"/>
      <c r="H53" s="13"/>
    </row>
    <row r="54" ht="15.75" customHeight="1" spans="1:8">
      <c r="A54" s="8">
        <v>48</v>
      </c>
      <c r="B54" s="11" t="s">
        <v>985</v>
      </c>
      <c r="C54" s="11" t="s">
        <v>135</v>
      </c>
      <c r="D54" s="11"/>
      <c r="E54" s="9" t="s">
        <v>136</v>
      </c>
      <c r="F54" s="12">
        <v>1</v>
      </c>
      <c r="G54" s="12"/>
      <c r="H54" s="13"/>
    </row>
    <row r="55" ht="15.75" customHeight="1" spans="1:8">
      <c r="A55" s="8"/>
      <c r="B55" s="11"/>
      <c r="C55" s="11" t="s">
        <v>354</v>
      </c>
      <c r="D55" s="11"/>
      <c r="E55" s="11"/>
      <c r="F55" s="12"/>
      <c r="G55" s="12"/>
      <c r="H55" s="17"/>
    </row>
    <row r="56" ht="41.25" customHeight="1" spans="1:8">
      <c r="A56" s="8">
        <v>49</v>
      </c>
      <c r="B56" s="11" t="s">
        <v>986</v>
      </c>
      <c r="C56" s="11" t="s">
        <v>356</v>
      </c>
      <c r="D56" s="11" t="s">
        <v>357</v>
      </c>
      <c r="E56" s="9" t="s">
        <v>62</v>
      </c>
      <c r="F56" s="12">
        <v>1</v>
      </c>
      <c r="G56" s="12"/>
      <c r="H56" s="13"/>
    </row>
    <row r="57" ht="79.5" customHeight="1" spans="1:8">
      <c r="A57" s="8">
        <v>50</v>
      </c>
      <c r="B57" s="11" t="s">
        <v>987</v>
      </c>
      <c r="C57" s="11" t="s">
        <v>224</v>
      </c>
      <c r="D57" s="11" t="s">
        <v>225</v>
      </c>
      <c r="E57" s="9" t="s">
        <v>117</v>
      </c>
      <c r="F57" s="12">
        <v>100</v>
      </c>
      <c r="G57" s="12"/>
      <c r="H57" s="13"/>
    </row>
    <row r="58" ht="79.5" customHeight="1" spans="1:8">
      <c r="A58" s="8">
        <v>51</v>
      </c>
      <c r="B58" s="11" t="s">
        <v>988</v>
      </c>
      <c r="C58" s="11" t="s">
        <v>224</v>
      </c>
      <c r="D58" s="11" t="s">
        <v>227</v>
      </c>
      <c r="E58" s="9" t="s">
        <v>117</v>
      </c>
      <c r="F58" s="12">
        <v>1095.2</v>
      </c>
      <c r="G58" s="12"/>
      <c r="H58" s="13"/>
    </row>
    <row r="59" ht="54" customHeight="1" spans="1:8">
      <c r="A59" s="8">
        <v>52</v>
      </c>
      <c r="B59" s="11" t="s">
        <v>989</v>
      </c>
      <c r="C59" s="11" t="s">
        <v>128</v>
      </c>
      <c r="D59" s="11" t="s">
        <v>990</v>
      </c>
      <c r="E59" s="9" t="s">
        <v>117</v>
      </c>
      <c r="F59" s="12">
        <v>100</v>
      </c>
      <c r="G59" s="12"/>
      <c r="H59" s="13"/>
    </row>
    <row r="60" ht="66.75" customHeight="1" spans="1:8">
      <c r="A60" s="8">
        <v>53</v>
      </c>
      <c r="B60" s="11" t="s">
        <v>991</v>
      </c>
      <c r="C60" s="11" t="s">
        <v>229</v>
      </c>
      <c r="D60" s="11" t="s">
        <v>992</v>
      </c>
      <c r="E60" s="9" t="s">
        <v>117</v>
      </c>
      <c r="F60" s="12">
        <v>6</v>
      </c>
      <c r="G60" s="12"/>
      <c r="H60" s="13"/>
    </row>
    <row r="61" ht="66.75" customHeight="1" spans="1:8">
      <c r="A61" s="8">
        <v>54</v>
      </c>
      <c r="B61" s="11" t="s">
        <v>993</v>
      </c>
      <c r="C61" s="11" t="s">
        <v>229</v>
      </c>
      <c r="D61" s="11" t="s">
        <v>366</v>
      </c>
      <c r="E61" s="9" t="s">
        <v>117</v>
      </c>
      <c r="F61" s="12">
        <v>1095.2</v>
      </c>
      <c r="G61" s="12"/>
      <c r="H61" s="13"/>
    </row>
    <row r="62" ht="66.75" customHeight="1" spans="1:8">
      <c r="A62" s="8">
        <v>55</v>
      </c>
      <c r="B62" s="11" t="s">
        <v>994</v>
      </c>
      <c r="C62" s="11" t="s">
        <v>229</v>
      </c>
      <c r="D62" s="11" t="s">
        <v>368</v>
      </c>
      <c r="E62" s="9" t="s">
        <v>117</v>
      </c>
      <c r="F62" s="12">
        <v>3</v>
      </c>
      <c r="G62" s="12"/>
      <c r="H62" s="13"/>
    </row>
    <row r="63" ht="41.25" customHeight="1" spans="1:8">
      <c r="A63" s="8">
        <v>56</v>
      </c>
      <c r="B63" s="11" t="s">
        <v>995</v>
      </c>
      <c r="C63" s="11" t="s">
        <v>135</v>
      </c>
      <c r="D63" s="11" t="s">
        <v>353</v>
      </c>
      <c r="E63" s="9" t="s">
        <v>136</v>
      </c>
      <c r="F63" s="12">
        <v>1</v>
      </c>
      <c r="G63" s="12"/>
      <c r="H63" s="13"/>
    </row>
    <row r="64" ht="18" customHeight="1" spans="1:8">
      <c r="A64" s="14" t="s">
        <v>454</v>
      </c>
      <c r="B64" s="15"/>
      <c r="C64" s="15"/>
      <c r="D64" s="15"/>
      <c r="E64" s="15"/>
      <c r="F64" s="15"/>
      <c r="G64" s="15"/>
      <c r="H64" s="16"/>
    </row>
  </sheetData>
  <autoFilter xmlns:etc="http://www.wps.cn/officeDocument/2017/etCustomData" ref="A4:H64" etc:filterBottomFollowUsedRange="0">
    <extLst/>
  </autoFilter>
  <mergeCells count="12">
    <mergeCell ref="A1:H1"/>
    <mergeCell ref="A2:D2"/>
    <mergeCell ref="E2:F2"/>
    <mergeCell ref="G2:H2"/>
    <mergeCell ref="G3:H3"/>
    <mergeCell ref="A64:G6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6"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5"/>
  <sheetViews>
    <sheetView showGridLines="0" view="pageBreakPreview" zoomScaleNormal="100" topLeftCell="A82" workbookViewId="0">
      <selection activeCell="H85" sqref="H85"/>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8.7" customWidth="1"/>
    <col min="7" max="8" width="12.17" customWidth="1"/>
  </cols>
  <sheetData>
    <row r="1" ht="39.75" customHeight="1" spans="1:8">
      <c r="A1" s="1" t="s">
        <v>40</v>
      </c>
      <c r="B1" s="1"/>
      <c r="C1" s="1"/>
      <c r="D1" s="1"/>
      <c r="E1" s="1"/>
      <c r="F1" s="1"/>
      <c r="G1" s="2"/>
      <c r="H1" s="2"/>
    </row>
    <row r="2" ht="28.5" customHeight="1" spans="1:8">
      <c r="A2" s="3" t="s">
        <v>996</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15.75" customHeight="1" spans="1:8">
      <c r="A5" s="8"/>
      <c r="B5" s="11"/>
      <c r="C5" s="11" t="s">
        <v>686</v>
      </c>
      <c r="D5" s="11"/>
      <c r="E5" s="11"/>
      <c r="F5" s="12"/>
      <c r="G5" s="12"/>
      <c r="H5" s="17"/>
    </row>
    <row r="6" ht="54" customHeight="1" spans="1:8">
      <c r="A6" s="8">
        <v>1</v>
      </c>
      <c r="B6" s="11" t="s">
        <v>997</v>
      </c>
      <c r="C6" s="11" t="s">
        <v>688</v>
      </c>
      <c r="D6" s="11" t="s">
        <v>689</v>
      </c>
      <c r="E6" s="9" t="s">
        <v>62</v>
      </c>
      <c r="F6" s="12">
        <v>1</v>
      </c>
      <c r="G6" s="12"/>
      <c r="H6" s="13"/>
    </row>
    <row r="7" ht="41.25" customHeight="1" spans="1:8">
      <c r="A7" s="8">
        <v>2</v>
      </c>
      <c r="B7" s="11" t="s">
        <v>998</v>
      </c>
      <c r="C7" s="11" t="s">
        <v>691</v>
      </c>
      <c r="D7" s="11" t="s">
        <v>692</v>
      </c>
      <c r="E7" s="9" t="s">
        <v>62</v>
      </c>
      <c r="F7" s="12">
        <v>1</v>
      </c>
      <c r="G7" s="12"/>
      <c r="H7" s="13"/>
    </row>
    <row r="8" ht="41.25" customHeight="1" spans="1:8">
      <c r="A8" s="8">
        <v>3</v>
      </c>
      <c r="B8" s="11" t="s">
        <v>999</v>
      </c>
      <c r="C8" s="11" t="s">
        <v>694</v>
      </c>
      <c r="D8" s="11" t="s">
        <v>695</v>
      </c>
      <c r="E8" s="9" t="s">
        <v>62</v>
      </c>
      <c r="F8" s="12">
        <v>4</v>
      </c>
      <c r="G8" s="12"/>
      <c r="H8" s="13"/>
    </row>
    <row r="9" ht="41.25" customHeight="1" spans="1:8">
      <c r="A9" s="8">
        <v>4</v>
      </c>
      <c r="B9" s="11" t="s">
        <v>1000</v>
      </c>
      <c r="C9" s="11" t="s">
        <v>697</v>
      </c>
      <c r="D9" s="11" t="s">
        <v>698</v>
      </c>
      <c r="E9" s="9" t="s">
        <v>62</v>
      </c>
      <c r="F9" s="12">
        <v>4</v>
      </c>
      <c r="G9" s="12"/>
      <c r="H9" s="13"/>
    </row>
    <row r="10" ht="54" customHeight="1" spans="1:8">
      <c r="A10" s="8">
        <v>5</v>
      </c>
      <c r="B10" s="11" t="s">
        <v>1001</v>
      </c>
      <c r="C10" s="11" t="s">
        <v>700</v>
      </c>
      <c r="D10" s="11" t="s">
        <v>701</v>
      </c>
      <c r="E10" s="9" t="s">
        <v>117</v>
      </c>
      <c r="F10" s="12">
        <v>178.89</v>
      </c>
      <c r="G10" s="12"/>
      <c r="H10" s="13"/>
    </row>
    <row r="11" ht="79.5" customHeight="1" spans="1:8">
      <c r="A11" s="8">
        <v>6</v>
      </c>
      <c r="B11" s="11" t="s">
        <v>1002</v>
      </c>
      <c r="C11" s="11" t="s">
        <v>224</v>
      </c>
      <c r="D11" s="11" t="s">
        <v>227</v>
      </c>
      <c r="E11" s="9" t="s">
        <v>117</v>
      </c>
      <c r="F11" s="12">
        <v>31.26</v>
      </c>
      <c r="G11" s="12"/>
      <c r="H11" s="13"/>
    </row>
    <row r="12" ht="54" customHeight="1" spans="1:8">
      <c r="A12" s="8">
        <v>7</v>
      </c>
      <c r="B12" s="11" t="s">
        <v>1003</v>
      </c>
      <c r="C12" s="11" t="s">
        <v>242</v>
      </c>
      <c r="D12" s="11" t="s">
        <v>243</v>
      </c>
      <c r="E12" s="9" t="s">
        <v>62</v>
      </c>
      <c r="F12" s="12">
        <v>5</v>
      </c>
      <c r="G12" s="12"/>
      <c r="H12" s="13"/>
    </row>
    <row r="13" ht="15.75" customHeight="1" spans="1:8">
      <c r="A13" s="8">
        <v>8</v>
      </c>
      <c r="B13" s="11" t="s">
        <v>1004</v>
      </c>
      <c r="C13" s="11" t="s">
        <v>135</v>
      </c>
      <c r="D13" s="11"/>
      <c r="E13" s="9" t="s">
        <v>136</v>
      </c>
      <c r="F13" s="12">
        <v>1</v>
      </c>
      <c r="G13" s="12"/>
      <c r="H13" s="13"/>
    </row>
    <row r="14" ht="15.75" customHeight="1" spans="1:8">
      <c r="A14" s="8"/>
      <c r="B14" s="11"/>
      <c r="C14" s="11" t="s">
        <v>187</v>
      </c>
      <c r="D14" s="11"/>
      <c r="E14" s="11"/>
      <c r="F14" s="12"/>
      <c r="G14" s="12"/>
      <c r="H14" s="17"/>
    </row>
    <row r="15" ht="54" customHeight="1" spans="1:8">
      <c r="A15" s="8">
        <v>9</v>
      </c>
      <c r="B15" s="11" t="s">
        <v>1005</v>
      </c>
      <c r="C15" s="11" t="s">
        <v>709</v>
      </c>
      <c r="D15" s="11" t="s">
        <v>710</v>
      </c>
      <c r="E15" s="9" t="s">
        <v>117</v>
      </c>
      <c r="F15" s="12">
        <v>5.6</v>
      </c>
      <c r="G15" s="12"/>
      <c r="H15" s="13"/>
    </row>
    <row r="16" ht="54" customHeight="1" spans="1:8">
      <c r="A16" s="8">
        <v>10</v>
      </c>
      <c r="B16" s="11" t="s">
        <v>1006</v>
      </c>
      <c r="C16" s="11" t="s">
        <v>709</v>
      </c>
      <c r="D16" s="11" t="s">
        <v>712</v>
      </c>
      <c r="E16" s="9" t="s">
        <v>117</v>
      </c>
      <c r="F16" s="12">
        <v>270.18</v>
      </c>
      <c r="G16" s="12"/>
      <c r="H16" s="13"/>
    </row>
    <row r="17" ht="66.75" customHeight="1" spans="1:8">
      <c r="A17" s="8">
        <v>11</v>
      </c>
      <c r="B17" s="11" t="s">
        <v>1007</v>
      </c>
      <c r="C17" s="11" t="s">
        <v>138</v>
      </c>
      <c r="D17" s="11" t="s">
        <v>706</v>
      </c>
      <c r="E17" s="9" t="s">
        <v>117</v>
      </c>
      <c r="F17" s="12">
        <v>310.93</v>
      </c>
      <c r="G17" s="12"/>
      <c r="H17" s="13"/>
    </row>
    <row r="18" ht="66.75" customHeight="1" spans="1:8">
      <c r="A18" s="8">
        <v>12</v>
      </c>
      <c r="B18" s="11" t="s">
        <v>1008</v>
      </c>
      <c r="C18" s="11" t="s">
        <v>143</v>
      </c>
      <c r="D18" s="11" t="s">
        <v>144</v>
      </c>
      <c r="E18" s="9" t="s">
        <v>145</v>
      </c>
      <c r="F18" s="12">
        <v>645.38</v>
      </c>
      <c r="G18" s="12"/>
      <c r="H18" s="13"/>
    </row>
    <row r="19" ht="41.25" customHeight="1" spans="1:8">
      <c r="A19" s="8">
        <v>13</v>
      </c>
      <c r="B19" s="11" t="s">
        <v>1009</v>
      </c>
      <c r="C19" s="11" t="s">
        <v>193</v>
      </c>
      <c r="D19" s="11" t="s">
        <v>194</v>
      </c>
      <c r="E19" s="9" t="s">
        <v>62</v>
      </c>
      <c r="F19" s="12">
        <v>2</v>
      </c>
      <c r="G19" s="12"/>
      <c r="H19" s="13"/>
    </row>
    <row r="20" ht="54" customHeight="1" spans="1:8">
      <c r="A20" s="8">
        <v>14</v>
      </c>
      <c r="B20" s="11" t="s">
        <v>1010</v>
      </c>
      <c r="C20" s="11" t="s">
        <v>196</v>
      </c>
      <c r="D20" s="11" t="s">
        <v>197</v>
      </c>
      <c r="E20" s="9" t="s">
        <v>62</v>
      </c>
      <c r="F20" s="12">
        <v>1</v>
      </c>
      <c r="G20" s="12"/>
      <c r="H20" s="13"/>
    </row>
    <row r="21" ht="54" customHeight="1" spans="1:8">
      <c r="A21" s="8">
        <v>15</v>
      </c>
      <c r="B21" s="11" t="s">
        <v>1011</v>
      </c>
      <c r="C21" s="11" t="s">
        <v>1012</v>
      </c>
      <c r="D21" s="11" t="s">
        <v>874</v>
      </c>
      <c r="E21" s="9" t="s">
        <v>62</v>
      </c>
      <c r="F21" s="12">
        <v>1</v>
      </c>
      <c r="G21" s="12"/>
      <c r="H21" s="13"/>
    </row>
    <row r="22" ht="41.25" customHeight="1" spans="1:8">
      <c r="A22" s="8">
        <v>16</v>
      </c>
      <c r="B22" s="11" t="s">
        <v>1013</v>
      </c>
      <c r="C22" s="11" t="s">
        <v>199</v>
      </c>
      <c r="D22" s="11" t="s">
        <v>200</v>
      </c>
      <c r="E22" s="9" t="s">
        <v>62</v>
      </c>
      <c r="F22" s="12">
        <v>2</v>
      </c>
      <c r="G22" s="12"/>
      <c r="H22" s="13"/>
    </row>
    <row r="23" ht="41.25" customHeight="1" spans="1:8">
      <c r="A23" s="8">
        <v>17</v>
      </c>
      <c r="B23" s="11" t="s">
        <v>1014</v>
      </c>
      <c r="C23" s="11" t="s">
        <v>67</v>
      </c>
      <c r="D23" s="11" t="s">
        <v>68</v>
      </c>
      <c r="E23" s="9" t="s">
        <v>62</v>
      </c>
      <c r="F23" s="12">
        <v>6</v>
      </c>
      <c r="G23" s="12"/>
      <c r="H23" s="13"/>
    </row>
    <row r="24" ht="54" customHeight="1" spans="1:8">
      <c r="A24" s="8">
        <v>18</v>
      </c>
      <c r="B24" s="11" t="s">
        <v>1015</v>
      </c>
      <c r="C24" s="11" t="s">
        <v>73</v>
      </c>
      <c r="D24" s="11" t="s">
        <v>74</v>
      </c>
      <c r="E24" s="9" t="s">
        <v>62</v>
      </c>
      <c r="F24" s="12">
        <v>8</v>
      </c>
      <c r="G24" s="12"/>
      <c r="H24" s="13"/>
    </row>
    <row r="25" ht="41.25" customHeight="1" spans="1:8">
      <c r="A25" s="8">
        <v>19</v>
      </c>
      <c r="B25" s="11" t="s">
        <v>1016</v>
      </c>
      <c r="C25" s="11" t="s">
        <v>70</v>
      </c>
      <c r="D25" s="11" t="s">
        <v>71</v>
      </c>
      <c r="E25" s="9" t="s">
        <v>62</v>
      </c>
      <c r="F25" s="12">
        <v>12</v>
      </c>
      <c r="G25" s="12"/>
      <c r="H25" s="13"/>
    </row>
    <row r="26" ht="334.5" customHeight="1" spans="1:8">
      <c r="A26" s="8">
        <v>20</v>
      </c>
      <c r="B26" s="11" t="s">
        <v>1017</v>
      </c>
      <c r="C26" s="11" t="s">
        <v>205</v>
      </c>
      <c r="D26" s="11" t="s">
        <v>206</v>
      </c>
      <c r="E26" s="9" t="s">
        <v>54</v>
      </c>
      <c r="F26" s="12">
        <v>2</v>
      </c>
      <c r="G26" s="12"/>
      <c r="H26" s="13"/>
    </row>
    <row r="27" ht="283.5" customHeight="1" spans="1:8">
      <c r="A27" s="8">
        <v>21</v>
      </c>
      <c r="B27" s="11" t="s">
        <v>1018</v>
      </c>
      <c r="C27" s="11" t="s">
        <v>309</v>
      </c>
      <c r="D27" s="11" t="s">
        <v>310</v>
      </c>
      <c r="E27" s="9" t="s">
        <v>54</v>
      </c>
      <c r="F27" s="12">
        <v>2</v>
      </c>
      <c r="G27" s="12"/>
      <c r="H27" s="13"/>
    </row>
    <row r="28" ht="41.25" customHeight="1" spans="1:8">
      <c r="A28" s="8">
        <v>22</v>
      </c>
      <c r="B28" s="11" t="s">
        <v>1019</v>
      </c>
      <c r="C28" s="11" t="s">
        <v>82</v>
      </c>
      <c r="D28" s="11" t="s">
        <v>83</v>
      </c>
      <c r="E28" s="9" t="s">
        <v>62</v>
      </c>
      <c r="F28" s="12">
        <v>4</v>
      </c>
      <c r="G28" s="12"/>
      <c r="H28" s="13"/>
    </row>
    <row r="29" ht="41.25" customHeight="1" spans="1:8">
      <c r="A29" s="8">
        <v>23</v>
      </c>
      <c r="B29" s="11" t="s">
        <v>1020</v>
      </c>
      <c r="C29" s="11" t="s">
        <v>209</v>
      </c>
      <c r="D29" s="11" t="s">
        <v>210</v>
      </c>
      <c r="E29" s="9" t="s">
        <v>62</v>
      </c>
      <c r="F29" s="12">
        <v>4</v>
      </c>
      <c r="G29" s="12"/>
      <c r="H29" s="13"/>
    </row>
    <row r="30" ht="66.75" customHeight="1" spans="1:8">
      <c r="A30" s="8">
        <v>24</v>
      </c>
      <c r="B30" s="11" t="s">
        <v>1021</v>
      </c>
      <c r="C30" s="11" t="s">
        <v>215</v>
      </c>
      <c r="D30" s="11" t="s">
        <v>216</v>
      </c>
      <c r="E30" s="9" t="s">
        <v>54</v>
      </c>
      <c r="F30" s="12">
        <v>3</v>
      </c>
      <c r="G30" s="12"/>
      <c r="H30" s="13"/>
    </row>
    <row r="31" ht="66.75" customHeight="1" spans="1:8">
      <c r="A31" s="8">
        <v>25</v>
      </c>
      <c r="B31" s="11" t="s">
        <v>1022</v>
      </c>
      <c r="C31" s="11" t="s">
        <v>212</v>
      </c>
      <c r="D31" s="11" t="s">
        <v>213</v>
      </c>
      <c r="E31" s="9" t="s">
        <v>54</v>
      </c>
      <c r="F31" s="12">
        <v>39</v>
      </c>
      <c r="G31" s="12"/>
      <c r="H31" s="13"/>
    </row>
    <row r="32" ht="79.5" customHeight="1" spans="1:8">
      <c r="A32" s="8">
        <v>26</v>
      </c>
      <c r="B32" s="11" t="s">
        <v>1023</v>
      </c>
      <c r="C32" s="11" t="s">
        <v>224</v>
      </c>
      <c r="D32" s="11" t="s">
        <v>227</v>
      </c>
      <c r="E32" s="9" t="s">
        <v>117</v>
      </c>
      <c r="F32" s="12">
        <v>581.51</v>
      </c>
      <c r="G32" s="12"/>
      <c r="H32" s="13"/>
    </row>
    <row r="33" ht="79.5" customHeight="1" spans="1:8">
      <c r="A33" s="8">
        <v>27</v>
      </c>
      <c r="B33" s="11" t="s">
        <v>1024</v>
      </c>
      <c r="C33" s="11" t="s">
        <v>731</v>
      </c>
      <c r="D33" s="11" t="s">
        <v>732</v>
      </c>
      <c r="E33" s="9" t="s">
        <v>117</v>
      </c>
      <c r="F33" s="12">
        <v>6</v>
      </c>
      <c r="G33" s="12"/>
      <c r="H33" s="13"/>
    </row>
    <row r="34" ht="66.75" customHeight="1" spans="1:8">
      <c r="A34" s="8">
        <v>28</v>
      </c>
      <c r="B34" s="11" t="s">
        <v>1025</v>
      </c>
      <c r="C34" s="11" t="s">
        <v>229</v>
      </c>
      <c r="D34" s="11" t="s">
        <v>235</v>
      </c>
      <c r="E34" s="9" t="s">
        <v>117</v>
      </c>
      <c r="F34" s="12">
        <v>581.51</v>
      </c>
      <c r="G34" s="12"/>
      <c r="H34" s="13"/>
    </row>
    <row r="35" ht="66.75" customHeight="1" spans="1:8">
      <c r="A35" s="8">
        <v>29</v>
      </c>
      <c r="B35" s="11" t="s">
        <v>1026</v>
      </c>
      <c r="C35" s="11" t="s">
        <v>232</v>
      </c>
      <c r="D35" s="11" t="s">
        <v>237</v>
      </c>
      <c r="E35" s="9" t="s">
        <v>117</v>
      </c>
      <c r="F35" s="12">
        <v>1726.86</v>
      </c>
      <c r="G35" s="12"/>
      <c r="H35" s="13"/>
    </row>
    <row r="36" ht="41.25" customHeight="1" spans="1:8">
      <c r="A36" s="8">
        <v>30</v>
      </c>
      <c r="B36" s="11" t="s">
        <v>1027</v>
      </c>
      <c r="C36" s="11" t="s">
        <v>239</v>
      </c>
      <c r="D36" s="11" t="s">
        <v>240</v>
      </c>
      <c r="E36" s="9" t="s">
        <v>62</v>
      </c>
      <c r="F36" s="12">
        <v>39</v>
      </c>
      <c r="G36" s="12"/>
      <c r="H36" s="13"/>
    </row>
    <row r="37" ht="54" customHeight="1" spans="1:8">
      <c r="A37" s="8">
        <v>31</v>
      </c>
      <c r="B37" s="11" t="s">
        <v>1028</v>
      </c>
      <c r="C37" s="11" t="s">
        <v>242</v>
      </c>
      <c r="D37" s="11" t="s">
        <v>243</v>
      </c>
      <c r="E37" s="9" t="s">
        <v>62</v>
      </c>
      <c r="F37" s="12">
        <v>42</v>
      </c>
      <c r="G37" s="12"/>
      <c r="H37" s="13"/>
    </row>
    <row r="38" ht="41.25" customHeight="1" spans="1:8">
      <c r="A38" s="8">
        <v>32</v>
      </c>
      <c r="B38" s="11" t="s">
        <v>1029</v>
      </c>
      <c r="C38" s="11" t="s">
        <v>245</v>
      </c>
      <c r="D38" s="11" t="s">
        <v>740</v>
      </c>
      <c r="E38" s="9" t="s">
        <v>179</v>
      </c>
      <c r="F38" s="12">
        <v>42</v>
      </c>
      <c r="G38" s="12"/>
      <c r="H38" s="13"/>
    </row>
    <row r="39" ht="66.75" customHeight="1" spans="1:8">
      <c r="A39" s="8">
        <v>33</v>
      </c>
      <c r="B39" s="11" t="s">
        <v>1030</v>
      </c>
      <c r="C39" s="11" t="s">
        <v>252</v>
      </c>
      <c r="D39" s="11" t="s">
        <v>253</v>
      </c>
      <c r="E39" s="9" t="s">
        <v>117</v>
      </c>
      <c r="F39" s="12">
        <v>120.9</v>
      </c>
      <c r="G39" s="12"/>
      <c r="H39" s="13"/>
    </row>
    <row r="40" ht="41.25" customHeight="1" spans="1:8">
      <c r="A40" s="8">
        <v>34</v>
      </c>
      <c r="B40" s="11" t="s">
        <v>1031</v>
      </c>
      <c r="C40" s="11" t="s">
        <v>184</v>
      </c>
      <c r="D40" s="11" t="s">
        <v>185</v>
      </c>
      <c r="E40" s="9" t="s">
        <v>179</v>
      </c>
      <c r="F40" s="12">
        <v>8</v>
      </c>
      <c r="G40" s="12"/>
      <c r="H40" s="13"/>
    </row>
    <row r="41" ht="41.25" customHeight="1" spans="1:8">
      <c r="A41" s="8">
        <v>35</v>
      </c>
      <c r="B41" s="11" t="s">
        <v>1032</v>
      </c>
      <c r="C41" s="11" t="s">
        <v>248</v>
      </c>
      <c r="D41" s="11" t="s">
        <v>249</v>
      </c>
      <c r="E41" s="9" t="s">
        <v>250</v>
      </c>
      <c r="F41" s="12">
        <v>42</v>
      </c>
      <c r="G41" s="12"/>
      <c r="H41" s="13"/>
    </row>
    <row r="42" ht="15.75" customHeight="1" spans="1:8">
      <c r="A42" s="8">
        <v>36</v>
      </c>
      <c r="B42" s="11" t="s">
        <v>1033</v>
      </c>
      <c r="C42" s="11" t="s">
        <v>135</v>
      </c>
      <c r="D42" s="11"/>
      <c r="E42" s="9" t="s">
        <v>136</v>
      </c>
      <c r="F42" s="12">
        <v>1</v>
      </c>
      <c r="G42" s="12"/>
      <c r="H42" s="13"/>
    </row>
    <row r="43" ht="15.75" customHeight="1" spans="1:8">
      <c r="A43" s="8"/>
      <c r="B43" s="11"/>
      <c r="C43" s="11" t="s">
        <v>745</v>
      </c>
      <c r="D43" s="11"/>
      <c r="E43" s="11"/>
      <c r="F43" s="12"/>
      <c r="G43" s="12"/>
      <c r="H43" s="17"/>
    </row>
    <row r="44" ht="54" customHeight="1" spans="1:8">
      <c r="A44" s="8">
        <v>37</v>
      </c>
      <c r="B44" s="11" t="s">
        <v>1034</v>
      </c>
      <c r="C44" s="11" t="s">
        <v>257</v>
      </c>
      <c r="D44" s="11" t="s">
        <v>258</v>
      </c>
      <c r="E44" s="9" t="s">
        <v>54</v>
      </c>
      <c r="F44" s="12">
        <v>3</v>
      </c>
      <c r="G44" s="12"/>
      <c r="H44" s="13"/>
    </row>
    <row r="45" ht="41.25" customHeight="1" spans="1:8">
      <c r="A45" s="8">
        <v>38</v>
      </c>
      <c r="B45" s="11" t="s">
        <v>1035</v>
      </c>
      <c r="C45" s="11" t="s">
        <v>260</v>
      </c>
      <c r="D45" s="11" t="s">
        <v>261</v>
      </c>
      <c r="E45" s="9" t="s">
        <v>58</v>
      </c>
      <c r="F45" s="12">
        <v>6</v>
      </c>
      <c r="G45" s="12"/>
      <c r="H45" s="13"/>
    </row>
    <row r="46" ht="41.25" customHeight="1" spans="1:8">
      <c r="A46" s="8">
        <v>39</v>
      </c>
      <c r="B46" s="11" t="s">
        <v>1036</v>
      </c>
      <c r="C46" s="11" t="s">
        <v>269</v>
      </c>
      <c r="D46" s="11" t="s">
        <v>270</v>
      </c>
      <c r="E46" s="9" t="s">
        <v>62</v>
      </c>
      <c r="F46" s="12">
        <v>6</v>
      </c>
      <c r="G46" s="12"/>
      <c r="H46" s="13"/>
    </row>
    <row r="47" ht="117.75" customHeight="1" spans="1:8">
      <c r="A47" s="8">
        <v>40</v>
      </c>
      <c r="B47" s="11" t="s">
        <v>1037</v>
      </c>
      <c r="C47" s="11" t="s">
        <v>266</v>
      </c>
      <c r="D47" s="11" t="s">
        <v>267</v>
      </c>
      <c r="E47" s="9" t="s">
        <v>54</v>
      </c>
      <c r="F47" s="12">
        <v>6</v>
      </c>
      <c r="G47" s="12"/>
      <c r="H47" s="13"/>
    </row>
    <row r="48" ht="41.25" customHeight="1" spans="1:8">
      <c r="A48" s="8">
        <v>41</v>
      </c>
      <c r="B48" s="11" t="s">
        <v>1038</v>
      </c>
      <c r="C48" s="11" t="s">
        <v>928</v>
      </c>
      <c r="D48" s="11" t="s">
        <v>929</v>
      </c>
      <c r="E48" s="9" t="s">
        <v>62</v>
      </c>
      <c r="F48" s="12">
        <v>9</v>
      </c>
      <c r="G48" s="12"/>
      <c r="H48" s="13"/>
    </row>
    <row r="49" ht="41.25" customHeight="1" spans="1:8">
      <c r="A49" s="8">
        <v>42</v>
      </c>
      <c r="B49" s="11" t="s">
        <v>1039</v>
      </c>
      <c r="C49" s="11" t="s">
        <v>757</v>
      </c>
      <c r="D49" s="11" t="s">
        <v>758</v>
      </c>
      <c r="E49" s="9" t="s">
        <v>62</v>
      </c>
      <c r="F49" s="12">
        <v>2</v>
      </c>
      <c r="G49" s="12"/>
      <c r="H49" s="13"/>
    </row>
    <row r="50" ht="79.5" customHeight="1" spans="1:8">
      <c r="A50" s="8">
        <v>43</v>
      </c>
      <c r="B50" s="11" t="s">
        <v>1040</v>
      </c>
      <c r="C50" s="11" t="s">
        <v>224</v>
      </c>
      <c r="D50" s="11" t="s">
        <v>225</v>
      </c>
      <c r="E50" s="9" t="s">
        <v>117</v>
      </c>
      <c r="F50" s="12">
        <v>64.3</v>
      </c>
      <c r="G50" s="12"/>
      <c r="H50" s="13"/>
    </row>
    <row r="51" ht="79.5" customHeight="1" spans="1:8">
      <c r="A51" s="8">
        <v>44</v>
      </c>
      <c r="B51" s="11" t="s">
        <v>1041</v>
      </c>
      <c r="C51" s="11" t="s">
        <v>224</v>
      </c>
      <c r="D51" s="11" t="s">
        <v>227</v>
      </c>
      <c r="E51" s="9" t="s">
        <v>117</v>
      </c>
      <c r="F51" s="12">
        <v>248.23</v>
      </c>
      <c r="G51" s="12"/>
      <c r="H51" s="13"/>
    </row>
    <row r="52" ht="66.75" customHeight="1" spans="1:8">
      <c r="A52" s="8">
        <v>45</v>
      </c>
      <c r="B52" s="11" t="s">
        <v>1042</v>
      </c>
      <c r="C52" s="11" t="s">
        <v>229</v>
      </c>
      <c r="D52" s="11" t="s">
        <v>235</v>
      </c>
      <c r="E52" s="9" t="s">
        <v>117</v>
      </c>
      <c r="F52" s="12">
        <v>21</v>
      </c>
      <c r="G52" s="12"/>
      <c r="H52" s="13"/>
    </row>
    <row r="53" ht="66.75" customHeight="1" spans="1:8">
      <c r="A53" s="8">
        <v>46</v>
      </c>
      <c r="B53" s="11" t="s">
        <v>1043</v>
      </c>
      <c r="C53" s="11" t="s">
        <v>229</v>
      </c>
      <c r="D53" s="11" t="s">
        <v>279</v>
      </c>
      <c r="E53" s="9" t="s">
        <v>117</v>
      </c>
      <c r="F53" s="12">
        <v>64.3</v>
      </c>
      <c r="G53" s="12"/>
      <c r="H53" s="13"/>
    </row>
    <row r="54" ht="66.75" customHeight="1" spans="1:8">
      <c r="A54" s="8">
        <v>47</v>
      </c>
      <c r="B54" s="11" t="s">
        <v>1044</v>
      </c>
      <c r="C54" s="11" t="s">
        <v>232</v>
      </c>
      <c r="D54" s="11" t="s">
        <v>281</v>
      </c>
      <c r="E54" s="9" t="s">
        <v>117</v>
      </c>
      <c r="F54" s="12">
        <v>183.93</v>
      </c>
      <c r="G54" s="12"/>
      <c r="H54" s="13"/>
    </row>
    <row r="55" ht="66.75" customHeight="1" spans="1:8">
      <c r="A55" s="8">
        <v>48</v>
      </c>
      <c r="B55" s="11" t="s">
        <v>1045</v>
      </c>
      <c r="C55" s="11" t="s">
        <v>229</v>
      </c>
      <c r="D55" s="11" t="s">
        <v>283</v>
      </c>
      <c r="E55" s="9" t="s">
        <v>117</v>
      </c>
      <c r="F55" s="12">
        <v>144.12</v>
      </c>
      <c r="G55" s="12"/>
      <c r="H55" s="13"/>
    </row>
    <row r="56" ht="66.75" customHeight="1" spans="1:8">
      <c r="A56" s="8">
        <v>49</v>
      </c>
      <c r="B56" s="11" t="s">
        <v>1046</v>
      </c>
      <c r="C56" s="11" t="s">
        <v>232</v>
      </c>
      <c r="D56" s="11" t="s">
        <v>285</v>
      </c>
      <c r="E56" s="9" t="s">
        <v>117</v>
      </c>
      <c r="F56" s="12">
        <v>361.71</v>
      </c>
      <c r="G56" s="12"/>
      <c r="H56" s="13"/>
    </row>
    <row r="57" ht="66.75" customHeight="1" spans="1:8">
      <c r="A57" s="8">
        <v>50</v>
      </c>
      <c r="B57" s="11" t="s">
        <v>1047</v>
      </c>
      <c r="C57" s="11" t="s">
        <v>229</v>
      </c>
      <c r="D57" s="11" t="s">
        <v>291</v>
      </c>
      <c r="E57" s="9" t="s">
        <v>117</v>
      </c>
      <c r="F57" s="12">
        <v>82.46</v>
      </c>
      <c r="G57" s="12"/>
      <c r="H57" s="13"/>
    </row>
    <row r="58" ht="66.75" customHeight="1" spans="1:8">
      <c r="A58" s="8">
        <v>51</v>
      </c>
      <c r="B58" s="11" t="s">
        <v>1048</v>
      </c>
      <c r="C58" s="11" t="s">
        <v>232</v>
      </c>
      <c r="D58" s="11" t="s">
        <v>293</v>
      </c>
      <c r="E58" s="9" t="s">
        <v>117</v>
      </c>
      <c r="F58" s="12">
        <v>361.71</v>
      </c>
      <c r="G58" s="12"/>
      <c r="H58" s="13"/>
    </row>
    <row r="59" ht="54" customHeight="1" spans="1:8">
      <c r="A59" s="8">
        <v>52</v>
      </c>
      <c r="B59" s="11" t="s">
        <v>1049</v>
      </c>
      <c r="C59" s="11" t="s">
        <v>242</v>
      </c>
      <c r="D59" s="11" t="s">
        <v>243</v>
      </c>
      <c r="E59" s="9" t="s">
        <v>62</v>
      </c>
      <c r="F59" s="12">
        <v>30</v>
      </c>
      <c r="G59" s="12"/>
      <c r="H59" s="13"/>
    </row>
    <row r="60" ht="66.75" customHeight="1" spans="1:8">
      <c r="A60" s="8">
        <v>53</v>
      </c>
      <c r="B60" s="11" t="s">
        <v>1050</v>
      </c>
      <c r="C60" s="11" t="s">
        <v>252</v>
      </c>
      <c r="D60" s="11" t="s">
        <v>253</v>
      </c>
      <c r="E60" s="9" t="s">
        <v>117</v>
      </c>
      <c r="F60" s="12">
        <v>25.9</v>
      </c>
      <c r="G60" s="12"/>
      <c r="H60" s="13"/>
    </row>
    <row r="61" ht="41.25" customHeight="1" spans="1:8">
      <c r="A61" s="8">
        <v>54</v>
      </c>
      <c r="B61" s="11" t="s">
        <v>1051</v>
      </c>
      <c r="C61" s="11" t="s">
        <v>248</v>
      </c>
      <c r="D61" s="11" t="s">
        <v>249</v>
      </c>
      <c r="E61" s="9" t="s">
        <v>250</v>
      </c>
      <c r="F61" s="12">
        <v>6</v>
      </c>
      <c r="G61" s="12"/>
      <c r="H61" s="13"/>
    </row>
    <row r="62" ht="15.75" customHeight="1" spans="1:8">
      <c r="A62" s="8">
        <v>55</v>
      </c>
      <c r="B62" s="11" t="s">
        <v>1052</v>
      </c>
      <c r="C62" s="11" t="s">
        <v>135</v>
      </c>
      <c r="D62" s="11"/>
      <c r="E62" s="9" t="s">
        <v>136</v>
      </c>
      <c r="F62" s="12">
        <v>1</v>
      </c>
      <c r="G62" s="12"/>
      <c r="H62" s="13"/>
    </row>
    <row r="63" ht="15.75" customHeight="1" spans="1:8">
      <c r="A63" s="8"/>
      <c r="B63" s="11"/>
      <c r="C63" s="11" t="s">
        <v>354</v>
      </c>
      <c r="D63" s="11"/>
      <c r="E63" s="11"/>
      <c r="F63" s="12"/>
      <c r="G63" s="12"/>
      <c r="H63" s="17"/>
    </row>
    <row r="64" ht="41.25" customHeight="1" spans="1:8">
      <c r="A64" s="8">
        <v>56</v>
      </c>
      <c r="B64" s="11" t="s">
        <v>1053</v>
      </c>
      <c r="C64" s="11" t="s">
        <v>356</v>
      </c>
      <c r="D64" s="11" t="s">
        <v>357</v>
      </c>
      <c r="E64" s="9" t="s">
        <v>62</v>
      </c>
      <c r="F64" s="12">
        <v>1</v>
      </c>
      <c r="G64" s="12"/>
      <c r="H64" s="13"/>
    </row>
    <row r="65" ht="54" customHeight="1" spans="1:8">
      <c r="A65" s="8">
        <v>57</v>
      </c>
      <c r="B65" s="11" t="s">
        <v>1054</v>
      </c>
      <c r="C65" s="11" t="s">
        <v>147</v>
      </c>
      <c r="D65" s="11" t="s">
        <v>459</v>
      </c>
      <c r="E65" s="9" t="s">
        <v>54</v>
      </c>
      <c r="F65" s="12">
        <v>1</v>
      </c>
      <c r="G65" s="12"/>
      <c r="H65" s="13"/>
    </row>
    <row r="66" ht="79.5" customHeight="1" spans="1:8">
      <c r="A66" s="8">
        <v>58</v>
      </c>
      <c r="B66" s="11" t="s">
        <v>1055</v>
      </c>
      <c r="C66" s="11" t="s">
        <v>154</v>
      </c>
      <c r="D66" s="11" t="s">
        <v>155</v>
      </c>
      <c r="E66" s="9" t="s">
        <v>54</v>
      </c>
      <c r="F66" s="12">
        <v>1</v>
      </c>
      <c r="G66" s="12"/>
      <c r="H66" s="13"/>
    </row>
    <row r="67" ht="66.75" customHeight="1" spans="1:8">
      <c r="A67" s="8">
        <v>59</v>
      </c>
      <c r="B67" s="11" t="s">
        <v>1056</v>
      </c>
      <c r="C67" s="11" t="s">
        <v>157</v>
      </c>
      <c r="D67" s="11" t="s">
        <v>158</v>
      </c>
      <c r="E67" s="9" t="s">
        <v>62</v>
      </c>
      <c r="F67" s="12">
        <v>32</v>
      </c>
      <c r="G67" s="12"/>
      <c r="H67" s="13"/>
    </row>
    <row r="68" ht="79.5" customHeight="1" spans="1:8">
      <c r="A68" s="8">
        <v>60</v>
      </c>
      <c r="B68" s="11" t="s">
        <v>1057</v>
      </c>
      <c r="C68" s="11" t="s">
        <v>224</v>
      </c>
      <c r="D68" s="11" t="s">
        <v>227</v>
      </c>
      <c r="E68" s="9" t="s">
        <v>117</v>
      </c>
      <c r="F68" s="12">
        <v>248.2</v>
      </c>
      <c r="G68" s="12"/>
      <c r="H68" s="13"/>
    </row>
    <row r="69" ht="66.75" customHeight="1" spans="1:8">
      <c r="A69" s="8">
        <v>61</v>
      </c>
      <c r="B69" s="11" t="s">
        <v>1058</v>
      </c>
      <c r="C69" s="11" t="s">
        <v>128</v>
      </c>
      <c r="D69" s="11" t="s">
        <v>129</v>
      </c>
      <c r="E69" s="9" t="s">
        <v>117</v>
      </c>
      <c r="F69" s="12">
        <v>80</v>
      </c>
      <c r="G69" s="12"/>
      <c r="H69" s="13"/>
    </row>
    <row r="70" ht="54" customHeight="1" spans="1:8">
      <c r="A70" s="8">
        <v>62</v>
      </c>
      <c r="B70" s="11" t="s">
        <v>1059</v>
      </c>
      <c r="C70" s="11" t="s">
        <v>128</v>
      </c>
      <c r="D70" s="11" t="s">
        <v>133</v>
      </c>
      <c r="E70" s="9" t="s">
        <v>117</v>
      </c>
      <c r="F70" s="12">
        <v>32</v>
      </c>
      <c r="G70" s="12"/>
      <c r="H70" s="13"/>
    </row>
    <row r="71" ht="66.75" customHeight="1" spans="1:8">
      <c r="A71" s="8">
        <v>63</v>
      </c>
      <c r="B71" s="11" t="s">
        <v>1060</v>
      </c>
      <c r="C71" s="11" t="s">
        <v>229</v>
      </c>
      <c r="D71" s="11" t="s">
        <v>368</v>
      </c>
      <c r="E71" s="9" t="s">
        <v>117</v>
      </c>
      <c r="F71" s="12">
        <v>15</v>
      </c>
      <c r="G71" s="12"/>
      <c r="H71" s="13"/>
    </row>
    <row r="72" ht="54" customHeight="1" spans="1:8">
      <c r="A72" s="8">
        <v>64</v>
      </c>
      <c r="B72" s="11" t="s">
        <v>1061</v>
      </c>
      <c r="C72" s="11" t="s">
        <v>125</v>
      </c>
      <c r="D72" s="11" t="s">
        <v>126</v>
      </c>
      <c r="E72" s="9" t="s">
        <v>62</v>
      </c>
      <c r="F72" s="12">
        <v>2</v>
      </c>
      <c r="G72" s="12"/>
      <c r="H72" s="13"/>
    </row>
    <row r="73" ht="41.25" customHeight="1" spans="1:8">
      <c r="A73" s="8">
        <v>65</v>
      </c>
      <c r="B73" s="11" t="s">
        <v>1062</v>
      </c>
      <c r="C73" s="11" t="s">
        <v>135</v>
      </c>
      <c r="D73" s="11" t="s">
        <v>353</v>
      </c>
      <c r="E73" s="9" t="s">
        <v>136</v>
      </c>
      <c r="F73" s="12">
        <v>1</v>
      </c>
      <c r="G73" s="12"/>
      <c r="H73" s="13"/>
    </row>
    <row r="74" ht="15.75" customHeight="1" spans="1:8">
      <c r="A74" s="8"/>
      <c r="B74" s="11"/>
      <c r="C74" s="11" t="s">
        <v>370</v>
      </c>
      <c r="D74" s="11"/>
      <c r="E74" s="11"/>
      <c r="F74" s="12"/>
      <c r="G74" s="12"/>
      <c r="H74" s="17"/>
    </row>
    <row r="75" ht="41.25" customHeight="1" spans="1:8">
      <c r="A75" s="8">
        <v>66</v>
      </c>
      <c r="B75" s="11" t="s">
        <v>1063</v>
      </c>
      <c r="C75" s="11" t="s">
        <v>826</v>
      </c>
      <c r="D75" s="11" t="s">
        <v>827</v>
      </c>
      <c r="E75" s="9" t="s">
        <v>54</v>
      </c>
      <c r="F75" s="12">
        <v>2</v>
      </c>
      <c r="G75" s="12"/>
      <c r="H75" s="13"/>
    </row>
    <row r="76" ht="41.25" customHeight="1" spans="1:8">
      <c r="A76" s="8">
        <v>67</v>
      </c>
      <c r="B76" s="11" t="s">
        <v>1064</v>
      </c>
      <c r="C76" s="11" t="s">
        <v>378</v>
      </c>
      <c r="D76" s="11" t="s">
        <v>379</v>
      </c>
      <c r="E76" s="9" t="s">
        <v>54</v>
      </c>
      <c r="F76" s="12">
        <v>1</v>
      </c>
      <c r="G76" s="12"/>
      <c r="H76" s="13"/>
    </row>
    <row r="77" ht="79.5" customHeight="1" spans="1:8">
      <c r="A77" s="8">
        <v>68</v>
      </c>
      <c r="B77" s="11" t="s">
        <v>1065</v>
      </c>
      <c r="C77" s="11" t="s">
        <v>224</v>
      </c>
      <c r="D77" s="11" t="s">
        <v>227</v>
      </c>
      <c r="E77" s="9" t="s">
        <v>117</v>
      </c>
      <c r="F77" s="12">
        <v>55.84</v>
      </c>
      <c r="G77" s="12"/>
      <c r="H77" s="13"/>
    </row>
    <row r="78" ht="66.75" customHeight="1" spans="1:8">
      <c r="A78" s="8">
        <v>69</v>
      </c>
      <c r="B78" s="11" t="s">
        <v>1066</v>
      </c>
      <c r="C78" s="11" t="s">
        <v>229</v>
      </c>
      <c r="D78" s="11" t="s">
        <v>235</v>
      </c>
      <c r="E78" s="9" t="s">
        <v>117</v>
      </c>
      <c r="F78" s="12">
        <v>6</v>
      </c>
      <c r="G78" s="12"/>
      <c r="H78" s="13"/>
    </row>
    <row r="79" ht="66.75" customHeight="1" spans="1:8">
      <c r="A79" s="8">
        <v>70</v>
      </c>
      <c r="B79" s="11" t="s">
        <v>1067</v>
      </c>
      <c r="C79" s="11" t="s">
        <v>229</v>
      </c>
      <c r="D79" s="11" t="s">
        <v>283</v>
      </c>
      <c r="E79" s="9" t="s">
        <v>117</v>
      </c>
      <c r="F79" s="12">
        <v>23.26</v>
      </c>
      <c r="G79" s="12"/>
      <c r="H79" s="13"/>
    </row>
    <row r="80" ht="66.75" customHeight="1" spans="1:8">
      <c r="A80" s="8">
        <v>71</v>
      </c>
      <c r="B80" s="11" t="s">
        <v>1068</v>
      </c>
      <c r="C80" s="11" t="s">
        <v>232</v>
      </c>
      <c r="D80" s="11" t="s">
        <v>285</v>
      </c>
      <c r="E80" s="9" t="s">
        <v>117</v>
      </c>
      <c r="F80" s="12">
        <v>18.89</v>
      </c>
      <c r="G80" s="12"/>
      <c r="H80" s="13"/>
    </row>
    <row r="81" ht="66.75" customHeight="1" spans="1:8">
      <c r="A81" s="8">
        <v>72</v>
      </c>
      <c r="B81" s="11" t="s">
        <v>1069</v>
      </c>
      <c r="C81" s="11" t="s">
        <v>229</v>
      </c>
      <c r="D81" s="11" t="s">
        <v>291</v>
      </c>
      <c r="E81" s="9" t="s">
        <v>117</v>
      </c>
      <c r="F81" s="12">
        <v>32.58</v>
      </c>
      <c r="G81" s="12"/>
      <c r="H81" s="13"/>
    </row>
    <row r="82" ht="66.75" customHeight="1" spans="1:8">
      <c r="A82" s="8">
        <v>73</v>
      </c>
      <c r="B82" s="11" t="s">
        <v>1070</v>
      </c>
      <c r="C82" s="11" t="s">
        <v>232</v>
      </c>
      <c r="D82" s="11" t="s">
        <v>293</v>
      </c>
      <c r="E82" s="9" t="s">
        <v>117</v>
      </c>
      <c r="F82" s="12">
        <v>44.15</v>
      </c>
      <c r="G82" s="12"/>
      <c r="H82" s="13"/>
    </row>
    <row r="83" ht="41.25" customHeight="1" spans="1:8">
      <c r="A83" s="8">
        <v>74</v>
      </c>
      <c r="B83" s="11" t="s">
        <v>1071</v>
      </c>
      <c r="C83" s="11" t="s">
        <v>248</v>
      </c>
      <c r="D83" s="11" t="s">
        <v>249</v>
      </c>
      <c r="E83" s="9" t="s">
        <v>250</v>
      </c>
      <c r="F83" s="12">
        <v>1</v>
      </c>
      <c r="G83" s="12"/>
      <c r="H83" s="13"/>
    </row>
    <row r="84" ht="15.75" customHeight="1" spans="1:8">
      <c r="A84" s="8">
        <v>75</v>
      </c>
      <c r="B84" s="11" t="s">
        <v>1072</v>
      </c>
      <c r="C84" s="11" t="s">
        <v>135</v>
      </c>
      <c r="D84" s="11"/>
      <c r="E84" s="9" t="s">
        <v>136</v>
      </c>
      <c r="F84" s="12">
        <v>1</v>
      </c>
      <c r="G84" s="12"/>
      <c r="H84" s="13"/>
    </row>
    <row r="85" ht="18" customHeight="1" spans="1:8">
      <c r="A85" s="14" t="s">
        <v>454</v>
      </c>
      <c r="B85" s="15"/>
      <c r="C85" s="15"/>
      <c r="D85" s="15"/>
      <c r="E85" s="15"/>
      <c r="F85" s="15"/>
      <c r="G85" s="15"/>
      <c r="H85" s="16"/>
    </row>
  </sheetData>
  <autoFilter xmlns:etc="http://www.wps.cn/officeDocument/2017/etCustomData" ref="A4:H85" etc:filterBottomFollowUsedRange="0">
    <extLst/>
  </autoFilter>
  <mergeCells count="12">
    <mergeCell ref="A1:H1"/>
    <mergeCell ref="A2:D2"/>
    <mergeCell ref="E2:F2"/>
    <mergeCell ref="G2:H2"/>
    <mergeCell ref="G3:H3"/>
    <mergeCell ref="A85:G85"/>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view="pageBreakPreview" zoomScaleNormal="100" topLeftCell="A29" workbookViewId="0">
      <selection activeCell="H32" sqref="H32"/>
    </sheetView>
  </sheetViews>
  <sheetFormatPr defaultColWidth="9" defaultRowHeight="11.5" outlineLevelCol="7"/>
  <cols>
    <col min="1" max="1" width="9.5" customWidth="1"/>
    <col min="2" max="2" width="19.67" customWidth="1"/>
    <col min="3" max="3" width="18.17" customWidth="1"/>
    <col min="4" max="4" width="23.7" customWidth="1"/>
    <col min="5" max="5" width="7.17" customWidth="1"/>
    <col min="6" max="6" width="6.17" customWidth="1"/>
    <col min="7" max="8" width="12.17" customWidth="1"/>
  </cols>
  <sheetData>
    <row r="1" ht="39.75" customHeight="1" spans="1:8">
      <c r="A1" s="1" t="s">
        <v>40</v>
      </c>
      <c r="B1" s="1"/>
      <c r="C1" s="1"/>
      <c r="D1" s="1"/>
      <c r="E1" s="1"/>
      <c r="F1" s="1"/>
      <c r="G1" s="2"/>
      <c r="H1" s="2"/>
    </row>
    <row r="2" ht="28.5" customHeight="1" spans="1:8">
      <c r="A2" s="3" t="s">
        <v>1073</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15.75" customHeight="1" spans="1:8">
      <c r="A5" s="8"/>
      <c r="B5" s="11"/>
      <c r="C5" s="11" t="s">
        <v>503</v>
      </c>
      <c r="D5" s="11"/>
      <c r="E5" s="11"/>
      <c r="F5" s="12"/>
      <c r="G5" s="12"/>
      <c r="H5" s="17"/>
    </row>
    <row r="6" ht="15.75" customHeight="1" spans="1:8">
      <c r="A6" s="8"/>
      <c r="B6" s="11"/>
      <c r="C6" s="11" t="s">
        <v>504</v>
      </c>
      <c r="D6" s="11"/>
      <c r="E6" s="11"/>
      <c r="F6" s="12"/>
      <c r="G6" s="12"/>
      <c r="H6" s="17"/>
    </row>
    <row r="7" ht="54" customHeight="1" spans="1:8">
      <c r="A7" s="8">
        <v>1</v>
      </c>
      <c r="B7" s="11" t="s">
        <v>1074</v>
      </c>
      <c r="C7" s="11" t="s">
        <v>506</v>
      </c>
      <c r="D7" s="11" t="s">
        <v>509</v>
      </c>
      <c r="E7" s="9" t="s">
        <v>117</v>
      </c>
      <c r="F7" s="12">
        <v>113.09</v>
      </c>
      <c r="G7" s="12"/>
      <c r="H7" s="13"/>
    </row>
    <row r="8" ht="66.75" customHeight="1" spans="1:8">
      <c r="A8" s="8">
        <v>2</v>
      </c>
      <c r="B8" s="11" t="s">
        <v>1075</v>
      </c>
      <c r="C8" s="11" t="s">
        <v>143</v>
      </c>
      <c r="D8" s="11" t="s">
        <v>144</v>
      </c>
      <c r="E8" s="9" t="s">
        <v>145</v>
      </c>
      <c r="F8" s="12">
        <v>124.4</v>
      </c>
      <c r="G8" s="12"/>
      <c r="H8" s="13"/>
    </row>
    <row r="9" ht="41.25" customHeight="1" spans="1:8">
      <c r="A9" s="8">
        <v>3</v>
      </c>
      <c r="B9" s="11" t="s">
        <v>1076</v>
      </c>
      <c r="C9" s="11" t="s">
        <v>193</v>
      </c>
      <c r="D9" s="11" t="s">
        <v>194</v>
      </c>
      <c r="E9" s="9" t="s">
        <v>62</v>
      </c>
      <c r="F9" s="12">
        <v>1</v>
      </c>
      <c r="G9" s="12"/>
      <c r="H9" s="13"/>
    </row>
    <row r="10" ht="66.75" customHeight="1" spans="1:8">
      <c r="A10" s="8">
        <v>4</v>
      </c>
      <c r="B10" s="11" t="s">
        <v>1077</v>
      </c>
      <c r="C10" s="11" t="s">
        <v>516</v>
      </c>
      <c r="D10" s="11" t="s">
        <v>517</v>
      </c>
      <c r="E10" s="9" t="s">
        <v>117</v>
      </c>
      <c r="F10" s="12">
        <v>4400</v>
      </c>
      <c r="G10" s="12"/>
      <c r="H10" s="13"/>
    </row>
    <row r="11" ht="66.75" customHeight="1" spans="1:8">
      <c r="A11" s="8">
        <v>5</v>
      </c>
      <c r="B11" s="11" t="s">
        <v>1078</v>
      </c>
      <c r="C11" s="11" t="s">
        <v>516</v>
      </c>
      <c r="D11" s="11" t="s">
        <v>519</v>
      </c>
      <c r="E11" s="9" t="s">
        <v>117</v>
      </c>
      <c r="F11" s="12">
        <v>4100</v>
      </c>
      <c r="G11" s="12"/>
      <c r="H11" s="13"/>
    </row>
    <row r="12" ht="66.75" customHeight="1" spans="1:8">
      <c r="A12" s="8">
        <v>6</v>
      </c>
      <c r="B12" s="11" t="s">
        <v>1079</v>
      </c>
      <c r="C12" s="11" t="s">
        <v>516</v>
      </c>
      <c r="D12" s="11" t="s">
        <v>523</v>
      </c>
      <c r="E12" s="9" t="s">
        <v>117</v>
      </c>
      <c r="F12" s="12">
        <v>130</v>
      </c>
      <c r="G12" s="12"/>
      <c r="H12" s="13"/>
    </row>
    <row r="13" ht="66.75" customHeight="1" spans="1:8">
      <c r="A13" s="8">
        <v>7</v>
      </c>
      <c r="B13" s="11" t="s">
        <v>1080</v>
      </c>
      <c r="C13" s="11" t="s">
        <v>516</v>
      </c>
      <c r="D13" s="11" t="s">
        <v>527</v>
      </c>
      <c r="E13" s="9" t="s">
        <v>117</v>
      </c>
      <c r="F13" s="12">
        <v>500</v>
      </c>
      <c r="G13" s="12"/>
      <c r="H13" s="13"/>
    </row>
    <row r="14" ht="66.75" customHeight="1" spans="1:8">
      <c r="A14" s="8">
        <v>8</v>
      </c>
      <c r="B14" s="11" t="s">
        <v>1081</v>
      </c>
      <c r="C14" s="11" t="s">
        <v>516</v>
      </c>
      <c r="D14" s="11" t="s">
        <v>529</v>
      </c>
      <c r="E14" s="9" t="s">
        <v>117</v>
      </c>
      <c r="F14" s="12">
        <v>1280</v>
      </c>
      <c r="G14" s="12"/>
      <c r="H14" s="13"/>
    </row>
    <row r="15" ht="66.75" customHeight="1" spans="1:8">
      <c r="A15" s="8">
        <v>9</v>
      </c>
      <c r="B15" s="11" t="s">
        <v>1082</v>
      </c>
      <c r="C15" s="11" t="s">
        <v>516</v>
      </c>
      <c r="D15" s="11" t="s">
        <v>531</v>
      </c>
      <c r="E15" s="9" t="s">
        <v>117</v>
      </c>
      <c r="F15" s="12">
        <v>8420</v>
      </c>
      <c r="G15" s="12"/>
      <c r="H15" s="13"/>
    </row>
    <row r="16" ht="79.5" customHeight="1" spans="1:8">
      <c r="A16" s="8">
        <v>10</v>
      </c>
      <c r="B16" s="11" t="s">
        <v>1083</v>
      </c>
      <c r="C16" s="11" t="s">
        <v>224</v>
      </c>
      <c r="D16" s="11" t="s">
        <v>533</v>
      </c>
      <c r="E16" s="9" t="s">
        <v>117</v>
      </c>
      <c r="F16" s="12">
        <v>1404</v>
      </c>
      <c r="G16" s="12"/>
      <c r="H16" s="13"/>
    </row>
    <row r="17" ht="79.5" customHeight="1" spans="1:8">
      <c r="A17" s="8">
        <v>11</v>
      </c>
      <c r="B17" s="11" t="s">
        <v>1084</v>
      </c>
      <c r="C17" s="11" t="s">
        <v>224</v>
      </c>
      <c r="D17" s="11" t="s">
        <v>225</v>
      </c>
      <c r="E17" s="9" t="s">
        <v>117</v>
      </c>
      <c r="F17" s="12">
        <v>192</v>
      </c>
      <c r="G17" s="12"/>
      <c r="H17" s="13"/>
    </row>
    <row r="18" ht="79.5" customHeight="1" spans="1:8">
      <c r="A18" s="8">
        <v>12</v>
      </c>
      <c r="B18" s="11" t="s">
        <v>1085</v>
      </c>
      <c r="C18" s="11" t="s">
        <v>224</v>
      </c>
      <c r="D18" s="11" t="s">
        <v>227</v>
      </c>
      <c r="E18" s="9" t="s">
        <v>117</v>
      </c>
      <c r="F18" s="12">
        <v>1032</v>
      </c>
      <c r="G18" s="12"/>
      <c r="H18" s="13"/>
    </row>
    <row r="19" ht="15.75" customHeight="1" spans="1:8">
      <c r="A19" s="8">
        <v>13</v>
      </c>
      <c r="B19" s="11" t="s">
        <v>1086</v>
      </c>
      <c r="C19" s="11" t="s">
        <v>135</v>
      </c>
      <c r="D19" s="11"/>
      <c r="E19" s="9" t="s">
        <v>136</v>
      </c>
      <c r="F19" s="12">
        <v>1</v>
      </c>
      <c r="G19" s="12"/>
      <c r="H19" s="13"/>
    </row>
    <row r="20" ht="15.75" customHeight="1" spans="1:8">
      <c r="A20" s="8"/>
      <c r="B20" s="11"/>
      <c r="C20" s="11" t="s">
        <v>537</v>
      </c>
      <c r="D20" s="11"/>
      <c r="E20" s="11"/>
      <c r="F20" s="12"/>
      <c r="G20" s="12"/>
      <c r="H20" s="17"/>
    </row>
    <row r="21" ht="41.25" customHeight="1" spans="1:8">
      <c r="A21" s="8">
        <v>14</v>
      </c>
      <c r="B21" s="11" t="s">
        <v>1087</v>
      </c>
      <c r="C21" s="11" t="s">
        <v>539</v>
      </c>
      <c r="D21" s="11" t="s">
        <v>540</v>
      </c>
      <c r="E21" s="9" t="s">
        <v>54</v>
      </c>
      <c r="F21" s="12">
        <v>48</v>
      </c>
      <c r="G21" s="12"/>
      <c r="H21" s="13"/>
    </row>
    <row r="22" ht="41.25" customHeight="1" spans="1:8">
      <c r="A22" s="8">
        <v>15</v>
      </c>
      <c r="B22" s="11" t="s">
        <v>1088</v>
      </c>
      <c r="C22" s="11" t="s">
        <v>581</v>
      </c>
      <c r="D22" s="11" t="s">
        <v>582</v>
      </c>
      <c r="E22" s="9" t="s">
        <v>54</v>
      </c>
      <c r="F22" s="12">
        <v>1</v>
      </c>
      <c r="G22" s="12"/>
      <c r="H22" s="13"/>
    </row>
    <row r="23" ht="41.25" customHeight="1" spans="1:8">
      <c r="A23" s="8">
        <v>16</v>
      </c>
      <c r="B23" s="11" t="s">
        <v>1089</v>
      </c>
      <c r="C23" s="11" t="s">
        <v>569</v>
      </c>
      <c r="D23" s="11" t="s">
        <v>570</v>
      </c>
      <c r="E23" s="9" t="s">
        <v>54</v>
      </c>
      <c r="F23" s="12">
        <v>40</v>
      </c>
      <c r="G23" s="12"/>
      <c r="H23" s="13"/>
    </row>
    <row r="24" ht="41.25" customHeight="1" spans="1:8">
      <c r="A24" s="8">
        <v>17</v>
      </c>
      <c r="B24" s="11" t="s">
        <v>1090</v>
      </c>
      <c r="C24" s="11" t="s">
        <v>572</v>
      </c>
      <c r="D24" s="11" t="s">
        <v>573</v>
      </c>
      <c r="E24" s="9" t="s">
        <v>54</v>
      </c>
      <c r="F24" s="12">
        <v>1</v>
      </c>
      <c r="G24" s="12"/>
      <c r="H24" s="13"/>
    </row>
    <row r="25" ht="41.25" customHeight="1" spans="1:8">
      <c r="A25" s="8">
        <v>18</v>
      </c>
      <c r="B25" s="11" t="s">
        <v>1091</v>
      </c>
      <c r="C25" s="11" t="s">
        <v>593</v>
      </c>
      <c r="D25" s="11" t="s">
        <v>594</v>
      </c>
      <c r="E25" s="9" t="s">
        <v>54</v>
      </c>
      <c r="F25" s="12">
        <v>16</v>
      </c>
      <c r="G25" s="12"/>
      <c r="H25" s="13"/>
    </row>
    <row r="26" ht="15.75" customHeight="1" spans="1:8">
      <c r="A26" s="8">
        <v>19</v>
      </c>
      <c r="B26" s="11" t="s">
        <v>1092</v>
      </c>
      <c r="C26" s="11" t="s">
        <v>135</v>
      </c>
      <c r="D26" s="11"/>
      <c r="E26" s="9" t="s">
        <v>136</v>
      </c>
      <c r="F26" s="12">
        <v>1</v>
      </c>
      <c r="G26" s="12"/>
      <c r="H26" s="13"/>
    </row>
    <row r="27" ht="15.75" customHeight="1" spans="1:8">
      <c r="A27" s="8"/>
      <c r="B27" s="11"/>
      <c r="C27" s="11" t="s">
        <v>596</v>
      </c>
      <c r="D27" s="11"/>
      <c r="E27" s="11"/>
      <c r="F27" s="12"/>
      <c r="G27" s="12"/>
      <c r="H27" s="17"/>
    </row>
    <row r="28" ht="79.5" customHeight="1" spans="1:8">
      <c r="A28" s="8">
        <v>20</v>
      </c>
      <c r="B28" s="11" t="s">
        <v>1093</v>
      </c>
      <c r="C28" s="11" t="s">
        <v>1094</v>
      </c>
      <c r="D28" s="11" t="s">
        <v>1095</v>
      </c>
      <c r="E28" s="9" t="s">
        <v>54</v>
      </c>
      <c r="F28" s="12">
        <v>1</v>
      </c>
      <c r="G28" s="12"/>
      <c r="H28" s="13"/>
    </row>
    <row r="29" ht="105" customHeight="1" spans="1:8">
      <c r="A29" s="8">
        <v>21</v>
      </c>
      <c r="B29" s="11" t="s">
        <v>1096</v>
      </c>
      <c r="C29" s="11" t="s">
        <v>1097</v>
      </c>
      <c r="D29" s="11" t="s">
        <v>1098</v>
      </c>
      <c r="E29" s="9" t="s">
        <v>54</v>
      </c>
      <c r="F29" s="12">
        <v>1</v>
      </c>
      <c r="G29" s="12"/>
      <c r="H29" s="13"/>
    </row>
    <row r="30" ht="105" customHeight="1" spans="1:8">
      <c r="A30" s="8">
        <v>22</v>
      </c>
      <c r="B30" s="11" t="s">
        <v>1099</v>
      </c>
      <c r="C30" s="11" t="s">
        <v>1100</v>
      </c>
      <c r="D30" s="11" t="s">
        <v>1101</v>
      </c>
      <c r="E30" s="9" t="s">
        <v>54</v>
      </c>
      <c r="F30" s="12">
        <v>1</v>
      </c>
      <c r="G30" s="12"/>
      <c r="H30" s="13"/>
    </row>
    <row r="31" ht="15.75" customHeight="1" spans="1:8">
      <c r="A31" s="8">
        <v>23</v>
      </c>
      <c r="B31" s="11" t="s">
        <v>1102</v>
      </c>
      <c r="C31" s="11" t="s">
        <v>135</v>
      </c>
      <c r="D31" s="11"/>
      <c r="E31" s="9" t="s">
        <v>136</v>
      </c>
      <c r="F31" s="12">
        <v>1</v>
      </c>
      <c r="G31" s="12"/>
      <c r="H31" s="13"/>
    </row>
    <row r="32" ht="18" customHeight="1" spans="1:8">
      <c r="A32" s="14" t="s">
        <v>454</v>
      </c>
      <c r="B32" s="15"/>
      <c r="C32" s="15"/>
      <c r="D32" s="15"/>
      <c r="E32" s="15"/>
      <c r="F32" s="15"/>
      <c r="G32" s="15"/>
      <c r="H32" s="16"/>
    </row>
  </sheetData>
  <autoFilter xmlns:etc="http://www.wps.cn/officeDocument/2017/etCustomData" ref="A4:H32" etc:filterBottomFollowUsedRange="0">
    <extLst/>
  </autoFilter>
  <mergeCells count="12">
    <mergeCell ref="A1:H1"/>
    <mergeCell ref="A2:D2"/>
    <mergeCell ref="E2:F2"/>
    <mergeCell ref="G2:H2"/>
    <mergeCell ref="G3:H3"/>
    <mergeCell ref="A32:G32"/>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showGridLines="0" view="pageBreakPreview" zoomScaleNormal="100" topLeftCell="A40" workbookViewId="0">
      <selection activeCell="H43" sqref="H43"/>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8.7" customWidth="1"/>
    <col min="7" max="8" width="12.17" customWidth="1"/>
  </cols>
  <sheetData>
    <row r="1" ht="39.75" customHeight="1" spans="1:8">
      <c r="A1" s="1" t="s">
        <v>40</v>
      </c>
      <c r="B1" s="1"/>
      <c r="C1" s="1"/>
      <c r="D1" s="1"/>
      <c r="E1" s="1"/>
      <c r="F1" s="1"/>
      <c r="G1" s="2"/>
      <c r="H1" s="2"/>
    </row>
    <row r="2" ht="28.5" customHeight="1" spans="1:8">
      <c r="A2" s="3" t="s">
        <v>1103</v>
      </c>
      <c r="B2" s="3"/>
      <c r="C2" s="3"/>
      <c r="D2" s="3"/>
      <c r="E2" s="3"/>
      <c r="F2" s="3"/>
      <c r="G2" s="4"/>
      <c r="H2" s="4"/>
    </row>
    <row r="3" ht="28.5" customHeight="1" spans="1:8">
      <c r="A3" s="5" t="s">
        <v>1</v>
      </c>
      <c r="B3" s="6" t="s">
        <v>42</v>
      </c>
      <c r="C3" s="6" t="s">
        <v>25</v>
      </c>
      <c r="D3" s="6" t="s">
        <v>43</v>
      </c>
      <c r="E3" s="6" t="s">
        <v>44</v>
      </c>
      <c r="F3" s="6" t="s">
        <v>45</v>
      </c>
      <c r="G3" s="6" t="s">
        <v>46</v>
      </c>
      <c r="H3" s="7"/>
    </row>
    <row r="4" ht="28.5" customHeight="1" spans="1:8">
      <c r="A4" s="8"/>
      <c r="B4" s="9"/>
      <c r="C4" s="9"/>
      <c r="D4" s="9"/>
      <c r="E4" s="9"/>
      <c r="F4" s="9"/>
      <c r="G4" s="9" t="s">
        <v>47</v>
      </c>
      <c r="H4" s="10" t="s">
        <v>48</v>
      </c>
    </row>
    <row r="5" ht="41.25" customHeight="1" spans="1:8">
      <c r="A5" s="8">
        <v>1</v>
      </c>
      <c r="B5" s="11" t="s">
        <v>1104</v>
      </c>
      <c r="C5" s="11" t="s">
        <v>1105</v>
      </c>
      <c r="D5" s="11" t="s">
        <v>1106</v>
      </c>
      <c r="E5" s="9" t="s">
        <v>54</v>
      </c>
      <c r="F5" s="12">
        <v>5</v>
      </c>
      <c r="G5" s="12"/>
      <c r="H5" s="13"/>
    </row>
    <row r="6" ht="66.75" customHeight="1" spans="1:8">
      <c r="A6" s="8">
        <v>2</v>
      </c>
      <c r="B6" s="11" t="s">
        <v>1107</v>
      </c>
      <c r="C6" s="11" t="s">
        <v>1105</v>
      </c>
      <c r="D6" s="11" t="s">
        <v>1108</v>
      </c>
      <c r="E6" s="9" t="s">
        <v>54</v>
      </c>
      <c r="F6" s="12">
        <v>5</v>
      </c>
      <c r="G6" s="12"/>
      <c r="H6" s="13"/>
    </row>
    <row r="7" ht="54" customHeight="1" spans="1:8">
      <c r="A7" s="8">
        <v>3</v>
      </c>
      <c r="B7" s="11" t="s">
        <v>1109</v>
      </c>
      <c r="C7" s="11" t="s">
        <v>1110</v>
      </c>
      <c r="D7" s="11" t="s">
        <v>1111</v>
      </c>
      <c r="E7" s="9" t="s">
        <v>117</v>
      </c>
      <c r="F7" s="12">
        <v>771</v>
      </c>
      <c r="G7" s="12"/>
      <c r="H7" s="13"/>
    </row>
    <row r="8" ht="54" customHeight="1" spans="1:8">
      <c r="A8" s="8">
        <v>4</v>
      </c>
      <c r="B8" s="11" t="s">
        <v>1112</v>
      </c>
      <c r="C8" s="11" t="s">
        <v>1110</v>
      </c>
      <c r="D8" s="11" t="s">
        <v>1113</v>
      </c>
      <c r="E8" s="9" t="s">
        <v>117</v>
      </c>
      <c r="F8" s="12">
        <v>94.72</v>
      </c>
      <c r="G8" s="12"/>
      <c r="H8" s="13"/>
    </row>
    <row r="9" ht="54" customHeight="1" spans="1:8">
      <c r="A9" s="8">
        <v>5</v>
      </c>
      <c r="B9" s="11" t="s">
        <v>1114</v>
      </c>
      <c r="C9" s="11" t="s">
        <v>1110</v>
      </c>
      <c r="D9" s="11" t="s">
        <v>1115</v>
      </c>
      <c r="E9" s="9" t="s">
        <v>117</v>
      </c>
      <c r="F9" s="12">
        <v>4.21</v>
      </c>
      <c r="G9" s="12"/>
      <c r="H9" s="13"/>
    </row>
    <row r="10" ht="41.25" customHeight="1" spans="1:8">
      <c r="A10" s="8">
        <v>6</v>
      </c>
      <c r="B10" s="11" t="s">
        <v>1116</v>
      </c>
      <c r="C10" s="11" t="s">
        <v>224</v>
      </c>
      <c r="D10" s="11" t="s">
        <v>1117</v>
      </c>
      <c r="E10" s="9" t="s">
        <v>117</v>
      </c>
      <c r="F10" s="12">
        <v>496</v>
      </c>
      <c r="G10" s="12"/>
      <c r="H10" s="13"/>
    </row>
    <row r="11" ht="66.75" customHeight="1" spans="1:8">
      <c r="A11" s="8">
        <v>7</v>
      </c>
      <c r="B11" s="11" t="s">
        <v>1118</v>
      </c>
      <c r="C11" s="11" t="s">
        <v>224</v>
      </c>
      <c r="D11" s="11" t="s">
        <v>1119</v>
      </c>
      <c r="E11" s="9" t="s">
        <v>117</v>
      </c>
      <c r="F11" s="12">
        <v>1218.1</v>
      </c>
      <c r="G11" s="12"/>
      <c r="H11" s="13"/>
    </row>
    <row r="12" ht="41.25" customHeight="1" spans="1:8">
      <c r="A12" s="8">
        <v>8</v>
      </c>
      <c r="B12" s="11" t="s">
        <v>1120</v>
      </c>
      <c r="C12" s="11" t="s">
        <v>224</v>
      </c>
      <c r="D12" s="11" t="s">
        <v>1121</v>
      </c>
      <c r="E12" s="9" t="s">
        <v>117</v>
      </c>
      <c r="F12" s="12">
        <v>1640.21</v>
      </c>
      <c r="G12" s="12"/>
      <c r="H12" s="13"/>
    </row>
    <row r="13" ht="41.25" customHeight="1" spans="1:8">
      <c r="A13" s="8">
        <v>9</v>
      </c>
      <c r="B13" s="11" t="s">
        <v>1122</v>
      </c>
      <c r="C13" s="11" t="s">
        <v>224</v>
      </c>
      <c r="D13" s="11" t="s">
        <v>1123</v>
      </c>
      <c r="E13" s="9" t="s">
        <v>117</v>
      </c>
      <c r="F13" s="12">
        <v>308.94</v>
      </c>
      <c r="G13" s="12"/>
      <c r="H13" s="13"/>
    </row>
    <row r="14" ht="41.25" customHeight="1" spans="1:8">
      <c r="A14" s="8">
        <v>10</v>
      </c>
      <c r="B14" s="11" t="s">
        <v>1124</v>
      </c>
      <c r="C14" s="11" t="s">
        <v>513</v>
      </c>
      <c r="D14" s="11" t="s">
        <v>1125</v>
      </c>
      <c r="E14" s="9" t="s">
        <v>117</v>
      </c>
      <c r="F14" s="12">
        <v>595.09</v>
      </c>
      <c r="G14" s="12"/>
      <c r="H14" s="13"/>
    </row>
    <row r="15" ht="41.25" customHeight="1" spans="1:8">
      <c r="A15" s="8">
        <v>11</v>
      </c>
      <c r="B15" s="11" t="s">
        <v>1126</v>
      </c>
      <c r="C15" s="11" t="s">
        <v>513</v>
      </c>
      <c r="D15" s="11" t="s">
        <v>1127</v>
      </c>
      <c r="E15" s="9" t="s">
        <v>117</v>
      </c>
      <c r="F15" s="12">
        <v>268.54</v>
      </c>
      <c r="G15" s="12"/>
      <c r="H15" s="13"/>
    </row>
    <row r="16" ht="41.25" customHeight="1" spans="1:8">
      <c r="A16" s="8">
        <v>12</v>
      </c>
      <c r="B16" s="11" t="s">
        <v>1128</v>
      </c>
      <c r="C16" s="11" t="s">
        <v>513</v>
      </c>
      <c r="D16" s="11" t="s">
        <v>1129</v>
      </c>
      <c r="E16" s="9" t="s">
        <v>117</v>
      </c>
      <c r="F16" s="12">
        <v>32.4</v>
      </c>
      <c r="G16" s="12"/>
      <c r="H16" s="13"/>
    </row>
    <row r="17" ht="41.25" customHeight="1" spans="1:8">
      <c r="A17" s="8">
        <v>13</v>
      </c>
      <c r="B17" s="11" t="s">
        <v>1130</v>
      </c>
      <c r="C17" s="11" t="s">
        <v>513</v>
      </c>
      <c r="D17" s="11" t="s">
        <v>1131</v>
      </c>
      <c r="E17" s="9" t="s">
        <v>117</v>
      </c>
      <c r="F17" s="12">
        <v>1235.44</v>
      </c>
      <c r="G17" s="12"/>
      <c r="H17" s="13"/>
    </row>
    <row r="18" ht="41.25" customHeight="1" spans="1:8">
      <c r="A18" s="8">
        <v>14</v>
      </c>
      <c r="B18" s="11" t="s">
        <v>1132</v>
      </c>
      <c r="C18" s="11" t="s">
        <v>513</v>
      </c>
      <c r="D18" s="11" t="s">
        <v>1133</v>
      </c>
      <c r="E18" s="9" t="s">
        <v>117</v>
      </c>
      <c r="F18" s="12">
        <v>523.96</v>
      </c>
      <c r="G18" s="12"/>
      <c r="H18" s="13"/>
    </row>
    <row r="19" ht="41.25" customHeight="1" spans="1:8">
      <c r="A19" s="8">
        <v>15</v>
      </c>
      <c r="B19" s="11" t="s">
        <v>1134</v>
      </c>
      <c r="C19" s="11" t="s">
        <v>513</v>
      </c>
      <c r="D19" s="11" t="s">
        <v>1135</v>
      </c>
      <c r="E19" s="9" t="s">
        <v>117</v>
      </c>
      <c r="F19" s="12">
        <v>40</v>
      </c>
      <c r="G19" s="12"/>
      <c r="H19" s="13"/>
    </row>
    <row r="20" ht="28.5" customHeight="1" spans="1:8">
      <c r="A20" s="8">
        <v>16</v>
      </c>
      <c r="B20" s="11" t="s">
        <v>1136</v>
      </c>
      <c r="C20" s="11" t="s">
        <v>1137</v>
      </c>
      <c r="D20" s="11" t="s">
        <v>1138</v>
      </c>
      <c r="E20" s="9" t="s">
        <v>117</v>
      </c>
      <c r="F20" s="12">
        <v>1561.02</v>
      </c>
      <c r="G20" s="12"/>
      <c r="H20" s="13"/>
    </row>
    <row r="21" ht="41.25" customHeight="1" spans="1:8">
      <c r="A21" s="8">
        <v>17</v>
      </c>
      <c r="B21" s="11" t="s">
        <v>1139</v>
      </c>
      <c r="C21" s="11" t="s">
        <v>1140</v>
      </c>
      <c r="D21" s="11" t="s">
        <v>1141</v>
      </c>
      <c r="E21" s="9" t="s">
        <v>117</v>
      </c>
      <c r="F21" s="12">
        <v>1282.1</v>
      </c>
      <c r="G21" s="12"/>
      <c r="H21" s="13"/>
    </row>
    <row r="22" ht="28.5" customHeight="1" spans="1:8">
      <c r="A22" s="8">
        <v>18</v>
      </c>
      <c r="B22" s="11" t="s">
        <v>1142</v>
      </c>
      <c r="C22" s="11" t="s">
        <v>1143</v>
      </c>
      <c r="D22" s="11" t="s">
        <v>1144</v>
      </c>
      <c r="E22" s="9" t="s">
        <v>62</v>
      </c>
      <c r="F22" s="12">
        <v>10</v>
      </c>
      <c r="G22" s="12"/>
      <c r="H22" s="13"/>
    </row>
    <row r="23" ht="79.5" customHeight="1" spans="1:8">
      <c r="A23" s="8">
        <v>19</v>
      </c>
      <c r="B23" s="11" t="s">
        <v>1145</v>
      </c>
      <c r="C23" s="11" t="s">
        <v>1146</v>
      </c>
      <c r="D23" s="11" t="s">
        <v>1147</v>
      </c>
      <c r="E23" s="9" t="s">
        <v>54</v>
      </c>
      <c r="F23" s="12">
        <v>5</v>
      </c>
      <c r="G23" s="12"/>
      <c r="H23" s="13"/>
    </row>
    <row r="24" ht="28.5" customHeight="1" spans="1:8">
      <c r="A24" s="8">
        <v>20</v>
      </c>
      <c r="B24" s="11" t="s">
        <v>1148</v>
      </c>
      <c r="C24" s="11" t="s">
        <v>1146</v>
      </c>
      <c r="D24" s="11" t="s">
        <v>1149</v>
      </c>
      <c r="E24" s="9" t="s">
        <v>54</v>
      </c>
      <c r="F24" s="12">
        <v>5</v>
      </c>
      <c r="G24" s="12"/>
      <c r="H24" s="13"/>
    </row>
    <row r="25" ht="117.75" customHeight="1" spans="1:8">
      <c r="A25" s="8">
        <v>21</v>
      </c>
      <c r="B25" s="11" t="s">
        <v>1150</v>
      </c>
      <c r="C25" s="11" t="s">
        <v>1151</v>
      </c>
      <c r="D25" s="11" t="s">
        <v>1152</v>
      </c>
      <c r="E25" s="9" t="s">
        <v>54</v>
      </c>
      <c r="F25" s="12">
        <v>10</v>
      </c>
      <c r="G25" s="12"/>
      <c r="H25" s="13"/>
    </row>
    <row r="26" ht="117.75" customHeight="1" spans="1:8">
      <c r="A26" s="8">
        <v>22</v>
      </c>
      <c r="B26" s="11" t="s">
        <v>1153</v>
      </c>
      <c r="C26" s="11" t="s">
        <v>1151</v>
      </c>
      <c r="D26" s="11" t="s">
        <v>1154</v>
      </c>
      <c r="E26" s="9" t="s">
        <v>54</v>
      </c>
      <c r="F26" s="12">
        <v>10</v>
      </c>
      <c r="G26" s="12"/>
      <c r="H26" s="13"/>
    </row>
    <row r="27" ht="41.25" customHeight="1" spans="1:8">
      <c r="A27" s="8">
        <v>23</v>
      </c>
      <c r="B27" s="11" t="s">
        <v>1155</v>
      </c>
      <c r="C27" s="11" t="s">
        <v>1156</v>
      </c>
      <c r="D27" s="11" t="s">
        <v>1157</v>
      </c>
      <c r="E27" s="9" t="s">
        <v>1158</v>
      </c>
      <c r="F27" s="12">
        <v>5.5</v>
      </c>
      <c r="G27" s="12"/>
      <c r="H27" s="13"/>
    </row>
    <row r="28" ht="79.5" customHeight="1" spans="1:8">
      <c r="A28" s="8">
        <v>24</v>
      </c>
      <c r="B28" s="11" t="s">
        <v>1159</v>
      </c>
      <c r="C28" s="11" t="s">
        <v>1151</v>
      </c>
      <c r="D28" s="11" t="s">
        <v>1160</v>
      </c>
      <c r="E28" s="9" t="s">
        <v>54</v>
      </c>
      <c r="F28" s="12">
        <v>10</v>
      </c>
      <c r="G28" s="12"/>
      <c r="H28" s="13"/>
    </row>
    <row r="29" ht="181.5" customHeight="1" spans="1:8">
      <c r="A29" s="8">
        <v>25</v>
      </c>
      <c r="B29" s="11" t="s">
        <v>1161</v>
      </c>
      <c r="C29" s="11" t="s">
        <v>245</v>
      </c>
      <c r="D29" s="11" t="s">
        <v>1162</v>
      </c>
      <c r="E29" s="9" t="s">
        <v>54</v>
      </c>
      <c r="F29" s="12">
        <v>3</v>
      </c>
      <c r="G29" s="12"/>
      <c r="H29" s="13"/>
    </row>
    <row r="30" ht="181.5" customHeight="1" spans="1:8">
      <c r="A30" s="8">
        <v>26</v>
      </c>
      <c r="B30" s="11" t="s">
        <v>1163</v>
      </c>
      <c r="C30" s="11" t="s">
        <v>245</v>
      </c>
      <c r="D30" s="11" t="s">
        <v>1164</v>
      </c>
      <c r="E30" s="9" t="s">
        <v>54</v>
      </c>
      <c r="F30" s="12">
        <v>28</v>
      </c>
      <c r="G30" s="12"/>
      <c r="H30" s="13"/>
    </row>
    <row r="31" ht="117.75" customHeight="1" spans="1:8">
      <c r="A31" s="8">
        <v>27</v>
      </c>
      <c r="B31" s="11" t="s">
        <v>1165</v>
      </c>
      <c r="C31" s="11" t="s">
        <v>1166</v>
      </c>
      <c r="D31" s="11" t="s">
        <v>1167</v>
      </c>
      <c r="E31" s="9" t="s">
        <v>1168</v>
      </c>
      <c r="F31" s="12">
        <v>20</v>
      </c>
      <c r="G31" s="12"/>
      <c r="H31" s="13"/>
    </row>
    <row r="32" ht="18" customHeight="1" spans="1:8">
      <c r="A32" s="8">
        <v>28</v>
      </c>
      <c r="B32" s="11" t="s">
        <v>1169</v>
      </c>
      <c r="C32" s="11" t="s">
        <v>1170</v>
      </c>
      <c r="D32" s="11" t="s">
        <v>1171</v>
      </c>
      <c r="E32" s="9" t="s">
        <v>62</v>
      </c>
      <c r="F32" s="12">
        <v>18</v>
      </c>
      <c r="G32" s="12"/>
      <c r="H32" s="13"/>
    </row>
    <row r="33" ht="18" customHeight="1" spans="1:8">
      <c r="A33" s="8">
        <v>29</v>
      </c>
      <c r="B33" s="11" t="s">
        <v>1172</v>
      </c>
      <c r="C33" s="11" t="s">
        <v>1173</v>
      </c>
      <c r="D33" s="11" t="s">
        <v>1174</v>
      </c>
      <c r="E33" s="9" t="s">
        <v>62</v>
      </c>
      <c r="F33" s="12">
        <v>10</v>
      </c>
      <c r="G33" s="12"/>
      <c r="H33" s="13"/>
    </row>
    <row r="34" ht="28.5" customHeight="1" spans="1:8">
      <c r="A34" s="8">
        <v>30</v>
      </c>
      <c r="B34" s="11" t="s">
        <v>1175</v>
      </c>
      <c r="C34" s="11" t="s">
        <v>1176</v>
      </c>
      <c r="D34" s="11" t="s">
        <v>1177</v>
      </c>
      <c r="E34" s="9" t="s">
        <v>1178</v>
      </c>
      <c r="F34" s="12">
        <v>20</v>
      </c>
      <c r="G34" s="12"/>
      <c r="H34" s="13"/>
    </row>
    <row r="35" ht="28.5" customHeight="1" spans="1:8">
      <c r="A35" s="8">
        <v>31</v>
      </c>
      <c r="B35" s="11" t="s">
        <v>1179</v>
      </c>
      <c r="C35" s="11" t="s">
        <v>1176</v>
      </c>
      <c r="D35" s="11" t="s">
        <v>1180</v>
      </c>
      <c r="E35" s="9" t="s">
        <v>1178</v>
      </c>
      <c r="F35" s="12">
        <v>10</v>
      </c>
      <c r="G35" s="12"/>
      <c r="H35" s="13"/>
    </row>
    <row r="36" ht="18" customHeight="1" spans="1:8">
      <c r="A36" s="8">
        <v>32</v>
      </c>
      <c r="B36" s="11" t="s">
        <v>1181</v>
      </c>
      <c r="C36" s="11" t="s">
        <v>1182</v>
      </c>
      <c r="D36" s="11" t="s">
        <v>1183</v>
      </c>
      <c r="E36" s="9" t="s">
        <v>58</v>
      </c>
      <c r="F36" s="12">
        <v>5</v>
      </c>
      <c r="G36" s="12"/>
      <c r="H36" s="13"/>
    </row>
    <row r="37" ht="92.25" customHeight="1" spans="1:8">
      <c r="A37" s="8">
        <v>33</v>
      </c>
      <c r="B37" s="11" t="s">
        <v>1184</v>
      </c>
      <c r="C37" s="11" t="s">
        <v>1185</v>
      </c>
      <c r="D37" s="11" t="s">
        <v>1186</v>
      </c>
      <c r="E37" s="9" t="s">
        <v>58</v>
      </c>
      <c r="F37" s="12">
        <v>31</v>
      </c>
      <c r="G37" s="12"/>
      <c r="H37" s="13"/>
    </row>
    <row r="38" ht="28.5" customHeight="1" spans="1:8">
      <c r="A38" s="8">
        <v>34</v>
      </c>
      <c r="B38" s="11" t="s">
        <v>1187</v>
      </c>
      <c r="C38" s="11" t="s">
        <v>1151</v>
      </c>
      <c r="D38" s="11" t="s">
        <v>1188</v>
      </c>
      <c r="E38" s="9" t="s">
        <v>54</v>
      </c>
      <c r="F38" s="12">
        <v>10</v>
      </c>
      <c r="G38" s="12"/>
      <c r="H38" s="13"/>
    </row>
    <row r="39" ht="54" customHeight="1" spans="1:8">
      <c r="A39" s="8">
        <v>35</v>
      </c>
      <c r="B39" s="11" t="s">
        <v>1189</v>
      </c>
      <c r="C39" s="11" t="s">
        <v>245</v>
      </c>
      <c r="D39" s="11" t="s">
        <v>1190</v>
      </c>
      <c r="E39" s="9" t="s">
        <v>54</v>
      </c>
      <c r="F39" s="12">
        <v>13</v>
      </c>
      <c r="G39" s="12"/>
      <c r="H39" s="13"/>
    </row>
    <row r="40" ht="54" customHeight="1" spans="1:8">
      <c r="A40" s="8">
        <v>36</v>
      </c>
      <c r="B40" s="11" t="s">
        <v>1191</v>
      </c>
      <c r="C40" s="11" t="s">
        <v>1192</v>
      </c>
      <c r="D40" s="11" t="s">
        <v>1193</v>
      </c>
      <c r="E40" s="9" t="s">
        <v>1158</v>
      </c>
      <c r="F40" s="12">
        <v>1122.55</v>
      </c>
      <c r="G40" s="12"/>
      <c r="H40" s="13"/>
    </row>
    <row r="41" ht="66.75" customHeight="1" spans="1:8">
      <c r="A41" s="8">
        <v>37</v>
      </c>
      <c r="B41" s="11" t="s">
        <v>1194</v>
      </c>
      <c r="C41" s="11" t="s">
        <v>1195</v>
      </c>
      <c r="D41" s="11" t="s">
        <v>1196</v>
      </c>
      <c r="E41" s="9" t="s">
        <v>1158</v>
      </c>
      <c r="F41" s="12">
        <v>1083.69</v>
      </c>
      <c r="G41" s="12"/>
      <c r="H41" s="13"/>
    </row>
    <row r="42" ht="54" customHeight="1" spans="1:8">
      <c r="A42" s="8">
        <v>38</v>
      </c>
      <c r="B42" s="11" t="s">
        <v>1197</v>
      </c>
      <c r="C42" s="11" t="s">
        <v>1198</v>
      </c>
      <c r="D42" s="11" t="s">
        <v>1199</v>
      </c>
      <c r="E42" s="9" t="s">
        <v>1158</v>
      </c>
      <c r="F42" s="12">
        <v>38.86</v>
      </c>
      <c r="G42" s="12"/>
      <c r="H42" s="13"/>
    </row>
    <row r="43" ht="18" customHeight="1" spans="1:8">
      <c r="A43" s="14" t="s">
        <v>454</v>
      </c>
      <c r="B43" s="15"/>
      <c r="C43" s="15"/>
      <c r="D43" s="15"/>
      <c r="E43" s="15"/>
      <c r="F43" s="15"/>
      <c r="G43" s="15"/>
      <c r="H43" s="16"/>
    </row>
  </sheetData>
  <mergeCells count="12">
    <mergeCell ref="A1:H1"/>
    <mergeCell ref="A2:D2"/>
    <mergeCell ref="E2:F2"/>
    <mergeCell ref="G2:H2"/>
    <mergeCell ref="G3:H3"/>
    <mergeCell ref="A43:G43"/>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汇总表</vt:lpstr>
      <vt:lpstr>编制说明</vt:lpstr>
      <vt:lpstr>报价汇总表 </vt:lpstr>
      <vt:lpstr>【1号厂房-智能化工</vt:lpstr>
      <vt:lpstr>【1号厂房-自控工程】</vt:lpstr>
      <vt:lpstr>【2号宿舍楼-智能化</vt:lpstr>
      <vt:lpstr>【3号危废仓库-智能</vt:lpstr>
      <vt:lpstr>【4号工具间-智能化</vt:lpstr>
      <vt:lpstr>【5号门卫室-智能化</vt:lpstr>
      <vt:lpstr>【6号地下汽车库-智</vt:lpstr>
      <vt:lpstr>【6号地下汽车库-自</vt:lpstr>
      <vt:lpstr>【室外工程-弱电工程】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2026-03-24T09:44:00Z</dcterms:created>
  <dcterms:modified xsi:type="dcterms:W3CDTF">2026-03-24T02:20:04Z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7154529DCBFF499DA182C81EB718D7CE_12</vt:lpwstr>
  </property>
  <property fmtid="{D5CDD505-2E9C-101B-9397-08002B2CF9AE}" pid="3" name="KSOProductBuildVer">
    <vt:lpwstr>2052-12.1.0.25225</vt:lpwstr>
  </property>
  <property fmtid="{D5CDD505-2E9C-101B-9397-08002B2CF9AE}" pid="4" name="CalculationRule">
    <vt:i4>0</vt:i4>
  </property>
</Properties>
</file>