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2"/>
  </bookViews>
  <sheets>
    <sheet name="封-2 采购控制价封面" sheetId="15" r:id="rId1"/>
    <sheet name="汇总表" sheetId="13" r:id="rId2"/>
    <sheet name="编制说明" sheetId="12" r:id="rId3"/>
    <sheet name="报价汇总表  (2)" sheetId="14" r:id="rId4"/>
    <sheet name="1号" sheetId="1" r:id="rId5"/>
    <sheet name="2号" sheetId="2" r:id="rId6"/>
    <sheet name="3号" sheetId="3" r:id="rId7"/>
    <sheet name="4号" sheetId="4" r:id="rId8"/>
    <sheet name="6号地下室" sheetId="10" r:id="rId9"/>
  </sheets>
  <definedNames>
    <definedName name="_xlnm.Print_Area" localSheetId="2">编制说明!$A$1:$A$11</definedName>
    <definedName name="_xlnm.Print_Area" localSheetId="1">汇总表!$A$1:$G$5</definedName>
    <definedName name="_xlnm.Print_Area" localSheetId="3">'报价汇总表  (2)'!$A$1:$E$11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<sst xmlns="http://schemas.openxmlformats.org/spreadsheetml/2006/main" count="1662" uniqueCount="760">
  <si>
    <t>松山湖机器人智创城-通风</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</si>
  <si>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</si>
  <si>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</si>
  <si>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</si>
  <si>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</si>
  <si>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</si>
  <si>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</si>
  <si>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</si>
  <si>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</si>
  <si>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</si>
  <si>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松山湖机器人智创城项目-通风工程
限价费用汇总表</t>
  </si>
  <si>
    <t>序号</t>
  </si>
  <si>
    <t>费用名称</t>
  </si>
  <si>
    <t>控制价（元）</t>
  </si>
  <si>
    <t>采购限价
（元）</t>
  </si>
  <si>
    <t>投标人报价         不含税
（元）</t>
  </si>
  <si>
    <t>投标人报价            含税
（元）</t>
  </si>
  <si>
    <t>备注</t>
  </si>
  <si>
    <t>工程费用</t>
  </si>
  <si>
    <t>汇总报价</t>
  </si>
  <si>
    <t>小写：</t>
  </si>
  <si>
    <t>大写：</t>
  </si>
  <si>
    <t>编制说明</t>
  </si>
  <si>
    <t>1、招标范围：松山湖机器人智创城项目-通风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</si>
  <si>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</si>
  <si>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</si>
  <si>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</si>
  <si>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</si>
  <si>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</si>
  <si>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</si>
  <si>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</si>
  <si>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</si>
  <si>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</si>
  <si>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防排烟及通风工程报价汇总表</t>
  </si>
  <si>
    <t>项目名称：松山湖机器人智创城项目-通风工程</t>
  </si>
  <si>
    <t>项目名称</t>
  </si>
  <si>
    <t>建筑面积</t>
  </si>
  <si>
    <t>金额</t>
  </si>
  <si>
    <t>地下室通风工程</t>
  </si>
  <si>
    <t>1号楼通风工程</t>
  </si>
  <si>
    <t>2号楼通风工程</t>
  </si>
  <si>
    <t>3号楼通风工程</t>
  </si>
  <si>
    <t>4号楼通风工程</t>
  </si>
  <si>
    <t>不含税合计</t>
  </si>
  <si>
    <r>
      <rPr>
        <sz val="11"/>
        <color rgb="FF000000"/>
        <rFont val="宋体"/>
        <charset val="204"/>
      </rPr>
      <t>税金（</t>
    </r>
    <r>
      <rPr>
        <u/>
        <sz val="11"/>
        <color rgb="FF000000"/>
        <rFont val="宋体"/>
        <charset val="204"/>
      </rPr>
      <t xml:space="preserve">9 </t>
    </r>
    <r>
      <rPr>
        <sz val="11"/>
        <color rgb="FF000000"/>
        <rFont val="宋体"/>
        <charset val="204"/>
      </rPr>
      <t>%）</t>
    </r>
  </si>
  <si>
    <t>含税合计</t>
  </si>
  <si>
    <t>报价表</t>
  </si>
  <si>
    <t>工程名称：松山湖机器人智创城项目1号厂房-通风工程</t>
  </si>
  <si>
    <t>项目编码</t>
  </si>
  <si>
    <t>项目特征描述</t>
  </si>
  <si>
    <t>计量
单位</t>
  </si>
  <si>
    <t>工程量</t>
  </si>
  <si>
    <t>金额（元）</t>
  </si>
  <si>
    <t>综合单价</t>
  </si>
  <si>
    <t>合价</t>
  </si>
  <si>
    <t>补风系统</t>
  </si>
  <si>
    <t>030108001006</t>
  </si>
  <si>
    <t>风机</t>
  </si>
  <si>
    <t>1.名称:轴流补风机 1BF-W-01、05、06
2.规格:风量(m3/h)：67000，风压(Pa)：728，功率(KW)：22，电压(V)：380V，转速(r/min)：1460，重量(kg)：500
3.落地安装
4.符合设计图纸及施工规范要求</t>
  </si>
  <si>
    <t>台</t>
  </si>
  <si>
    <t>030108001007</t>
  </si>
  <si>
    <t>1.名称:轴流补风机 1BF-W-02~04
2.规格:风量(m3/h)：67000，风压(Pa)：728，功率(KW)：22，电压(V)：380V，转速(r/min)：1460，重量(kg)：500
3.吊装
4.支架刷油:手工轻锈后，刷樟丹防锈漆、醇酸瓷漆各两遍
5.符合设计图纸及施工规范要求</t>
  </si>
  <si>
    <t>030703001044</t>
  </si>
  <si>
    <t>碳钢阀门</t>
  </si>
  <si>
    <t>1.名称:70°防火阀FDS
2.规格:1500*800
3.常开,阀体手动关闭及复位,70°C熔断关闭,带阀位信号反馈, 带风量调节功能
4.符合设计图纸及施工规范要求</t>
  </si>
  <si>
    <t>个</t>
  </si>
  <si>
    <t>030703001045</t>
  </si>
  <si>
    <t>1.名称:70°防火阀FDS
2.规格:1800*400
3.常开,阀体手动关闭及复位,70°C熔断关闭,带阀位信号反馈, 带风量调节功能
4.符合设计图纸及施工规范要求</t>
  </si>
  <si>
    <t>030703001046</t>
  </si>
  <si>
    <t>1.名称:70°防火阀FDS
2.规格:2000*400
3.常开,阀体手动关闭及复位,70°C熔断关闭,带阀位信号反馈, 带风量调节功能
4.符合设计图纸及施工规范要求</t>
  </si>
  <si>
    <t>030703001047</t>
  </si>
  <si>
    <t>1.名称:70°防火阀FDS
2.规格:600*2000
3.常开,阀体手动关闭及复位,70°C熔断关闭,带阀位信号反馈, 带风量调节功能
4.符合设计图纸及施工规范要求</t>
  </si>
  <si>
    <t>030703001048</t>
  </si>
  <si>
    <t>1.名称:70°防火阀FDS
2.规格:800*1500
3.常开,阀体手动关闭及复位,70°C熔断关闭,带阀位信号反馈, 带风量调节功能
4.符合设计图纸及施工规范要求</t>
  </si>
  <si>
    <t>030703001049</t>
  </si>
  <si>
    <t>1.名称:70°防火阀FDS
2.规格:800*1600
3.常开,阀体手动关闭及复位,70°C熔断关闭,带阀位信号反馈, 带风量调节功能
4.符合设计图纸及施工规范要求</t>
  </si>
  <si>
    <t>030703001050</t>
  </si>
  <si>
    <t>1.名称:70°防火阀FDS
2.规格:1000*1000
3.常开,阀体手动关闭及复位,70°C熔断关闭,带阀位信号反馈, 带风量调节功能
4.符合设计图纸及施工规范要求</t>
  </si>
  <si>
    <t>030703001051</t>
  </si>
  <si>
    <t>1.名称:70°防火阀FDS
2.规格:1250*1000
3.常开,阀体手动关闭及复位,70°C熔断关闭,带阀位信号反馈, 带风量调节功能
4.符合设计图纸及施工规范要求</t>
  </si>
  <si>
    <t>030703001052</t>
  </si>
  <si>
    <t>1.名称:70°防火阀FDS
2.规格:2600*800
3.常开,阀体手动关闭及复位,70°C熔断关闭,带阀位信号反馈, 带风量调节功能
4.符合设计图纸及施工规范要求</t>
  </si>
  <si>
    <t>030703001053</t>
  </si>
  <si>
    <t>1.名称:70°防火阀FDS
2.规格:1500*1500
3.常开,阀体手动关闭及复位,70°C熔断关闭,带阀位信号反馈, 带风量调节功能
4.符合设计图纸及施工规范要求</t>
  </si>
  <si>
    <t>030703001054</t>
  </si>
  <si>
    <t>1.名称:70°防火阀FDS
2.规格:1500*1800
3.常开,阀体手动关闭及复位,70°C熔断关闭,带阀位信号反馈, 带风量调节功能
4.符合设计图纸及施工规范要求</t>
  </si>
  <si>
    <t>030703001055</t>
  </si>
  <si>
    <t>1.名称:电动防火阀MEE
2.规格:1800*400
3.常开,DC24V电动关闭及复位,阀体手动关闭及复位,70°C熔断关闭,带阀位信号反馈、联锁控制功能, 带风量调节功能
4.符合设计图纸及施工规范要求</t>
  </si>
  <si>
    <t>030703001056</t>
  </si>
  <si>
    <t>1.名称:电动防火阀MEE
2.规格:2000*400
3.常开,DC24V电动关闭及复位,阀体手动关闭及复位,70°C熔断关闭,带阀位信号反馈、联锁控制功能, 带风量调节功能
4.符合设计图纸及施工规范要求</t>
  </si>
  <si>
    <t>030703007008</t>
  </si>
  <si>
    <t>碳钢风口、散流器、百叶窗</t>
  </si>
  <si>
    <t>1.名称:板式常闭送风口
2.规格:2600*800
3.符合设计图纸及施工规范要求</t>
  </si>
  <si>
    <t>030703007009</t>
  </si>
  <si>
    <t>1.名称:板式常闭送风口
2.规格:600*2000
3.符合设计图纸及施工规范要求</t>
  </si>
  <si>
    <t>030703007010</t>
  </si>
  <si>
    <t>1.名称:板式常闭送风口
2.规格:1000*1000
3.符合设计图纸及施工规范要求</t>
  </si>
  <si>
    <t>030703007011</t>
  </si>
  <si>
    <t>1.名称:多叶送风口
2.规格:1500*800
3.符合设计图纸及施工规范要求</t>
  </si>
  <si>
    <t>030703007012</t>
  </si>
  <si>
    <t>1.名称:多叶送风口
2.规格:2600*800
3.符合设计图纸及施工规范要求</t>
  </si>
  <si>
    <t>030703007013</t>
  </si>
  <si>
    <t>1.名称:多叶送风口
2.规格:1500*1500
3.符合设计图纸及施工规范要求</t>
  </si>
  <si>
    <t>030703007014</t>
  </si>
  <si>
    <t>1.名称:多叶送风口
2.规格:1500*1800
3.符合设计图纸及施工规范要求</t>
  </si>
  <si>
    <t>030703007015</t>
  </si>
  <si>
    <t>1.名称:双层格栅风口,前组叶片垂直
2.规格:1800*1000
3.符合设计图纸及施工规范要求</t>
  </si>
  <si>
    <t>030702001014</t>
  </si>
  <si>
    <t>碳钢通风管道</t>
  </si>
  <si>
    <t>1.名称:镀锌钢板风管
2.形状:矩形
3.规格:长边长(mm) ≤1000
4.板材厚度:δ=0.75mm
5.支架设计要求:手工除轻锈、刷调和漆和防锈漆各两遍
6.含风管严密性试验
7.符合设计图纸及施工规范要求</t>
  </si>
  <si>
    <t>m2</t>
  </si>
  <si>
    <t>030702001015</t>
  </si>
  <si>
    <t>1.名称:镀锌钢板风管
2.形状:矩形
3.规格:长边长(mm) ≤1250
4.板材厚度:δ=1.0mm
5.支架设计要求:手工除轻锈、刷调和漆和防锈漆各两遍
6.含风管严密性试验
7.符合设计图纸及施工规范要求</t>
  </si>
  <si>
    <t>030702001016</t>
  </si>
  <si>
    <t>1.名称:镀锌钢板风管
2.形状:矩形
3.规格:长边长(mm) ≤2000
4.板材厚度:δ=1.0mm
5.支架设计要求:手工除轻锈、刷调和漆和防锈漆各两遍
6.含风管严密性试验
7.符合设计图纸及施工规范要求</t>
  </si>
  <si>
    <t>030702001017</t>
  </si>
  <si>
    <t>1.名称:镀锌钢板风管
2.形状:矩形
3.规格:长边长(mm) ≤2000
4.板材厚度:δ=1.2mm
5.支架设计要求:手工除轻锈、刷调和漆和防锈漆各两遍
6.含风管严密性试验
7.符合设计图纸及施工规范要求</t>
  </si>
  <si>
    <t>030702001018</t>
  </si>
  <si>
    <t>1.名称:镀锌钢板风管
2.形状:矩形
3.规格:长边长(mm) ≤4000
4.板材厚度:δ=1.5mm
5.支架设计要求:手工除轻锈、刷调和漆和防锈漆各两遍
6.含风管严密性试验
7.符合设计图纸及施工规范要求</t>
  </si>
  <si>
    <t>030702001019</t>
  </si>
  <si>
    <t>1.名称:镀锌钢板风管
2.形状:圆形
3.规格:直径(mm) ≤1250
4.板材厚度:δ=1.0mm
5.支架设计要求:手工除轻锈、刷调和漆和防锈漆各两遍
6.含风管严密性试验
7.符合设计图纸及施工规范要求</t>
  </si>
  <si>
    <t>030702001020</t>
  </si>
  <si>
    <t>风管耐火包裹</t>
  </si>
  <si>
    <t>1.名称:风管耐火包裹
2.耐火极限0.5h、1.0h
3.绝热材料品种:复合铝箔封装的耐火纤维针刺卷毯，容重96kg/m3
4.绝热厚度:30mm
5.外覆面：阻燃复合铝箔贴面；金属焊钉；阻燃铝箔胶带
6.符合设计图纸及施工规范要求</t>
  </si>
  <si>
    <t>030702001021</t>
  </si>
  <si>
    <t>1.名称:风管耐火包裹
2.耐火极限3.0h
3.绝热材料品种:50mm 岩棉板材（密度为100kg/m³）
4.12mm防火板；形轻钢龙骨50xbx0.6；镀锌钢板护角条40x40x0.6；钻尾自攻螺钉ST4.2；100宽防火板条
5.符合设计图纸及施工规范要求</t>
  </si>
  <si>
    <t>030704001003</t>
  </si>
  <si>
    <t>通风工程检测、调试</t>
  </si>
  <si>
    <t>1.系统名称:通风工程检测、调试
2.符合设计图纸及施工规范要求</t>
  </si>
  <si>
    <t>系统</t>
  </si>
  <si>
    <t>031401001021</t>
  </si>
  <si>
    <t>脚手架</t>
  </si>
  <si>
    <t>1.名称:脚手架
2.符合设计图纸及施工规范要求</t>
  </si>
  <si>
    <t>项</t>
  </si>
  <si>
    <t>排风系统</t>
  </si>
  <si>
    <t>030108001008</t>
  </si>
  <si>
    <t>1.名称:平时排风机 1P-1F-01
2.规格:风量m3/h：17800，全压Pa：350，功率kW：4，电源V-Φ-Hz：380-3-50，转速r/min：≤1450，重量kg：60，噪声dB(A)：63，能效等级≥2级
3.吊装
4.支架刷油:手工轻锈后，刷樟丹防锈漆、醇酸瓷漆各两遍
5.符合设计图纸及施工规范要求</t>
  </si>
  <si>
    <t>030108001009</t>
  </si>
  <si>
    <t>1.名称:平时排风机 1P-1F-02
2.规格:风量m3/h：4000，全压Pa：260，功率kW：0.75，电源V-Φ-Hz：380-3-50，转速r/min：≤1450，重量kg：60，噪声dB(A)：63，能效等级≥2级
3.吊装
4.支架刷油:手工轻锈后，刷樟丹防锈漆、醇酸瓷漆各两遍
5.符合设计图纸及施工规范要求</t>
  </si>
  <si>
    <t>030108001010</t>
  </si>
  <si>
    <t>1.名称:平时排风机 PQ-1
2.规格:风量m3/h：200，全压Pa：50，功率kW：0.03，电源V-Φ-Hz：220-1-50，重量kg：22，噪声dB(A)：59，能效等级≥2级
3.嵌墙
4.符合设计图纸及施工规范要求</t>
  </si>
  <si>
    <t>030108001011</t>
  </si>
  <si>
    <t>1.名称:方形壁式轴流风机 DFBZ-2.5-500
2.规格:风量m3/h：500，全压Pa：40，功率kW：0.03，电源V-Φ-Hz：220-1-50，重量kg：22，噪声dB(A)：59，能效等级≥2级
3.嵌墙
4.符合设计图纸及施工规范要求</t>
  </si>
  <si>
    <t>030108001012</t>
  </si>
  <si>
    <t>1.名称:方形壁式轴流风机 DFBZ-2.5-1000
2.规格:风量m3/h：1000，全压Pa：40，功率kW：0.04，电源V-Φ-Hz：220-1-50，重量kg：22，噪声dB(A)：59，能效等级≥2级
3.嵌墙
4.符合设计图纸及施工规范要求</t>
  </si>
  <si>
    <t>030108001013</t>
  </si>
  <si>
    <t>1.名称:方形壁式轴流风机 DFBZ-2.5-1500
2.规格:风量m3/h：1500，全压Pa：40，功率kW：0.05，电源V-Φ-Hz：220-1-50，重量kg：22，噪声dB(A)：59，能效等级≥2级
3.嵌墙
4.符合设计图纸及施工规范要求</t>
  </si>
  <si>
    <t>030405015002</t>
  </si>
  <si>
    <t>排气扇</t>
  </si>
  <si>
    <t>1.名称:天花式排气扇 BPT-250
2.规格:风量m3/h：250，风压Pa：100，功率W：21，电源V-Φ-Hz：220-1-50，噪声dB(A)：38，自带止回阀
3.符合设计图纸及施工规范要求</t>
  </si>
  <si>
    <t>030703001057</t>
  </si>
  <si>
    <t>1.名称:简易防火阀
2.规格:φ220
3.符合设计图纸及施工规范要求</t>
  </si>
  <si>
    <t>030703007016</t>
  </si>
  <si>
    <t>1.名称:单层格栅风口,叶片垂直
2.规格:400*400
3.符合设计图纸及施工规范要求</t>
  </si>
  <si>
    <t>030703007017</t>
  </si>
  <si>
    <t>1.名称:单层格栅风口,叶片垂直
2.规格:700*700
3.符合设计图纸及施工规范要求</t>
  </si>
  <si>
    <t>030703007018</t>
  </si>
  <si>
    <t>1.名称:防雨百叶
2.规格:600*200
3.符合设计图纸及施工规范要求</t>
  </si>
  <si>
    <t>030703007019</t>
  </si>
  <si>
    <t>1.名称:防雨百叶(设金属防虫网)
2.规格:800*500
3.符合设计图纸及施工规范要求</t>
  </si>
  <si>
    <t>030703007020</t>
  </si>
  <si>
    <t>1.名称:防雨百叶(设金属防虫网)
2.规格:1600*800
3.符合设计图纸及施工规范要求</t>
  </si>
  <si>
    <t>030702001022</t>
  </si>
  <si>
    <t>1.名称:镀锌钢板风管
2.形状:矩形
3.规格:长边长(mm) ≤320
4.板材厚度:δ=0.5mm
5.支架设计要求:手工除轻锈、刷调和漆和防锈漆各两遍
6.含风管严密性试验
7.符合设计图纸及施工规范要求</t>
  </si>
  <si>
    <t>030702001023</t>
  </si>
  <si>
    <t>1.名称:镀锌钢板风管
2.形状:矩形
3.规格:长边长(mm) ≤450
4.板材厚度:δ=0.6mm
5.支架设计要求:手工除轻锈、刷调和漆和防锈漆各两遍
6.含风管严密性试验
7.符合设计图纸及施工规范要求</t>
  </si>
  <si>
    <t>030702001024</t>
  </si>
  <si>
    <t>030702001025</t>
  </si>
  <si>
    <t>030702001026</t>
  </si>
  <si>
    <t>030704001004</t>
  </si>
  <si>
    <t>031401001022</t>
  </si>
  <si>
    <t>空调废排系统</t>
  </si>
  <si>
    <t>030108001014</t>
  </si>
  <si>
    <t>1.名称:离心风机 FJ-02
2.规格:风量(m3/h)：16500，全压(Pa)：320，转速(R/)：1450，电源：1φ220V50Hz，电机功率(KW)：3，控制方式：定频
3.吊装
4.符合设计图纸及施工规范要求</t>
  </si>
  <si>
    <t>030108001015</t>
  </si>
  <si>
    <t>1.名称:柜离心风机 FJ-03~04
2.规格:风量(m3/h)：22000，全压(Pa)：380，转速(R/)：1450，电源：1φ220V50Hz，电机功率(KW)：5.5，控制方式：变频
3.吊装
4.符合设计图纸及施工规范要求</t>
  </si>
  <si>
    <t>030108001016</t>
  </si>
  <si>
    <t>1.名称:方形负压风机 EF-R01~R03
2.规格:风量(m3/h)：18000，电源：1φ220V50Hz，电机功率(KW)：0.75，控制方式：定频，出风口带自垂百叶
3.嵌墙
4.符合设计图纸及施工规范要求</t>
  </si>
  <si>
    <t>030108001017</t>
  </si>
  <si>
    <t>有机废气处理设备 VOE-01~02</t>
  </si>
  <si>
    <t>1.名称:有机废气处理设备 VOE-01~02
2.型号:处理设备材质：不锈钢，填料：活性炭，处理风量(m3/h)：42000，设备阻力(Pa)：600~800，活性碳吸附塔 (两级过滤)
3.配套风机:防爆电机,不锈钢风机，风量(m3/h):40000，静压(Pa):2300，转速(R/min):1450，功率(kw):45，电源:3φ380V50Hz，防爆等级:IIC,温度等级: CT1,配减振台座
4.风机变频控制,由设备供应厂商配套
5.风机配带减振台座和出风口高塔架
6.排气筒材质:不锈钢
7.集中一个口高空排放,满足国家相关规范标准
8.落地安装
9.符合设计图纸及施工规范要求</t>
  </si>
  <si>
    <t>030108001018</t>
  </si>
  <si>
    <t>有机废气处理设备 VOE-03</t>
  </si>
  <si>
    <t>1.名称:有机废气处理设备 VOE-03
2.型号:处理设备材质：不锈钢，填料：活性炭，处理风量(m3/h)：45000，设备阻力(Pa)：600~800，活性碳吸附塔 (两级过滤)
3.配套风机:防爆电机,不锈钢风机，风量(m3/h):45000，静压(Pa):2300，转速(R/min):1450，功率(kw):45，电源:3φ380V50Hz，防爆等级:IIC,温度等级: CT1,配减振台座
4.风机变频控制,由设备供应厂商配套
5.风机配带减振台座和出风口高塔架
6.排气筒材质:不锈钢
7.集中一个口高空排放,满足国家相关规范标准
8.落地安装
9.符合设计图纸及施工规范要求</t>
  </si>
  <si>
    <t>030108001019</t>
  </si>
  <si>
    <t>有机废气处理设备 VOE-04~05</t>
  </si>
  <si>
    <t>1.名称:有机废气处理设备 VOE-04~05
2.型号:处理设备材质：不锈钢，填料：活性炭，处理风量(m3/h)：40000，设备阻力(Pa)：600~800，活性碳吸附塔 (两级过滤)
3.配套风机:防爆电机,不锈钢风机，风量(m3/h):40000，静压(Pa):2300，转速(R/min):1450，功率(kw):45，电源:3φ380V50Hz，防爆等级:IIC,温度等级: CT1,配减振台座
4.风机变频控制,由设备供应厂商配套
5.风机配带减振台座和出风口高塔架
6.排气筒材质:不锈钢
7.集中一个口高空排放,满足国家相关规范标准
8.落地安装
9.符合设计图纸及施工规范要求</t>
  </si>
  <si>
    <t>030703001099</t>
  </si>
  <si>
    <t>1.名称:70°防火阀
2.规格:φ315
3.符合设计图纸及施工规范要求</t>
  </si>
  <si>
    <t>030703001100</t>
  </si>
  <si>
    <t>1.名称:70°防火阀
2.规格:800*500
3.符合设计图纸及施工规范要求</t>
  </si>
  <si>
    <t>030703001101</t>
  </si>
  <si>
    <t>1.名称:70°防火阀
2.规格:φ950
3.符合设计图纸及施工规范要求</t>
  </si>
  <si>
    <t>030703001102</t>
  </si>
  <si>
    <t>1.名称:70°防火阀
2.规格:φ1120
3.符合设计图纸及施工规范要求</t>
  </si>
  <si>
    <t>030703001103</t>
  </si>
  <si>
    <t>1.名称:70°防火阀
2.规格:1600*500
3.符合设计图纸及施工规范要求</t>
  </si>
  <si>
    <t>030703001104</t>
  </si>
  <si>
    <t>1.名称:手动对开多叶调节阀
2.规格:500*600
3.符合设计图纸及施工规范要求</t>
  </si>
  <si>
    <t>030703001105</t>
  </si>
  <si>
    <t>1.名称:手动对开多叶调节阀
2.规格:φ300
3.符合设计图纸及施工规范要求</t>
  </si>
  <si>
    <t>030703001106</t>
  </si>
  <si>
    <t>1.名称:手动对开多叶调节阀
2.规格:φ400
3.符合设计图纸及施工规范要求</t>
  </si>
  <si>
    <t>030703001107</t>
  </si>
  <si>
    <t>1.名称:手动对开多叶调节阀
2.规格:φ500
3.符合设计图纸及施工规范要求</t>
  </si>
  <si>
    <t>030703001108</t>
  </si>
  <si>
    <t>1.名称:手动对开多叶调节阀
2.规格:φ800
3.符合设计图纸及施工规范要求</t>
  </si>
  <si>
    <t>030703001109</t>
  </si>
  <si>
    <t>1.名称:手动对开多叶调节阀
2.规格:1000*500
3.符合设计图纸及施工规范要求</t>
  </si>
  <si>
    <t>030703001110</t>
  </si>
  <si>
    <t>1.名称:手动对开多叶调节阀
2.规格:φ900
3.符合设计图纸及施工规范要求</t>
  </si>
  <si>
    <t>030703001111</t>
  </si>
  <si>
    <t>1.名称:风管蝶阀
2.规格:φ160
3.符合设计图纸及施工规范要求</t>
  </si>
  <si>
    <t>030703001112</t>
  </si>
  <si>
    <t>1.名称:风管蝶阀
2.规格:φ200
3.符合设计图纸及施工规范要求</t>
  </si>
  <si>
    <t>030703001113</t>
  </si>
  <si>
    <t>1.名称:风管蝶阀
2.规格:φ315
3.符合设计图纸及施工规范要求</t>
  </si>
  <si>
    <t>030703001114</t>
  </si>
  <si>
    <t>1.名称:止回阀
2.规格:500*600
3.符合设计图纸及施工规范要求</t>
  </si>
  <si>
    <t>030703001115</t>
  </si>
  <si>
    <t>1.名称:止回阀
2.规格:φ1000
3.符合设计图纸及施工规范要求</t>
  </si>
  <si>
    <t>030703001116</t>
  </si>
  <si>
    <t>1.名称:止回阀
2.规格:1000*900
3.符合设计图纸及施工规范要求</t>
  </si>
  <si>
    <t>030703007063</t>
  </si>
  <si>
    <t>1.名称:单层百叶风口
2.规格:600*300
3.符合设计图纸及施工规范要求</t>
  </si>
  <si>
    <t>030703007064</t>
  </si>
  <si>
    <t>1.名称:单层百叶风口
2.规格:1200*500
3.符合设计图纸及施工规范要求</t>
  </si>
  <si>
    <t>030703007065</t>
  </si>
  <si>
    <t>1.名称:排风防雨百叶风口
2.规格:1000*900
3.符合设计图纸及施工规范要求</t>
  </si>
  <si>
    <t>030703007066</t>
  </si>
  <si>
    <t>1.名称:排风防雨百叶风口
2.规格:1000*2000
3.符合设计图纸及施工规范要求</t>
  </si>
  <si>
    <t>030703007067</t>
  </si>
  <si>
    <t>1.名称:排风防雨百叶风口
2.规格:1400*1500
3.符合设计图纸及施工规范要求</t>
  </si>
  <si>
    <t>030703019002</t>
  </si>
  <si>
    <t>风管软接</t>
  </si>
  <si>
    <t>1.名称:风管软接
2.符合设计图纸及施工规范要求</t>
  </si>
  <si>
    <t>030702001041</t>
  </si>
  <si>
    <t>1.名称:镀锌钢板风管
2.形状:矩形
3.规格:长边长(mm) ≤1000
4.板材厚度:δ=1.0mm
5.支架设计要求:手工除轻锈、刷调和漆和防锈漆各两遍
6.含风管严密性试验
7.符合设计图纸及施工规范要求</t>
  </si>
  <si>
    <t>030702001042</t>
  </si>
  <si>
    <t>1.名称:镀锌钢板风管
2.形状:矩形
3.规格:长边长(mm) ≤1250
4.板材厚度:δ=1.2mm
5.支架设计要求:手工除轻锈、刷调和漆和防锈漆各两遍
6.含风管严密性试验
7.符合设计图纸及施工规范要求</t>
  </si>
  <si>
    <t>030702001043</t>
  </si>
  <si>
    <t>030702001044</t>
  </si>
  <si>
    <t>1.名称:镀锌钢板风管
2.形状:矩形
3.规格:长边长(mm) ≤2000
4.板材厚度:δ=1.5mm
5.支架设计要求:手工除轻锈、刷调和漆和防锈漆各两遍
6.含风管严密性试验
7.符合设计图纸及施工规范要求</t>
  </si>
  <si>
    <t>030702001045</t>
  </si>
  <si>
    <t>1.名称:镀锌螺旋风管
2.形状:圆形
3.规格:直径(mm) ≤320
4.板材厚度:δ=0.5mm
5.支架设计要求:手工除轻锈、刷调和漆和防锈漆各两遍
6.含风管严密性试验
7.符合设计图纸及施工规范要求</t>
  </si>
  <si>
    <t>030702001046</t>
  </si>
  <si>
    <t>1.名称:镀锌螺旋风管
2.形状:圆形
3.规格:直径(mm) ≤450
4.板材厚度:δ=1.0mm
5.支架设计要求:手工除轻锈、刷调和漆和防锈漆各两遍
6.含风管严密性试验
7.符合设计图纸及施工规范要求</t>
  </si>
  <si>
    <t>030702001047</t>
  </si>
  <si>
    <t>1.名称:镀锌螺旋风管
2.形状:圆形
3.规格:直径(mm) ≤1000
4.板材厚度:δ=1.0mm
5.支架设计要求:手工除轻锈、刷调和漆和防锈漆各两遍
6.含风管严密性试验
7.符合设计图纸及施工规范要求</t>
  </si>
  <si>
    <t>030702001048</t>
  </si>
  <si>
    <t>1.名称:镀锌螺旋风管
2.形状:圆形
3.规格:直径(mm) ≤1250
4.板材厚度:δ=1.2mm
5.支架设计要求:手工除轻锈、刷调和漆和防锈漆各两遍
6.含风管严密性试验
7.符合设计图纸及施工规范要求</t>
  </si>
  <si>
    <t>030704001006</t>
  </si>
  <si>
    <t>031401001025</t>
  </si>
  <si>
    <t>防烟系统</t>
  </si>
  <si>
    <t>030108001001</t>
  </si>
  <si>
    <t>1.名称:轴流加压风机 1JY-W-01、03~04、06、09~10、13~14
2.规格:风量(m3/h)：53640，风压(Pa)：1000，功率(KW)：22，电压(V)：380V，重量(kg)：330
3.落地安装
4.符合设计图纸及施工规范要求</t>
  </si>
  <si>
    <t>030108001002</t>
  </si>
  <si>
    <t>1.名称:轴流加压风机 1JY-W-02
2.规格:风量(m3/h)：60640，风压(Pa)：1000，功率(KW)：22，电压(V)：380V，重量(kg)：330
3.落地安装
4.符合设计图纸及施工规范要求</t>
  </si>
  <si>
    <t>030108001003</t>
  </si>
  <si>
    <t>1.名称:轴流加压风机 1JY-W-05、08、12
2.规格:风量(m3/h)：53640，风压(Pa)：1000，功率(KW)：22，电压(V)：380V，重量(kg)：330
3.吊装
4.支架刷油:手工轻锈后，刷樟丹防锈漆、醇酸瓷漆各两遍
5.符合设计图纸及施工规范要求</t>
  </si>
  <si>
    <t>030108001004</t>
  </si>
  <si>
    <t>1.名称:轴流加压风机 1JY-W-07、11
2.规格:风量(m3/h)：78692，风压(Pa)：1100，功率(KW)：37，电压(V)：380V，重量(kg)：730
3.落地安装
4.符合设计图纸及施工规范要求</t>
  </si>
  <si>
    <t>030703001001</t>
  </si>
  <si>
    <t>1.名称:70°常闭电动防火阀MEEC
2.规格:500*500
3.常闭,DC24V电动开启及复位,阀体手动开启及复位,70°C熔断关闭,带阀位信号反馈、联锁控制功能, 带风量调节功能
4.符合设计图纸及施工规范要求</t>
  </si>
  <si>
    <t>030703001002</t>
  </si>
  <si>
    <t>1.名称:70°常闭电动防火阀MEEC
2.规格:1000*320
3.常闭,DC24V电动开启及复位,阀体手动开启及复位,70°C熔断关闭,带阀位信号反馈、联锁控制功能, 带风量调节功能
4.符合设计图纸及施工规范要求</t>
  </si>
  <si>
    <t>030703001003</t>
  </si>
  <si>
    <t>1.名称:70°常闭电动防火阀MEEC
2.规格:1600*320
3.常闭,DC24V电动开启及复位,阀体手动开启及复位,70°C熔断关闭,带阀位信号反馈、联锁控制功能, 带风量调节功能
4.符合设计图纸及施工规范要求</t>
  </si>
  <si>
    <t>030703001004</t>
  </si>
  <si>
    <t>1.名称:70°防火阀FDS
2.规格:450*2000
3.常开,阀体手动关闭及复位,70°C熔断关闭,带阀位信号反馈, 带风量调节功能
4.符合设计图纸及施工规范要求</t>
  </si>
  <si>
    <t>030703001005</t>
  </si>
  <si>
    <t>1.名称:70°防火阀FDS
2.规格:550*1600
3.常开,阀体手动关闭及复位,70°C熔断关闭,带阀位信号反馈, 带风量调节功能
4.符合设计图纸及施工规范要求</t>
  </si>
  <si>
    <t>030703001006</t>
  </si>
  <si>
    <t>1.名称:70°防火阀FDS
2.规格:600*1600
3.常开,阀体手动关闭及复位,70°C熔断关闭,带阀位信号反馈, 带风量调节功能
4.符合设计图纸及施工规范要求</t>
  </si>
  <si>
    <t>030703001007</t>
  </si>
  <si>
    <t>1.名称:70°防火阀FDS
2.规格:600*1800
3.常开,阀体手动关闭及复位,70°C熔断关闭,带阀位信号反馈, 带风量调节功能
4.符合设计图纸及施工规范要求</t>
  </si>
  <si>
    <t>030703001008</t>
  </si>
  <si>
    <t>1.名称:70°防火阀FDS
2.规格:750*1700
3.常开,阀体手动关闭及复位,70°C熔断关闭,带阀位信号反馈, 带风量调节功能
4.符合设计图纸及施工规范要求</t>
  </si>
  <si>
    <t>030703001009</t>
  </si>
  <si>
    <t>030703001010</t>
  </si>
  <si>
    <t>1.名称:70°防火阀FDS
2.规格:1250*1250
3.常开,阀体手动关闭及复位,70°C熔断关闭,带阀位信号反馈, 带风量调节功能
4.符合设计图纸及施工规范要求</t>
  </si>
  <si>
    <t>030703001011</t>
  </si>
  <si>
    <t>1.名称:电动调节阀
2.规格:500*320
3.符合设计图纸及施工规范要求</t>
  </si>
  <si>
    <t>030703007002</t>
  </si>
  <si>
    <t>1.名称:单层百叶风口(带调节阀)
2.规格:1000*800
3.符合设计图纸及施工规范要求</t>
  </si>
  <si>
    <t>030703007003</t>
  </si>
  <si>
    <t>1.名称:单层百叶风口(带调节阀)
2.规格:1200*1000
3.符合设计图纸及施工规范要求</t>
  </si>
  <si>
    <t>030904003002</t>
  </si>
  <si>
    <t>手动按钮</t>
  </si>
  <si>
    <t>1.名称:手动按钮
2.含配套管线
3.符合设计图纸及施工规范要求</t>
  </si>
  <si>
    <t>030702001001</t>
  </si>
  <si>
    <t>030702001002</t>
  </si>
  <si>
    <t>030702001003</t>
  </si>
  <si>
    <t>030702001004</t>
  </si>
  <si>
    <t>030702001005</t>
  </si>
  <si>
    <t>030704001001</t>
  </si>
  <si>
    <t>031401001019</t>
  </si>
  <si>
    <t>排烟系统</t>
  </si>
  <si>
    <t>030108001005</t>
  </si>
  <si>
    <t>1.名称:轴流排烟风机 1PY-W-01~06
2.规格:风量(m3/h)：134000，风压(Pa)：1160，功率(KW)：75，电压(V)：380V，转速(r/min)：1450，重量(kg)：1000
3.落地安装
4.符合设计图纸及施工规范要求</t>
  </si>
  <si>
    <t>030703001012</t>
  </si>
  <si>
    <t>1.名称:排烟防火阀FDH
2.规格:630*250
3.常开,阀体手动关闭及复位,280°C熔断关闭,带阀位信号反馈、联锁控制功能, 带风量调节功能
4.符合设计图纸及施工规范要求</t>
  </si>
  <si>
    <t>030703001013</t>
  </si>
  <si>
    <t>1.名称:排烟防火阀FDH
2.规格:800*400
3.常开,阀体手动关闭及复位,280°C熔断关闭,带阀位信号反馈、联锁控制功能, 带风量调节功能
4.符合设计图纸及施工规范要求</t>
  </si>
  <si>
    <t>030703001014</t>
  </si>
  <si>
    <t>1.名称:排烟防火阀FDH
2.规格:1000*250
3.常开,阀体手动关闭及复位,280°C熔断关闭,带阀位信号反馈、联锁控制功能, 带风量调节功能
4.符合设计图纸及施工规范要求</t>
  </si>
  <si>
    <t>030703001015</t>
  </si>
  <si>
    <t>1.名称:排烟防火阀FDH
2.规格:1000*320
3.常开,阀体手动关闭及复位,280°C熔断关闭,带阀位信号反馈、联锁控制功能, 带风量调节功能
4.符合设计图纸及施工规范要求</t>
  </si>
  <si>
    <t>030703001016</t>
  </si>
  <si>
    <t>1.名称:排烟防火阀FDH
2.规格:1250*320
3.常开,阀体手动关闭及复位,280°C熔断关闭,带阀位信号反馈、联锁控制功能, 带风量调节功能
4.符合设计图纸及施工规范要求</t>
  </si>
  <si>
    <t>030703001017</t>
  </si>
  <si>
    <t>1.名称:排烟防火阀FDH
2.规格:1250*400
3.常开,阀体手动关闭及复位,280°C熔断关闭,带阀位信号反馈、联锁控制功能, 带风量调节功能
4.符合设计图纸及施工规范要求</t>
  </si>
  <si>
    <t>030703001018</t>
  </si>
  <si>
    <t>1.名称:排烟防火阀FDH
2.规格:1250*800
3.常开,阀体手动关闭及复位,280°C熔断关闭,带阀位信号反馈、联锁控制功能, 带风量调节功能
4.符合设计图纸及施工规范要求</t>
  </si>
  <si>
    <t>030703001019</t>
  </si>
  <si>
    <t>1.名称:排烟防火阀FDH
2.规格:1350*500
3.常开,阀体手动关闭及复位,280°C熔断关闭,带阀位信号反馈、联锁控制功能, 带风量调节功能
4.符合设计图纸及施工规范要求</t>
  </si>
  <si>
    <t>030703001020</t>
  </si>
  <si>
    <t>1.名称:排烟防火阀FDH
2.规格:1600*320
3.常开,阀体手动关闭及复位,280°C熔断关闭,带阀位信号反馈、联锁控制功能, 带风量调节功能
4.符合设计图纸及施工规范要求</t>
  </si>
  <si>
    <t>030703001021</t>
  </si>
  <si>
    <t>1.名称:排烟防火阀FDH
2.规格:1600*400
3.常开,阀体手动关闭及复位,280°C熔断关闭,带阀位信号反馈、联锁控制功能, 带风量调节功能
4.符合设计图纸及施工规范要求</t>
  </si>
  <si>
    <t>030703001022</t>
  </si>
  <si>
    <t>1.名称:排烟防火阀FDH
2.规格:1600*500
3.常开,阀体手动关闭及复位,280°C熔断关闭,带阀位信号反馈、联锁控制功能, 带风量调节功能
4.符合设计图纸及施工规范要求</t>
  </si>
  <si>
    <t>030703001023</t>
  </si>
  <si>
    <t>1.名称:排烟防火阀FDH
2.规格:1800*630
3.常开,阀体手动关闭及复位,280°C熔断关闭,带阀位信号反馈、联锁控制功能, 带风量调节功能
4.符合设计图纸及施工规范要求</t>
  </si>
  <si>
    <t>030703001024</t>
  </si>
  <si>
    <t>1.名称:排烟防火阀FDH
2.规格:2000*320
3.常开,阀体手动关闭及复位,280°C熔断关闭,带阀位信号反馈、联锁控制功能, 带风量调节功能
4.符合设计图纸及施工规范要求</t>
  </si>
  <si>
    <t>030703001025</t>
  </si>
  <si>
    <t>1.名称:排烟防火阀FDH
2.规格:2000*400
3.常开,阀体手动关闭及复位,280°C熔断关闭,带阀位信号反馈、联锁控制功能, 带风量调节功能
4.符合设计图纸及施工规范要求</t>
  </si>
  <si>
    <t>030703001026</t>
  </si>
  <si>
    <t>1.名称:排烟防火阀FDH
2.规格:1000*1000
3.常开,阀体手动关闭及复位,280°C熔断关闭,带阀位信号反馈、联锁控制功能, 带风量调节功能
4.符合设计图纸及施工规范要求</t>
  </si>
  <si>
    <t>030703001027</t>
  </si>
  <si>
    <t>1.名称:排烟防火阀FDH
2.规格:1250*1250
3.常开,阀体手动关闭及复位,280°C熔断关闭,带阀位信号反馈、联锁控制功能, 带风量调节功能
4.符合设计图纸及施工规范要求</t>
  </si>
  <si>
    <t>030703001028</t>
  </si>
  <si>
    <t>1.名称:排烟防火阀FDH
2.规格:1600*1000
3.常开,阀体手动关闭及复位,280°C熔断关闭,带阀位信号反馈、联锁控制功能, 带风量调节功能
4.符合设计图纸及施工规范要求</t>
  </si>
  <si>
    <t>030703001029</t>
  </si>
  <si>
    <t>1.名称:排烟防火阀FDH
2.规格:2000*800
3.常开,阀体手动关闭及复位,280°C熔断关闭,带阀位信号反馈、联锁控制功能, 带风量调节功能
4.符合设计图纸及施工规范要求</t>
  </si>
  <si>
    <t>030703001030</t>
  </si>
  <si>
    <t>1.名称:排烟防火阀FDH
2.规格:2500*800
3.常开,阀体手动关闭及复位,280°C熔断关闭,带阀位信号反馈、联锁控制功能, 带风量调节功能
4.符合设计图纸及施工规范要求</t>
  </si>
  <si>
    <t>030703001031</t>
  </si>
  <si>
    <t>1.名称:排烟防火阀FDH
2.规格:800*2000
3.常开,阀体手动关闭及复位,280°C熔断关闭,带阀位信号反馈、联锁控制功能, 带风量调节功能
4.符合设计图纸及施工规范要求</t>
  </si>
  <si>
    <t>030703001032</t>
  </si>
  <si>
    <t>1.名称:排烟防火阀FDH
2.规格:800*2500
3.常开,阀体手动关闭及复位,280°C熔断关闭,带阀位信号反馈、联锁控制功能, 带风量调节功能
4.符合设计图纸及施工规范要求</t>
  </si>
  <si>
    <t>030703001033</t>
  </si>
  <si>
    <t>1.名称:排烟防火阀FDH
2.规格:1000*2000
3.常开,阀体手动关闭及复位,280°C熔断关闭,带阀位信号反馈、联锁控制功能, 带风量调节功能
4.符合设计图纸及施工规范要求</t>
  </si>
  <si>
    <t>030703001034</t>
  </si>
  <si>
    <t>1.名称:排烟防火阀FDH
2.规格:1250*1600
3.常开,阀体手动关闭及复位,280°C熔断关闭,带阀位信号反馈、联锁控制功能, 带风量调节功能
4.符合设计图纸及施工规范要求</t>
  </si>
  <si>
    <t>030703001035</t>
  </si>
  <si>
    <t>1.名称:排烟防火阀FDH
2.规格:1600*1250
3.常开,阀体手动关闭及复位,280°C熔断关闭,带阀位信号反馈、联锁控制功能, 带风量调节功能
4.符合设计图纸及施工规范要求</t>
  </si>
  <si>
    <t>030703001036</t>
  </si>
  <si>
    <t>1.名称:排烟防火阀FDH
2.规格:1800*1000
3.常开,阀体手动关闭及复位,280°C熔断关闭,带阀位信号反馈、联锁控制功能, 带风量调节功能
4.符合设计图纸及施工规范要求</t>
  </si>
  <si>
    <t>030703001037</t>
  </si>
  <si>
    <t>1.名称:排烟防火阀FDH
2.规格:2000*1000
3.常开,阀体手动关闭及复位,280°C熔断关闭,带阀位信号反馈、联锁控制功能, 带风量调节功能
4.符合设计图纸及施工规范要求</t>
  </si>
  <si>
    <t>030703001038</t>
  </si>
  <si>
    <t>1.名称:远控排烟阀BEC
2.规格:1000*250
3.常闭,DC24V电动开启,远距离钢索手动开启及复位,带阀位信号反馈、联锁控制功能
4.符合设计图纸及施工规范要求</t>
  </si>
  <si>
    <t>030703001039</t>
  </si>
  <si>
    <t>1.名称:远控排烟阀BEC
2.规格:1250*320
3.常闭,DC24V电动开启,远距离钢索手动开启及复位,带阀位信号反馈、联锁控制功能
4.符合设计图纸及施工规范要求</t>
  </si>
  <si>
    <t>030703001040</t>
  </si>
  <si>
    <t>1.名称:远控排烟阀BEEC
2.规格:1000*320
3.常闭,DC24V电动开启及复位,阀体手动开启及复位,70°C熔断关闭,带阀位信号反馈、联锁控制功能, 带风量调节功能
4.符合设计图纸及施工规范要求</t>
  </si>
  <si>
    <t>030703001041</t>
  </si>
  <si>
    <t>1.名称:远控排烟阀BEEC
2.规格:1250*320
3.常闭,DC24V电动开启及复位,阀体手动开启及复位,70°C熔断关闭,带阀位信号反馈、联锁控制功能, 带风量调节功能
4.符合设计图纸及施工规范要求</t>
  </si>
  <si>
    <t>030703001042</t>
  </si>
  <si>
    <t>1.名称:远控排烟阀BEEC
2.规格:2000*800
3.常闭,DC24V电动开启及复位,阀体手动开启及复位,70°C熔断关闭,带阀位信号反馈、联锁控制功能, 带风量调节功能
4.符合设计图纸及施工规范要求</t>
  </si>
  <si>
    <t>030703001043</t>
  </si>
  <si>
    <t>1.名称:远控排烟阀BEEC
2.规格:2500*800
3.常闭,DC24V电动开启及复位,阀体手动开启及复位,70°C熔断关闭,带阀位信号反馈、联锁控制功能, 带风量调节功能
4.符合设计图纸及施工规范要求</t>
  </si>
  <si>
    <t>030703007004</t>
  </si>
  <si>
    <t>1.名称:单层格栅风口,叶片垂直
2.规格:600*600
3.符合设计图纸及施工规范要求</t>
  </si>
  <si>
    <t>030703007005</t>
  </si>
  <si>
    <t>1.名称:单层格栅风口,叶片垂直
2.规格:800*400
3.符合设计图纸及施工规范要求</t>
  </si>
  <si>
    <t>030703007006</t>
  </si>
  <si>
    <t>1.名称:单层格栅风口,叶片垂直
2.规格:2000*400
3.符合设计图纸及施工规范要求</t>
  </si>
  <si>
    <t>030703007007</t>
  </si>
  <si>
    <t>1.名称:单层格栅风口,叶片垂直
2.规格:1000*1000
3.符合设计图纸及施工规范要求</t>
  </si>
  <si>
    <t>030904003003</t>
  </si>
  <si>
    <t>远程手控盒</t>
  </si>
  <si>
    <t>1.名称:远程手控盒
2.含配套管线
3.符合设计图纸及施工规范要求</t>
  </si>
  <si>
    <t>011303003001</t>
  </si>
  <si>
    <t>挡烟垂壁</t>
  </si>
  <si>
    <t>1.名称:固定挡烟垂壁
2.材质:防火板，厚度10mm
3.符合设计图纸及施工规范要求</t>
  </si>
  <si>
    <t>030702001006</t>
  </si>
  <si>
    <t>030702001007</t>
  </si>
  <si>
    <t>030702001008</t>
  </si>
  <si>
    <t>030702001009</t>
  </si>
  <si>
    <t>030702001010</t>
  </si>
  <si>
    <t>1.名称:镀锌钢板风管
2.形状:矩形
3.规格:长边长(mm) ≤4000
4.板材厚度:δ=2.0mm
5.支架设计要求:手工除轻锈、刷调和漆和防锈漆各两遍
6.含风管严密性试验
7.符合设计图纸及施工规范要求</t>
  </si>
  <si>
    <t>030702001011</t>
  </si>
  <si>
    <t>1.名称:镀锌钢板风管
2.形状:圆形
3.规格:直径(mm) ≤2000
4.板材厚度:δ=1.2mm
5.支架设计要求:手工除轻锈、刷调和漆和防锈漆各两遍
6.含风管严密性试验
7.符合设计图纸及施工规范要求</t>
  </si>
  <si>
    <t>030702001012</t>
  </si>
  <si>
    <t>030702001013</t>
  </si>
  <si>
    <t>030704001002</t>
  </si>
  <si>
    <t>031401001020</t>
  </si>
  <si>
    <t>合   计</t>
  </si>
  <si>
    <t>工程名称：松山湖机器人智创城项目2号宿舍楼-通风工程</t>
  </si>
  <si>
    <t>030108001021</t>
  </si>
  <si>
    <t>1.名称:低噪离心排风风机 PF-1-01
2.规格:HTFC-I-10 风量: 4500m^3/h 全压: 220Pa 能效等级≥2级，电机功率KW1.5/相3φ/电压380，重量Kg230
3.吊装
4.支架刷油:手工轻锈后，刷樟丹防锈漆、醇酸瓷漆各两遍
5.符合设计图纸及施工规范要求</t>
  </si>
  <si>
    <t>030108001022</t>
  </si>
  <si>
    <t>1.名称:柜式事故排风机（防爆型）PF-1-02~04
2.规格:HTFC-I-15B 风量: 7500m^3/h 全压: 474Pa 能效等级≥2级，电机功率KW2.2/相3φ/电压380，重量Kg230
3.吊装
4.支架刷油:手工轻锈后，刷樟丹防锈漆、醇酸瓷漆各两遍
5.符合设计图纸及施工规范要求</t>
  </si>
  <si>
    <t>030108001023</t>
  </si>
  <si>
    <t>1.名称:壁式轴流排风机 PQ-2
2.规格:L=200m3/h，H=50Pa，N=25W
3.嵌墙
4.符合设计图纸及施工规范要求</t>
  </si>
  <si>
    <t>030108001024</t>
  </si>
  <si>
    <t>1.名称:轴流排风机
2.规格:L=767m^3/h，Ne=30w，P=54Pa，自带防雨防虫格栅
3.嵌墙
4.符合设计图纸及施工规范要求</t>
  </si>
  <si>
    <t>030405015003</t>
  </si>
  <si>
    <t>1.名称:天花排气扇 PQ-3
2.规格:风量: 200m^3/h 全压: 30Pa，电机功率KW0.03/相1φ/电压220
3.符合设计图纸及施工规范要求</t>
  </si>
  <si>
    <t>030405015004</t>
  </si>
  <si>
    <t>1.名称:窗式排气扇 PQ-1
2.规格:风量: 200m^3/h 全压: 30Pa 出口自带止回阀，电机功率KW0.03/相1φ/电压220
3.符合设计图纸及施工规范要求</t>
  </si>
  <si>
    <t>030108001025</t>
  </si>
  <si>
    <t>纳米光子除臭装置</t>
  </si>
  <si>
    <t>1.名称:纳米光子除臭装置
2.规格:L=8000m^3/h Ne=
3.符合设计图纸及施工规范要求</t>
  </si>
  <si>
    <t>030703001120</t>
  </si>
  <si>
    <t>030703001121</t>
  </si>
  <si>
    <t>1.名称:70°防火阀FDS
2.规格:630*400
3.常开,阀体手动关闭及复位,70°C熔断关闭,带阀位信号反馈, 带风量调节功能
4.符合设计图纸及施工规范要求</t>
  </si>
  <si>
    <t>030703001122</t>
  </si>
  <si>
    <t>1.名称:70°防火阀FDS
2.规格:1000*400
3.常开,阀体手动关闭及复位,70°C熔断关闭,带阀位信号反馈, 带风量调节功能
4.符合设计图纸及施工规范要求</t>
  </si>
  <si>
    <t>030703001123</t>
  </si>
  <si>
    <t>1.名称:逆止阀
2.规格:630*400
3.常开,阀体手动关闭及复位,70°C熔断关闭,带阀位信号反馈, 带风量调节功能
4.符合设计图纸及施工规范要求</t>
  </si>
  <si>
    <t>030703007070</t>
  </si>
  <si>
    <t>1.名称:单层百叶风口
2.规格:400*400
3.符合设计图纸及施工规范要求</t>
  </si>
  <si>
    <t>030703007071</t>
  </si>
  <si>
    <t>1.名称:单层百叶风口
2.规格:600*600
3.符合设计图纸及施工规范要求</t>
  </si>
  <si>
    <t>030703007072</t>
  </si>
  <si>
    <t>1.名称:防雨百叶
2.规格:800*400
3.符合设计图纸及施工规范要求</t>
  </si>
  <si>
    <t>030703007073</t>
  </si>
  <si>
    <t>1.名称:防雨百叶
2.规格:1200*500
3.符合设计图纸及施工规范要求</t>
  </si>
  <si>
    <t>030703019003</t>
  </si>
  <si>
    <t>030702001052</t>
  </si>
  <si>
    <t>030702001053</t>
  </si>
  <si>
    <t>030702001054</t>
  </si>
  <si>
    <t>030702001055</t>
  </si>
  <si>
    <t>031401001068</t>
  </si>
  <si>
    <t>030704001008</t>
  </si>
  <si>
    <t>030108001020</t>
  </si>
  <si>
    <t>1.名称:消防排烟风机 P(Y)-1-01
2.规格:HTFC-I-25A(防爆型) 风量: 36000m^3/h 全压: 500Pa 能效等级≥2级，电机功率KW7.5/相3φ/电压380，重量Kg353
3.吊装
4.支架刷油:手工轻锈后，刷樟丹防锈漆、醇酸瓷漆各两遍
5.符合设计图纸及施工规范要求</t>
  </si>
  <si>
    <t>030703001117</t>
  </si>
  <si>
    <t>030703001118</t>
  </si>
  <si>
    <t>1.名称:排烟防火阀FDH
2.规格:1000*500
3.常开,阀体手动关闭及复位,280°C熔断关闭,带阀位信号反馈、联锁控制功能, 带风量调节功能
4.符合设计图纸及施工规范要求</t>
  </si>
  <si>
    <t>030703001119</t>
  </si>
  <si>
    <t>1.名称:全自动排烟阀BEEC
2.规格:800*400
3.常闭,DC24V电动开启及复位,阀体手动开启及复位,70°C熔断关闭,带阀位信号反馈、联锁控制功能, 带风量调节功能
4.符合设计图纸及施工规范要求</t>
  </si>
  <si>
    <t>030703007068</t>
  </si>
  <si>
    <t>1.名称:防雨百叶
2.规格:1500*500
3.符合设计图纸及施工规范要求</t>
  </si>
  <si>
    <t>030703007069</t>
  </si>
  <si>
    <t>1.名称:排烟风口
2.规格:600*600
3.符合设计图纸及施工规范要求</t>
  </si>
  <si>
    <t>011303003002</t>
  </si>
  <si>
    <t>011303003003</t>
  </si>
  <si>
    <t>1.名称:固定挡烟垂壁
2.材质:防火玻璃,厚度8mm以上
3.符合设计图纸及施工规范要求</t>
  </si>
  <si>
    <t>011303003004</t>
  </si>
  <si>
    <t>1.名称:活动式挡烟垂壁
2.材质:不燃材料
3.包含电机、控制箱等所需附件
4.符合设计图纸及施工规范要求</t>
  </si>
  <si>
    <t>030702001049</t>
  </si>
  <si>
    <t>030702001050</t>
  </si>
  <si>
    <t>1.名称:不锈钢板风管
2.形状:矩形
3.规格:长边长(mm)&gt;700
4.板材厚度:δ=1.2mm
5.支架设计要求:手工除轻锈、刷调和漆和防锈漆各两遍
6.含风管严密性试验
7.符合设计图纸及施工规范要求</t>
  </si>
  <si>
    <t>030702001051</t>
  </si>
  <si>
    <t>031401001067</t>
  </si>
  <si>
    <t>030704001007</t>
  </si>
  <si>
    <t>工程名称：松山湖机器人智创城项目3号危废仓库-通风工程</t>
  </si>
  <si>
    <t>030108001026</t>
  </si>
  <si>
    <t>1.名称:平时排风兼事故排风风机 3P(S)-01~05
2.规格:风量m3 /h2900，全压Pa240，功率kW0.55，电源V-Φ-Hz380-3-50，转速r/min1450，能效等级≥2级，单位耗功率3 W/(m /h)，重量kg60，噪声dB(A)63，防爆等级ExdⅡBT4 Gb
3.吊装
4.支架刷油:手工轻锈后，刷樟丹防锈漆、醇酸瓷漆各两遍
5.符合设计图纸及施工规范要求</t>
  </si>
  <si>
    <t>030703007083</t>
  </si>
  <si>
    <t>1.名称:单层格栅风口,叶片垂直
2.规格:300*300
3.符合设计图纸及施工规范要求</t>
  </si>
  <si>
    <t>030703007084</t>
  </si>
  <si>
    <t>1.名称:防雨百叶
2.规格:800*500
3.符合设计图纸及施工规范要求</t>
  </si>
  <si>
    <t>030703019005</t>
  </si>
  <si>
    <t>030702001061</t>
  </si>
  <si>
    <t>030702001062</t>
  </si>
  <si>
    <t>030704001010</t>
  </si>
  <si>
    <t>031401001090</t>
  </si>
  <si>
    <t>工程名称：松山湖机器人智创城项目4号工具间-通风工程</t>
  </si>
  <si>
    <t>030405015005</t>
  </si>
  <si>
    <t>1.名称:天花式排气扇 PQ01
2.规格:风量=300m3/h，风压=150Pa，功率=35W/220V，能效2级，自带止回阀
3.符合设计图纸及施工规范要求</t>
  </si>
  <si>
    <t>030703007087</t>
  </si>
  <si>
    <t>1.名称:防雨百叶(设金属防虫网)
2.规格:400*200
3.符合设计图纸及施工规范要求</t>
  </si>
  <si>
    <t>030702001066</t>
  </si>
  <si>
    <t>030702001067</t>
  </si>
  <si>
    <t>1.名称:镀锌钢板风管
2.形状:圆形
3.规格:直径(mm) ≤320
4.板材厚度:δ=0.5mm
5.支架设计要求:手工除轻锈、刷调和漆和防锈漆各两遍
6.含风管严密性试验
7.符合设计图纸及施工规范要求</t>
  </si>
  <si>
    <t>031401001103</t>
  </si>
  <si>
    <t>030704001012</t>
  </si>
  <si>
    <t>工程名称：松山湖机器人智创城项目6号地下汽车库-通风工程</t>
  </si>
  <si>
    <t>030108001036</t>
  </si>
  <si>
    <t>1.名称:补风风机 6BF-B1-01
2.规格:风量m3/h8000，全压Pa300，功率kW1.5，电源V-Φ-Hz380-3-50，转速r/min960，与6PY-B1-01系统联锁
3.落地安装
4.符合设计图纸及施工规范要求</t>
  </si>
  <si>
    <t>030108001037</t>
  </si>
  <si>
    <t>1.名称:补风风机 6BF-B1-02
2.规格:风量m3/h18000，全压Pa950，功率kW11，电源V-Φ-Hz380-3-50，转速r/min960，与6PY-B1-02系统联锁
3.吊装
4.支架刷油:手工轻锈后，刷樟丹防锈漆、醇酸瓷漆各两遍
5.符合设计图纸及施工规范要求</t>
  </si>
  <si>
    <t>030703001171</t>
  </si>
  <si>
    <t>1.名称:70°防火阀FDS
2.规格:φ650
3.常开,阀体手动关闭及复位,70°C熔断关闭,带阀位信号反馈, 带风量调节功能
4.符合设计图纸及施工规范要求</t>
  </si>
  <si>
    <t>030703001172</t>
  </si>
  <si>
    <t>1.名称:70°防火阀FDS
2.规格:800*500
3.常开,阀体手动关闭及复位,70°C熔断关闭,带阀位信号反馈, 带风量调节功能
4.符合设计图纸及施工规范要求</t>
  </si>
  <si>
    <t>030703001173</t>
  </si>
  <si>
    <t>1.名称:70°防火阀FDS
2.规格:800*1000
3.常开,阀体手动关闭及复位,70°C熔断关闭,带阀位信号反馈, 带风量调节功能
4.符合设计图纸及施工规范要求</t>
  </si>
  <si>
    <t>030703001174</t>
  </si>
  <si>
    <t>1.名称:止回阀
2.规格:500*400
3.符合设计图纸及施工规范要求</t>
  </si>
  <si>
    <t>030703001175</t>
  </si>
  <si>
    <t>1.名称:止回阀
2.规格:630*630
3.符合设计图纸及施工规范要求</t>
  </si>
  <si>
    <t>030703007096</t>
  </si>
  <si>
    <t>1.名称:单层格栅风口,叶片水平
2.规格:800*500
3.符合设计图纸及施工规范要求</t>
  </si>
  <si>
    <t>030703007097</t>
  </si>
  <si>
    <t>1.名称:单层格栅风口,叶片水平
2.规格:800*1000
3.符合设计图纸及施工规范要求</t>
  </si>
  <si>
    <t>030702001082</t>
  </si>
  <si>
    <t>030704001016</t>
  </si>
  <si>
    <t>031401001138</t>
  </si>
  <si>
    <t>030108001038</t>
  </si>
  <si>
    <t>1.名称:排风风机 6P-B1-01、02
2.规格:风量m3/h15800，静压Pa450，功率kW4，电源V-Φ-Hz380-3-50，转速r/min960，能效等级≥2级，单位耗功率W/(m3/h)0.18，重量kg255，噪声dB(A)73
3.吊装
4.支架刷油:手工轻锈后，刷樟丹防锈漆、醇酸瓷漆各两遍
5.符合设计图纸及施工规范要求</t>
  </si>
  <si>
    <t>030108001039</t>
  </si>
  <si>
    <t>1.名称:排风风机 6P-B1-03
2.规格:风量m3/h1800，静压Pa300，功率kW0.75，电源V-Φ-Hz380-3-50，转速r/min960，能效等级≥2级，重量kg54，噪声dB(A)74
3.吊装
4.支架刷油:手工轻锈后，刷樟丹防锈漆、醇酸瓷漆各两遍
5.符合设计图纸及施工规范要求</t>
  </si>
  <si>
    <t>030108001040</t>
  </si>
  <si>
    <t>1.名称:排风风机 6P-B1-04
2.规格:风量m3/h1700，静压Pa400，功率kW0.75，电源V-Φ-Hz380-3-50，转速r/min960，能效等级≥2级，重量kg54，噪声dB(A)74
3.吊装
4.支架刷油:手工轻锈后，刷樟丹防锈漆、醇酸瓷漆各两遍
5.符合设计图纸及施工规范要求</t>
  </si>
  <si>
    <t>030108001041</t>
  </si>
  <si>
    <t>1.名称:排风风机 6P-B1-05
2.规格:风量m3/h6100，静压Pa400，功率kW2.2，电源V-Φ-Hz380-3-50，转速r/min960，能效等级≥2级，重量kg108，噪声dB(A)69
3.吊装
4.支架刷油:手工轻锈后，刷樟丹防锈漆、醇酸瓷漆各两遍
5.符合设计图纸及施工规范要求</t>
  </si>
  <si>
    <t>030108001042</t>
  </si>
  <si>
    <t>1.名称:排风风机 6P-B1-06
2.规格:风量m3/h2000，全压Pa280，功率kW0.37，电源V-Φ-Hz380-3-50，转速r/min1450，能效等级≥2级，重量kg35，噪声dB(A)71
3.吊装
4.支架刷油:手工轻锈后，刷樟丹防锈漆、醇酸瓷漆各两遍
5.符合设计图纸及施工规范要求</t>
  </si>
  <si>
    <t>030108001043</t>
  </si>
  <si>
    <t>1.名称:排风风机 6P-B1-07
2.规格:风量m3/h4300，全压Pa280，功率kW0.75，电源V-Φ-Hz380-3-50，转速r/min1450，能效等级≥2级，重量kg68，噪声dB(A)65
3.吊装
4.支架刷油:手工轻锈后，刷樟丹防锈漆、醇酸瓷漆各两遍
5.符合设计图纸及施工规范要求</t>
  </si>
  <si>
    <t>030108001044</t>
  </si>
  <si>
    <t>1.名称:平时排风兼事故排风风机 6P(S)-B1-01、02
2.规格:风量m3/h35400，静压Pa450，功率kW15，电源V-Φ-Hz380-3-50，转速r/min700，能效等级≥2级，单位耗功率W/(m3/h)0.18，重量kg505，噪声dB(A)69，与6S(S)-B1-01、02系统分别联锁
3.吊装
4.支架刷油:手工轻锈后，刷樟丹防锈漆、醇酸瓷漆各两遍
5.符合设计图纸及施工规范要求</t>
  </si>
  <si>
    <t>030108001045</t>
  </si>
  <si>
    <t>1.名称:防爆型平时排风兼事故排风风机 6P(S)-B1-03
2.规格:风量m3/h500，全压Pa200，功率kW0.18，电源V-Φ-Hz380-3-50，转速r/min1450，能效等级≥2级，重量kg13，噪声dB(A)64
3.吊装
4.支架刷油:手工轻锈后，刷樟丹防锈漆、醇酸瓷漆各两遍
5.符合设计图纸及施工规范要求</t>
  </si>
  <si>
    <t>030108001046</t>
  </si>
  <si>
    <t>1.名称:壁式轴流排风机 PQ01
2.规格:L=200m3/h，N=25W，H=50Pa
3.嵌墙
4.符合设计图纸及施工规范要求</t>
  </si>
  <si>
    <t>030703001176</t>
  </si>
  <si>
    <t>1.名称:电动防火阀MEE
2.规格:250*120
3.常开,DC24V电动关闭及复位,阀体手动关闭及复位,70°C熔断关闭,带阀位信号反馈、联锁控制功能, 带风量调节功能
4.符合设计图纸及施工规范要求</t>
  </si>
  <si>
    <t>030703001177</t>
  </si>
  <si>
    <t>1.名称:电动防火阀MEE
2.规格:250*160
3.常开,DC24V电动关闭及复位,阀体手动关闭及复位,70°C熔断关闭,带阀位信号反馈、联锁控制功能, 带风量调节功能
4.符合设计图纸及施工规范要求</t>
  </si>
  <si>
    <t>030703001178</t>
  </si>
  <si>
    <t>1.名称:电动防火阀MEE
2.规格:400*400
3.常开,DC24V电动关闭及复位,阀体手动关闭及复位,70°C熔断关闭,带阀位信号反馈、联锁控制功能, 带风量调节功能
4.符合设计图纸及施工规范要求</t>
  </si>
  <si>
    <t>030703001179</t>
  </si>
  <si>
    <t>1.名称:简易防火阀FD
2.规格:250*120
3.常开,阀体手动关闭及复位,70°C熔断关闭, 带风量调节功能
4.符合设计图纸及施工规范要求</t>
  </si>
  <si>
    <t>030703001180</t>
  </si>
  <si>
    <t>1.名称:简易防火阀FD
2.规格:320*160
3.常开,阀体手动关闭及复位,70°C熔断关闭, 带风量调节功能
4.符合设计图纸及施工规范要求</t>
  </si>
  <si>
    <t>030703001181</t>
  </si>
  <si>
    <t>1.名称:简易防火阀FD
2.规格:320*320
3.常开,阀体手动关闭及复位,70°C熔断关闭, 带风量调节功能
4.符合设计图纸及施工规范要求</t>
  </si>
  <si>
    <t>030703001182</t>
  </si>
  <si>
    <t>1.名称:简易防火阀FD
2.规格:320*400
3.常开,阀体手动关闭及复位,70°C熔断关闭, 带风量调节功能
4.符合设计图纸及施工规范要求</t>
  </si>
  <si>
    <t>030703001183</t>
  </si>
  <si>
    <t>1.名称:简易防火阀FD
2.规格:φ220
3.常开,阀体手动关闭及复位,70°C熔断关闭, 带风量调节功能
4.符合设计图纸及施工规范要求</t>
  </si>
  <si>
    <t>030703001184</t>
  </si>
  <si>
    <t>1.名称:简易防火阀FD
2.规格:800*500
3.常开,阀体手动关闭及复位,70°C熔断关闭, 带风量调节功能
4.符合设计图纸及施工规范要求</t>
  </si>
  <si>
    <t>030703001185</t>
  </si>
  <si>
    <t>1.名称:简易防火阀FD
2.规格:1000*250
3.常开,阀体手动关闭及复位,70°C熔断关闭, 带风量调节功能
4.符合设计图纸及施工规范要求</t>
  </si>
  <si>
    <t>030703001186</t>
  </si>
  <si>
    <t>1.名称:简易防火阀FD
2.规格:500*1600
3.常开,阀体手动关闭及复位,70°C熔断关闭, 带风量调节功能
4.符合设计图纸及施工规范要求</t>
  </si>
  <si>
    <t>030703001187</t>
  </si>
  <si>
    <t>1.名称:简易防火阀FD
2.规格:1600*1000
3.常开,阀体手动关闭及复位,70°C熔断关闭, 带风量调节功能
4.符合设计图纸及施工规范要求</t>
  </si>
  <si>
    <t>030703001188</t>
  </si>
  <si>
    <t>1.名称:止回阀
2.规格:320*160
3.符合设计图纸及施工规范要求</t>
  </si>
  <si>
    <t>030703001189</t>
  </si>
  <si>
    <t>1.名称:止回阀
2.规格:800*500
3.符合设计图纸及施工规范要求</t>
  </si>
  <si>
    <t>030703001190</t>
  </si>
  <si>
    <t>1.名称:止回阀
2.规格:1000*400
3.符合设计图纸及施工规范要求</t>
  </si>
  <si>
    <t>030703001191</t>
  </si>
  <si>
    <t>1.名称:止回阀
2.规格:1250*800
3.符合设计图纸及施工规范要求</t>
  </si>
  <si>
    <t>030703001192</t>
  </si>
  <si>
    <t>手动对开多叶调节阀</t>
  </si>
  <si>
    <t>1.名称:手动对开多叶调节阀
2.规格:630*250
3.符合设计图纸及施工规范要求</t>
  </si>
  <si>
    <t>030703007098</t>
  </si>
  <si>
    <t>1.名称:单层格栅风口,叶片水平
2.规格:300*200
3.符合设计图纸及施工规范要求</t>
  </si>
  <si>
    <t>030703007099</t>
  </si>
  <si>
    <t>1.名称:单层格栅风口,叶片水平
2.规格:500*300
3.符合设计图纸及施工规范要求</t>
  </si>
  <si>
    <t>030703007100</t>
  </si>
  <si>
    <t>1.名称:单层格栅风口,叶片水平
2.规格:500*400
3.符合设计图纸及施工规范要求</t>
  </si>
  <si>
    <t>030703007101</t>
  </si>
  <si>
    <t>1.名称:单层格栅风口,叶片水平
2.规格:600*500
3.符合设计图纸及施工规范要求</t>
  </si>
  <si>
    <t>030703007102</t>
  </si>
  <si>
    <t>1.名称:单层格栅风口,叶片水平
2.规格:800*600
3.符合设计图纸及施工规范要求</t>
  </si>
  <si>
    <t>030703007103</t>
  </si>
  <si>
    <t>1.名称:单层格栅风口,叶片水平
2.规格:1000*250
3.符合设计图纸及施工规范要求</t>
  </si>
  <si>
    <t>030703007104</t>
  </si>
  <si>
    <t>1.名称:单层格栅风口,叶片水平
2.规格:1000*1000
3.符合设计图纸及施工规范要求</t>
  </si>
  <si>
    <t>030703007105</t>
  </si>
  <si>
    <t>1.名称:电动防火风口
2.规格:400*200
3.符合设计图纸及施工规范要求</t>
  </si>
  <si>
    <t>030703007106</t>
  </si>
  <si>
    <t>1.名称:电动防火风口
2.规格:800*800
3.符合设计图纸及施工规范要求</t>
  </si>
  <si>
    <t>030703019008</t>
  </si>
  <si>
    <t>030702001083</t>
  </si>
  <si>
    <t>030702001084</t>
  </si>
  <si>
    <t>030702001085</t>
  </si>
  <si>
    <t>030702001086</t>
  </si>
  <si>
    <t>030702001087</t>
  </si>
  <si>
    <t>030702001088</t>
  </si>
  <si>
    <t>030704001017</t>
  </si>
  <si>
    <t>031401001139</t>
  </si>
  <si>
    <t>送风系统</t>
  </si>
  <si>
    <t>030108001047</t>
  </si>
  <si>
    <t>1.名称:送风风机 6S-B1-01、02
2.规格:风量m3/h15800，静压Pa300，功率kW4，电源V-Φ-Hz380-3-50，转速r/min960，能效等级≥2级，单位耗功率W/(m3/h)0.12，重量kg255，噪声dB(A)73
3.吊装
4.支架刷油:手工轻锈后，刷樟丹防锈漆、醇酸瓷漆各两遍
5.符合设计图纸及施工规范要求</t>
  </si>
  <si>
    <t>030108001048</t>
  </si>
  <si>
    <t>1.名称:送风风机 6S-B1-03
2.规格:风量m3/h1800，全压Pa-，功率kW0.75，电源V-Φ-Hz380-3-50，转速r/min960，能效等级≥2级，重量kg54，噪声dB(A)74
3.吊装
4.支架刷油:手工轻锈后，刷樟丹防锈漆、醇酸瓷漆各两遍
5.符合设计图纸及施工规范要求</t>
  </si>
  <si>
    <t>030108001049</t>
  </si>
  <si>
    <t>1.名称:送风风机 6S-B1-04
2.规格:风量m3/h1700，全压Pa-，功率kW0.75，电源V-Φ-Hz380-3-50，转速r/min960，能效等级≥2级，重量kg54，噪声dB(A)74
3.吊装
4.支架刷油:手工轻锈后，刷樟丹防锈漆、醇酸瓷漆各两遍
5.符合设计图纸及施工规范要求</t>
  </si>
  <si>
    <t>030108001050</t>
  </si>
  <si>
    <t>1.名称:送风风机 6S-B1-05
2.规格:风量m3/h6100，全压Pa-，功率kW1.1，电源V-Φ-Hz380-3-50，转速r/min960，能效等级≥2级，重量kg100，噪声dB(A)67
3.吊装
4.支架刷油:手工轻锈后，刷樟丹防锈漆、醇酸瓷漆各两遍
5.符合设计图纸及施工规范要求</t>
  </si>
  <si>
    <t>030108001051</t>
  </si>
  <si>
    <t>1.名称:平时送风兼事故送风风机 6S(S)-B1-01、02
2.规格:风量m3/h35400，静压Pa370，功率kW11，电源V-Φ-Hz380-3-50，转速r/min600，能效等级≥2级，单位耗功率W/(m3/h)0.15，重量kg400，噪声dB(A)69
3.吊装
4.支架刷油:手工轻锈后，刷樟丹防锈漆、醇酸瓷漆各两遍
5.符合设计图纸及施工规范要求</t>
  </si>
  <si>
    <t>030703001193</t>
  </si>
  <si>
    <t>1.名称:电动防火阀MEE
2.规格:320*160
3.常开,DC24V电动关闭及复位,阀体手动关闭及复位,70°C熔断关闭,带阀位信号反馈、联锁控制功能, 带风量调节功能
4.符合设计图纸及施工规范要求</t>
  </si>
  <si>
    <t>030703001194</t>
  </si>
  <si>
    <t>1.名称:简易防火阀FD
2.规格:400*200
3.常开,阀体手动关闭及复位,70°C熔断关闭, 带风量调节功能
4.符合设计图纸及施工规范要求</t>
  </si>
  <si>
    <t>030703001195</t>
  </si>
  <si>
    <t>1.名称:简易防火阀FD
2.规格:630*250
3.常开,阀体手动关闭及复位,70°C熔断关闭, 带风量调节功能
4.符合设计图纸及施工规范要求</t>
  </si>
  <si>
    <t>030703001196</t>
  </si>
  <si>
    <t>1.名称:简易防火阀FD
2.规格:800*250
3.常开,阀体手动关闭及复位,70°C熔断关闭, 带风量调节功能
4.符合设计图纸及施工规范要求</t>
  </si>
  <si>
    <t>030703001197</t>
  </si>
  <si>
    <t>030703001198</t>
  </si>
  <si>
    <t>1.名称:简易防火阀FD
2.规格:1000*400
3.常开,阀体手动关闭及复位,70°C熔断关闭, 带风量调节功能
4.符合设计图纸及施工规范要求</t>
  </si>
  <si>
    <t>030703001199</t>
  </si>
  <si>
    <t>1.名称:简易防火阀FD
2.规格:1600*500
3.常开,阀体手动关闭及复位,70°C熔断关闭, 带风量调节功能
4.符合设计图纸及施工规范要求</t>
  </si>
  <si>
    <t>030703001200</t>
  </si>
  <si>
    <t>1.名称:简易防火阀FD
2.规格:1000*1250
3.常开,阀体手动关闭及复位,70°C熔断关闭, 带风量调节功能
4.符合设计图纸及施工规范要求</t>
  </si>
  <si>
    <t>030703001201</t>
  </si>
  <si>
    <t>030703001202</t>
  </si>
  <si>
    <t>1.名称:止回阀
2.规格:400*200
3.符合设计图纸及施工规范要求</t>
  </si>
  <si>
    <t>030703001203</t>
  </si>
  <si>
    <t>1.名称:止回阀
2.规格:800*250
3.符合设计图纸及施工规范要求</t>
  </si>
  <si>
    <t>030703001204</t>
  </si>
  <si>
    <t>030703001205</t>
  </si>
  <si>
    <t>1.名称:止回阀
2.规格:1250*630
3.符合设计图纸及施工规范要求</t>
  </si>
  <si>
    <t>030703007107</t>
  </si>
  <si>
    <t>030703007108</t>
  </si>
  <si>
    <t>030703007109</t>
  </si>
  <si>
    <t>1.名称:单层格栅风口,叶片水平
2.规格:500*500
3.符合设计图纸及施工规范要求</t>
  </si>
  <si>
    <t>030703007110</t>
  </si>
  <si>
    <t>1.名称:单层格栅风口,叶片水平
2.规格:800*800
3.符合设计图纸及施工规范要求</t>
  </si>
  <si>
    <t>030703007111</t>
  </si>
  <si>
    <t>1.名称:单层格栅风口,叶片水平
2.规格:1200*1000
3.符合设计图纸及施工规范要求</t>
  </si>
  <si>
    <t>030703019009</t>
  </si>
  <si>
    <t>030702001089</t>
  </si>
  <si>
    <t>030702001090</t>
  </si>
  <si>
    <t>030702001091</t>
  </si>
  <si>
    <t>030702001092</t>
  </si>
  <si>
    <t>030702001093</t>
  </si>
  <si>
    <t>030704001018</t>
  </si>
  <si>
    <t>031401001140</t>
  </si>
  <si>
    <t>030108001027</t>
  </si>
  <si>
    <t>1.名称:加压送风机 6JY-B1-01(QS)
2.规格:风量m3/h27500，全压Pa650，功率kW7.5，电源V-Φ-Hz380-3-50，转速r/min1450
3.吊装
4.支架刷油:手工轻锈后，刷樟丹防锈漆、醇酸瓷漆各两遍
5.符合设计图纸及施工规范要求</t>
  </si>
  <si>
    <t>030108001028</t>
  </si>
  <si>
    <t>1.名称:加压送风机 6JY-B1-02(QS)
2.规格:风量m3/h13800，全压Pa920，功率kW7.5，电源V-Φ-Hz380-3-50，转速r/min1450
3.吊装
4.支架刷油:手工轻锈后，刷樟丹防锈漆、醇酸瓷漆各两遍
5.符合设计图纸及施工规范要求</t>
  </si>
  <si>
    <t>030108001029</t>
  </si>
  <si>
    <t>1.名称:加压送风机 6JY-B1-03(QS)
2.规格:风量m3/h14500，全压Pa920，功率kW7.5，电源V-Φ-Hz380-3-50，转速r/min1450
3.吊装
4.支架刷油:手工轻锈后，刷樟丹防锈漆、醇酸瓷漆各两遍
5.符合设计图纸及施工规范要求</t>
  </si>
  <si>
    <t>030108001030</t>
  </si>
  <si>
    <t>1.名称:加压送风机 6JY-B1-04(QS)
2.规格:风量m3/h29200，全压Pa650，功率kW7.5，电源V-Φ-Hz380-3-50，转速r/min1450
3.吊装
4.支架刷油:手工轻锈后，刷樟丹防锈漆、醇酸瓷漆各两遍
5.符合设计图纸及施工规范要求</t>
  </si>
  <si>
    <t>030108001031</t>
  </si>
  <si>
    <t>1.名称:加压送风机 6JY-B1-05(QS)
2.规格:风量m3/h17200，全压Pa750，功率kW5.5，电源V-Φ-Hz380-3-50，转速r/min1450
3.吊装
4.支架刷油:手工轻锈后，刷樟丹防锈漆、醇酸瓷漆各两遍
5.符合设计图纸及施工规范要求</t>
  </si>
  <si>
    <t>030703001128</t>
  </si>
  <si>
    <t>1.名称:常闭电动防火阀MEEC
2.规格:630*400
3.常闭,DC24V电动开启及复位,阀体手动开启及复位,70°C熔断关闭,带阀位信号反馈、联锁控制功能, 带风量调节功能
4.符合设计图纸及施工规范要求</t>
  </si>
  <si>
    <t>030703001129</t>
  </si>
  <si>
    <t>1.名称:70°防火阀FDS
2.规格:320*200
3.常开,阀体手动关闭及复位,70°C熔断关闭,带阀位信号反馈, 带风量调节功能
4.符合设计图纸及施工规范要求</t>
  </si>
  <si>
    <t>030703001130</t>
  </si>
  <si>
    <t>1.名称:70°防火阀FDS
2.规格:320*630
3.常开,阀体手动关闭及复位,70°C熔断关闭,带阀位信号反馈, 带风量调节功能
4.符合设计图纸及施工规范要求</t>
  </si>
  <si>
    <t>030703001131</t>
  </si>
  <si>
    <t>1.名称:70°防火阀FDS
2.规格:400*200
3.常开,阀体手动关闭及复位,70°C熔断关闭,带阀位信号反馈, 带风量调节功能
4.符合设计图纸及施工规范要求</t>
  </si>
  <si>
    <t>030703001132</t>
  </si>
  <si>
    <t>030703001133</t>
  </si>
  <si>
    <t>1.名称:70°防火阀FDS
2.规格:800*400
3.常开,阀体手动关闭及复位,70°C熔断关闭,带阀位信号反馈, 带风量调节功能
4.符合设计图纸及施工规范要求</t>
  </si>
  <si>
    <t>030703001134</t>
  </si>
  <si>
    <t>1.名称:70°防火阀FDS
2.规格:800*630
3.常开,阀体手动关闭及复位,70°C熔断关闭,带阀位信号反馈, 带风量调节功能
4.符合设计图纸及施工规范要求</t>
  </si>
  <si>
    <t>030703001135</t>
  </si>
  <si>
    <t>1.名称:70°防火阀FDS
2.规格:800*800
3.常开,阀体手动关闭及复位,70°C熔断关闭,带阀位信号反馈, 带风量调节功能
4.符合设计图纸及施工规范要求</t>
  </si>
  <si>
    <t>030703001136</t>
  </si>
  <si>
    <t>1.名称:70°防火阀FDS
2.规格:1000*250
3.常开,阀体手动关闭及复位,70°C熔断关闭,带阀位信号反馈, 带风量调节功能
4.符合设计图纸及施工规范要求</t>
  </si>
  <si>
    <t>030703001137</t>
  </si>
  <si>
    <t>1.名称:70°防火阀FDS
2.规格:1000*320
3.常开,阀体手动关闭及复位,70°C熔断关闭,带阀位信号反馈, 带风量调节功能
4.符合设计图纸及施工规范要求</t>
  </si>
  <si>
    <t>030703001138</t>
  </si>
  <si>
    <t>1.名称:70°防火阀FDS
2.规格:1250*400
3.常开,阀体手动关闭及复位,70°C熔断关闭,带阀位信号反馈, 带风量调节功能
4.符合设计图纸及施工规范要求</t>
  </si>
  <si>
    <t>030703001139</t>
  </si>
  <si>
    <t>1.名称:70°防火阀FDS
2.规格:1250*500
3.常开,阀体手动关闭及复位,70°C熔断关闭,带阀位信号反馈, 带风量调节功能
4.符合设计图纸及施工规范要求</t>
  </si>
  <si>
    <t>030703001140</t>
  </si>
  <si>
    <t>030703001141</t>
  </si>
  <si>
    <t>1.名称:旁通阀EVD
2.规格:320*200
3.符合设计图纸及施工规范要求</t>
  </si>
  <si>
    <t>030703001142</t>
  </si>
  <si>
    <t>1.名称:旁通阀EVD
2.规格:400*200
3.符合设计图纸及施工规范要求</t>
  </si>
  <si>
    <t>030703001143</t>
  </si>
  <si>
    <t>1.名称:旁通阀EVD
2.规格:500*200
3.符合设计图纸及施工规范要求</t>
  </si>
  <si>
    <t>030703001144</t>
  </si>
  <si>
    <t>1.名称:旁通阀EVD
2.规格:630*200
3.符合设计图纸及施工规范要求</t>
  </si>
  <si>
    <t>030703001145</t>
  </si>
  <si>
    <t>1.名称:远控排烟阀BEC
2.规格:1000*320
3.常闭,DC24V电动开启,远距离钢索手动开启及复位,带阀位信号反馈、联锁控制功能
4.符合设计图纸及施工规范要求</t>
  </si>
  <si>
    <t>030703001146</t>
  </si>
  <si>
    <t>1.名称:止回阀
2.规格:1000*250
3.符合设计图纸及施工规范要求</t>
  </si>
  <si>
    <t>030703001147</t>
  </si>
  <si>
    <t>1.名称:止回阀
2.规格:1000*320
3.符合设计图纸及施工规范要求</t>
  </si>
  <si>
    <t>030703001148</t>
  </si>
  <si>
    <t>1.名称:止回阀
2.规格:1250*400
3.符合设计图纸及施工规范要求</t>
  </si>
  <si>
    <t>030703001149</t>
  </si>
  <si>
    <t>1.名称:止回阀
2.规格:1250*500
3.符合设计图纸及施工规范要求</t>
  </si>
  <si>
    <t>030703007090</t>
  </si>
  <si>
    <t>1.名称:单层格栅风口,叶片水平
2.规格:1300*500
3.符合设计图纸及施工规范要求</t>
  </si>
  <si>
    <t>030703007091</t>
  </si>
  <si>
    <t>1.名称:多叶送风口
2.规格:700*(950+250)
3.符合设计图纸及施工规范要求</t>
  </si>
  <si>
    <t>030703007092</t>
  </si>
  <si>
    <t>1.名称:多叶送风口
2.规格:800*(1050+250)
3.符合设计图纸及施工规范要求</t>
  </si>
  <si>
    <t>030702001068</t>
  </si>
  <si>
    <t>030702001069</t>
  </si>
  <si>
    <t>030702001070</t>
  </si>
  <si>
    <t>030702001071</t>
  </si>
  <si>
    <t>030702001072</t>
  </si>
  <si>
    <t>030702001073</t>
  </si>
  <si>
    <t>030702001074</t>
  </si>
  <si>
    <t>030704001014</t>
  </si>
  <si>
    <t>031401001136</t>
  </si>
  <si>
    <t>030108001032</t>
  </si>
  <si>
    <t>1.名称:消防排烟风机 6PY-B1-01
2.规格:风量m3/h15600，全压Pa650，功率kW5.5，电源V-Φ-Hz380-3-50，转速r/min1450，280℃时连续工作30min
3.吊装
4.支架刷油:手工轻锈后，刷樟丹防锈漆、醇酸瓷漆各两遍
5.符合设计图纸及施工规范要求</t>
  </si>
  <si>
    <t>030108001033</t>
  </si>
  <si>
    <t>1.名称:消防排烟风机 6PY-B1-02
2.规格:风量m3/h36000，全压Pa1000，功率kW18.5，电源V-Φ-Hz380-3-50，转速r/min1450，280℃时连续工作30min
3.吊装
4.支架刷油:手工轻锈后，刷樟丹防锈漆、醇酸瓷漆各两遍
5.符合设计图纸及施工规范要求</t>
  </si>
  <si>
    <t>030108001034</t>
  </si>
  <si>
    <t>1.名称:排风兼排烟风机 6P(Y)-B1-01、02
2.规格:风量m3/h32700/24400，静压750/350，功率24/8.5，电源380-3-50/380-3-50，转速810550，能效等级≥2级，单位耗功率W/(m3/h)0.14，重量kg570，噪声dB(A)低速70，280℃时连续工作30min高速排烟、低速排风
3.落地安装
4.符合设计图纸及施工规范要求</t>
  </si>
  <si>
    <t>030108001035</t>
  </si>
  <si>
    <t>1.名称:排风兼排烟风机 6P(Y)-B1-03
2.规格:风量m3/h32700，静压Pa500，功率kW15，电源V-Φ-Hz380-3-50，转速r/min700，能效等级≥2级，单位耗功率W/(m3/h)0.2，重量kg505，噪声dB(A)68，280℃时连续工作30min
3.落地安装
4.符合设计图纸及施工规范要求</t>
  </si>
  <si>
    <t>030703020011</t>
  </si>
  <si>
    <t>静压箱</t>
  </si>
  <si>
    <t>1.名称:静压箱
2.规格:2000*320*1500
3.符合设计图纸及施工规范要求</t>
  </si>
  <si>
    <t>030703020012</t>
  </si>
  <si>
    <t>1.名称:静压箱
2.规格:1400*400*1500
3.符合设计图纸及施工规范要求</t>
  </si>
  <si>
    <t>030703001150</t>
  </si>
  <si>
    <t>1.名称:排烟防火阀FDH
2.规格:800*250
3.常开,阀体手动关闭及复位,280°C熔断关闭,带阀位信号反馈、联锁控制功能, 带风量调节功能
4.符合设计图纸及施工规范要求</t>
  </si>
  <si>
    <t>030703001151</t>
  </si>
  <si>
    <t>1.名称:排烟防火阀FDH
2.规格:800*320
3.常开,阀体手动关闭及复位,280°C熔断关闭,带阀位信号反馈、联锁控制功能, 带风量调节功能
4.符合设计图纸及施工规范要求</t>
  </si>
  <si>
    <t>030703001152</t>
  </si>
  <si>
    <t>1.名称:排烟防火阀FDH
2.规格:800*500
3.常开,阀体手动关闭及复位,280°C熔断关闭,带阀位信号反馈、联锁控制功能, 带风量调节功能
4.符合设计图纸及施工规范要求</t>
  </si>
  <si>
    <t>030703001153</t>
  </si>
  <si>
    <t>030703001154</t>
  </si>
  <si>
    <t>1.名称:排烟防火阀FDH
2.规格:1400*400
3.常开,阀体手动关闭及复位,280°C熔断关闭,带阀位信号反馈、联锁控制功能, 带风量调节功能
4.符合设计图纸及施工规范要求</t>
  </si>
  <si>
    <t>030703001155</t>
  </si>
  <si>
    <t>1.名称:排烟防火阀FDH
2.规格:630*1000
3.常开,阀体手动关闭及复位,280°C熔断关闭,带阀位信号反馈、联锁控制功能, 带风量调节功能
4.符合设计图纸及施工规范要求</t>
  </si>
  <si>
    <t>030703001156</t>
  </si>
  <si>
    <t>1.名称:排烟防火阀FDH
2.规格:800*1000
3.常开,阀体手动关闭及复位,280°C熔断关闭,带阀位信号反馈、联锁控制功能, 带风量调节功能
4.符合设计图纸及施工规范要求</t>
  </si>
  <si>
    <t>030703001157</t>
  </si>
  <si>
    <t>1.名称:排烟防火阀FDH
2.规格:φ900
3.常开,阀体手动关闭及复位,280°C熔断关闭,带阀位信号反馈、联锁控制功能, 带风量调节功能
4.符合设计图纸及施工规范要求</t>
  </si>
  <si>
    <t>030703001158</t>
  </si>
  <si>
    <t>1.名称:排烟防火阀FDH
2.规格:1600*250
3.常开,阀体手动关闭及复位,280°C熔断关闭,带阀位信号反馈、联锁控制功能, 带风量调节功能
4.符合设计图纸及施工规范要求</t>
  </si>
  <si>
    <t>030703001159</t>
  </si>
  <si>
    <t>030703001160</t>
  </si>
  <si>
    <t>030703001161</t>
  </si>
  <si>
    <t>1.名称:排烟防火阀FDH
2.规格:800*1250
3.常开,阀体手动关闭及复位,280°C熔断关闭,带阀位信号反馈、联锁控制功能, 带风量调节功能
4.符合设计图纸及施工规范要求</t>
  </si>
  <si>
    <t>030703001162</t>
  </si>
  <si>
    <t>1.名称:手动对开多叶调节阀
2.规格:800*250
3.符合设计图纸及施工规范要求</t>
  </si>
  <si>
    <t>030703001163</t>
  </si>
  <si>
    <t>1.名称:手动对开多叶调节阀
2.规格:1250*320
3.符合设计图纸及施工规范要求</t>
  </si>
  <si>
    <t>030703001164</t>
  </si>
  <si>
    <t>1.名称:手动对开多叶调节阀
2.规格:1600*320
3.符合设计图纸及施工规范要求</t>
  </si>
  <si>
    <t>030703001165</t>
  </si>
  <si>
    <t>1.名称:远控排烟阀BEC
2.规格:800*250
3.常闭,DC24V电动开启,远距离钢索手动开启及复位,带阀位信号反馈、联锁控制功能
4.符合设计图纸及施工规范要求</t>
  </si>
  <si>
    <t>030703001166</t>
  </si>
  <si>
    <t>1.名称:远控排烟阀BEC
2.规格:800*320
3.常闭,DC24V电动开启,远距离钢索手动开启及复位,带阀位信号反馈、联锁控制功能
4.符合设计图纸及施工规范要求</t>
  </si>
  <si>
    <t>030703001167</t>
  </si>
  <si>
    <t>030703001168</t>
  </si>
  <si>
    <t>030703001169</t>
  </si>
  <si>
    <t>1.名称:止回阀
2.规格:φ900
3.符合设计图纸及施工规范要求</t>
  </si>
  <si>
    <t>030703001170</t>
  </si>
  <si>
    <t>1.名称:止回阀
2.规格:800*1250
3.符合设计图纸及施工规范要求</t>
  </si>
  <si>
    <t>030703007093</t>
  </si>
  <si>
    <t>030703007094</t>
  </si>
  <si>
    <t>1.名称:单层格栅风口,叶片水平
2.规格:1000*600
3.符合设计图纸及施工规范要求</t>
  </si>
  <si>
    <t>030703007095</t>
  </si>
  <si>
    <t>1.名称:单层格栅风口,叶片水平
2.规格:1000*800
3.符合设计图纸及施工规范要求</t>
  </si>
  <si>
    <t>011303003005</t>
  </si>
  <si>
    <t>011303003006</t>
  </si>
  <si>
    <t>030703019007</t>
  </si>
  <si>
    <t>030702001075</t>
  </si>
  <si>
    <t>030702001076</t>
  </si>
  <si>
    <t>030702001077</t>
  </si>
  <si>
    <t>030702001078</t>
  </si>
  <si>
    <t>030702001079</t>
  </si>
  <si>
    <t>030702001080</t>
  </si>
  <si>
    <t>1.名称:风管耐火包裹
2.耐火极限2.0h
3.绝热材料品种:复合铝箔封装的耐火纤维针刺卷毯，容重96kg/m3
4.绝热厚度:60mm
5.外覆面：阻燃复合铝箔贴面；金属焊钉；阻燃铝箔胶带
6.符合设计图纸及施工规范要求</t>
  </si>
  <si>
    <t>030702001081</t>
  </si>
  <si>
    <t>030704001015</t>
  </si>
  <si>
    <t>031401001137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</si>
</sst>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7">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3" applyNumberFormat="0" applyFill="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4" fillId="0" borderId="0" applyNumberFormat="0" applyFill="0" applyBorder="0" applyAlignment="0" applyProtection="0">
      <alignment vertical="center"/>
    </xf>
    <xf numFmtId="0" fontId="25" fillId="4" borderId="25" applyNumberFormat="0" applyAlignment="0" applyProtection="0">
      <alignment vertical="center"/>
    </xf>
    <xf numFmtId="0" fontId="26" fillId="5" borderId="26" applyNumberFormat="0" applyAlignment="0" applyProtection="0">
      <alignment vertical="center"/>
    </xf>
    <xf numFmtId="0" fontId="27" fillId="5" borderId="25" applyNumberFormat="0" applyAlignment="0" applyProtection="0">
      <alignment vertical="center"/>
    </xf>
    <xf numFmtId="0" fontId="28" fillId="6" borderId="27" applyNumberFormat="0" applyAlignment="0" applyProtection="0">
      <alignment vertical="center"/>
    </xf>
    <xf numFmtId="0" fontId="29" fillId="0" borderId="28" applyNumberFormat="0" applyFill="0" applyAlignment="0" applyProtection="0">
      <alignment vertical="center"/>
    </xf>
    <xf numFmtId="0" fontId="30" fillId="0" borderId="2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8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2" fillId="2" borderId="10" xfId="49" applyFont="1" applyFill="1" applyBorder="1" applyAlignment="1">
      <alignment horizontal="right" vertical="center" wrapText="1"/>
    </xf>
    <xf numFmtId="176" fontId="2" fillId="2" borderId="10" xfId="49" applyNumberFormat="1"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1"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177" fontId="7" fillId="0" borderId="11" xfId="0" applyNumberFormat="1" applyFont="1" applyFill="1" applyBorder="1" applyAlignment="1">
      <alignment horizontal="right" vertical="center"/>
    </xf>
    <xf numFmtId="0" fontId="4" fillId="0" borderId="11" xfId="0" applyFont="1" applyFill="1" applyBorder="1" applyAlignment="1">
      <alignment horizontal="left" vertical="top"/>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9" fontId="4" fillId="0" borderId="11"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1" xfId="0" applyFont="1" applyFill="1" applyBorder="1" applyAlignment="1">
      <alignment horizontal="center" vertical="center" wrapText="1"/>
    </xf>
    <xf numFmtId="0" fontId="9" fillId="0" borderId="11" xfId="0" applyFont="1" applyFill="1" applyBorder="1" applyAlignment="1">
      <alignment vertical="center" wrapText="1"/>
    </xf>
    <xf numFmtId="0" fontId="9" fillId="0" borderId="11" xfId="0" applyFont="1" applyFill="1" applyBorder="1" applyAlignment="1">
      <alignment horizontal="left" vertical="center" wrapText="1"/>
    </xf>
    <xf numFmtId="0" fontId="11" fillId="0" borderId="11"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11" xfId="0" applyFont="1" applyFill="1" applyBorder="1" applyAlignment="1">
      <alignment horizontal="center" vertical="center"/>
    </xf>
    <xf numFmtId="176" fontId="11" fillId="0" borderId="1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9" fillId="0" borderId="11" xfId="0" applyFont="1" applyFill="1" applyBorder="1" applyAlignment="1">
      <alignment horizontal="center" vertical="center"/>
    </xf>
    <xf numFmtId="0" fontId="9" fillId="0" borderId="11" xfId="0" applyFont="1" applyFill="1" applyBorder="1" applyAlignment="1">
      <alignment vertical="center"/>
    </xf>
    <xf numFmtId="178" fontId="9" fillId="0" borderId="11" xfId="0" applyNumberFormat="1" applyFont="1" applyFill="1" applyBorder="1" applyAlignment="1">
      <alignment vertical="center"/>
    </xf>
    <xf numFmtId="0" fontId="3" fillId="0" borderId="11" xfId="0" applyFont="1" applyFill="1" applyBorder="1" applyAlignment="1">
      <alignment vertical="center"/>
    </xf>
    <xf numFmtId="176" fontId="9" fillId="0" borderId="0" xfId="0" applyNumberFormat="1" applyFont="1" applyFill="1" applyAlignment="1">
      <alignment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6" xfId="0" applyFont="1" applyFill="1" applyBorder="1" applyAlignment="1">
      <alignment horizontal="center" vertical="center"/>
    </xf>
    <xf numFmtId="176" fontId="9" fillId="0" borderId="11" xfId="0" applyNumberFormat="1" applyFont="1" applyFill="1" applyBorder="1" applyAlignment="1">
      <alignment vertical="center"/>
    </xf>
    <xf numFmtId="176" fontId="9" fillId="0" borderId="12" xfId="0" applyNumberFormat="1" applyFont="1" applyFill="1" applyBorder="1" applyAlignment="1">
      <alignment vertical="center"/>
    </xf>
    <xf numFmtId="178" fontId="9" fillId="0" borderId="12" xfId="0" applyNumberFormat="1" applyFont="1" applyFill="1" applyBorder="1" applyAlignment="1">
      <alignment horizontal="center" vertical="center"/>
    </xf>
    <xf numFmtId="178" fontId="9" fillId="0" borderId="13" xfId="0" applyNumberFormat="1"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0" fontId="11" fillId="0" borderId="19" xfId="0" applyFont="1" applyFill="1" applyBorder="1" applyAlignment="1">
      <alignment horizontal="center" vertical="center"/>
    </xf>
    <xf numFmtId="179" fontId="8" fillId="0" borderId="12" xfId="0" applyNumberFormat="1" applyFont="1" applyFill="1" applyBorder="1" applyAlignment="1">
      <alignment horizontal="center" vertical="center"/>
    </xf>
    <xf numFmtId="179" fontId="8" fillId="0" borderId="13"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3" fillId="2" borderId="20"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10" fillId="2" borderId="0" xfId="49" applyFont="1" applyFill="1" applyAlignment="1">
      <alignment horizontal="center" wrapText="1"/>
    </xf>
    <xf numFmtId="0" fontId="15" fillId="2" borderId="20" xfId="49" applyFont="1" applyFill="1" applyBorder="1" applyAlignment="1">
      <alignment horizontal="center" wrapText="1"/>
    </xf>
    <xf numFmtId="0" fontId="10" fillId="2" borderId="0" xfId="49" applyFont="1" applyFill="1" applyAlignment="1">
      <alignment horizontal="right" wrapText="1"/>
    </xf>
    <xf numFmtId="0" fontId="2" fillId="2" borderId="21" xfId="49" applyFont="1" applyFill="1" applyBorder="1" applyAlignment="1">
      <alignment horizontal="center" vertical="top" wrapText="1"/>
    </xf>
    <xf numFmtId="0" fontId="9" fillId="2" borderId="0" xfId="49" applyFont="1" applyFill="1" applyAlignment="1">
      <alignment horizontal="left" wrapText="1"/>
    </xf>
    <xf numFmtId="0" fontId="15" fillId="2" borderId="20" xfId="49" applyFont="1" applyFill="1" applyBorder="1" applyAlignment="1">
      <alignment wrapText="1"/>
    </xf>
    <xf numFmtId="0" fontId="15"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3" sqref="D3:E3"/>
    </sheetView>
  </sheetViews>
  <sheetFormatPr defaultColWidth="8.1047619047619" defaultRowHeight="12" outlineLevelCol="6"/>
  <cols>
    <col min="1" max="1" width="15.752380952381" style="63" customWidth="1"/>
    <col min="2" max="2" width="2.25714285714286" style="63" customWidth="1"/>
    <col min="3" max="3" width="19.5047619047619" style="63" customWidth="1"/>
    <col min="4" max="4" width="22.3714285714286" style="63" customWidth="1"/>
    <col min="5" max="5" width="38.5428571428571" style="63" customWidth="1"/>
    <col min="6" max="6" width="2.4" style="63" customWidth="1"/>
    <col min="7" max="7" width="10.2952380952381" style="63" customWidth="1"/>
    <col min="8" max="16384" width="8.1047619047619" style="63"/>
  </cols>
  <sheetData>
    <row r="1" s="63" customFormat="1" ht="127.5" customHeight="1" spans="1:7">
      <c r="A1" s="64"/>
      <c r="B1" s="64"/>
      <c r="C1" s="65" t="s">
        <v>0</v>
      </c>
      <c r="D1" s="65"/>
      <c r="E1" s="65"/>
      <c r="F1" s="65"/>
      <c r="G1" s="66" t="s">
        <v>1</v>
      </c>
    </row>
    <row r="2" s="63" customFormat="1" ht="60" customHeight="1" spans="1:7">
      <c r="A2" s="67" t="s">
        <v>2</v>
      </c>
      <c r="B2" s="67"/>
      <c r="C2" s="67"/>
      <c r="D2" s="67"/>
      <c r="E2" s="67"/>
      <c r="F2" s="67"/>
      <c r="G2" s="67"/>
    </row>
    <row r="3" s="63" customFormat="1" ht="75" customHeight="1" spans="1:7">
      <c r="A3" s="68"/>
      <c r="B3" s="69" t="s">
        <v>3</v>
      </c>
      <c r="C3" s="69"/>
      <c r="D3" s="70" t="s">
        <v>4</v>
      </c>
      <c r="E3" s="70"/>
      <c r="F3" s="68"/>
      <c r="G3" s="68"/>
    </row>
    <row r="4" s="63" customFormat="1" ht="65" customHeight="1" spans="1:7">
      <c r="A4" s="68"/>
      <c r="B4" s="71"/>
      <c r="C4" s="71"/>
      <c r="D4" s="72"/>
      <c r="E4" s="72"/>
      <c r="F4" s="68"/>
      <c r="G4" s="68"/>
    </row>
    <row r="5" s="63" customFormat="1" ht="60" customHeight="1" spans="1:7">
      <c r="A5" s="73"/>
      <c r="B5" s="69" t="s">
        <v>5</v>
      </c>
      <c r="C5" s="69"/>
      <c r="D5" s="74"/>
      <c r="E5" s="75" t="s">
        <v>6</v>
      </c>
      <c r="F5" s="73"/>
      <c r="G5" s="73"/>
    </row>
    <row r="6" s="63" customFormat="1" ht="36" customHeight="1" spans="1:7">
      <c r="A6" s="73"/>
      <c r="B6" s="71"/>
      <c r="C6" s="71"/>
      <c r="D6" s="72"/>
      <c r="E6" s="76"/>
      <c r="F6" s="73"/>
      <c r="G6" s="73"/>
    </row>
    <row r="7" s="63" customFormat="1" ht="60.75" customHeight="1" spans="1:7">
      <c r="A7" s="73"/>
      <c r="B7" s="69" t="s">
        <v>7</v>
      </c>
      <c r="C7" s="69"/>
      <c r="D7" s="74"/>
      <c r="E7" s="75" t="s">
        <v>8</v>
      </c>
      <c r="F7" s="73"/>
      <c r="G7" s="73"/>
    </row>
    <row r="8" s="63" customFormat="1" ht="36" customHeight="1" spans="1:7">
      <c r="A8" s="73"/>
      <c r="B8" s="77"/>
      <c r="C8" s="77"/>
      <c r="D8" s="72"/>
      <c r="E8" s="76"/>
      <c r="F8" s="77"/>
      <c r="G8" s="77"/>
    </row>
    <row r="9" s="63" customFormat="1" ht="69.75" customHeight="1" spans="1:7">
      <c r="A9" s="73"/>
      <c r="B9" s="78"/>
      <c r="C9" s="78"/>
      <c r="D9" s="69" t="s">
        <v>9</v>
      </c>
      <c r="E9" s="69"/>
      <c r="F9" s="73"/>
      <c r="G9" s="73"/>
    </row>
    <row r="10" s="63" customFormat="1" ht="18" customHeight="1" spans="1:7">
      <c r="A10" s="73"/>
      <c r="B10" s="78"/>
      <c r="C10" s="78"/>
      <c r="D10" s="79"/>
      <c r="E10" s="79"/>
      <c r="F10" s="80"/>
      <c r="G10" s="80"/>
    </row>
    <row r="11" s="63" customFormat="1" ht="18" customHeight="1" spans="1:7">
      <c r="A11" s="64"/>
      <c r="B11" s="64"/>
      <c r="C11" s="77"/>
      <c r="D11" s="77"/>
      <c r="E11" s="77"/>
      <c r="F11" s="77"/>
      <c r="G11" s="8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D3" sqref="D3"/>
    </sheetView>
  </sheetViews>
  <sheetFormatPr defaultColWidth="10.6666666666667" defaultRowHeight="14.25" outlineLevelRow="4"/>
  <cols>
    <col min="1" max="1" width="8.14285714285714" style="39" customWidth="1"/>
    <col min="2" max="2" width="22.6761904761905" style="39" customWidth="1"/>
    <col min="3" max="3" width="29.7142857142857" style="39" customWidth="1"/>
    <col min="4" max="4" width="22.9714285714286" style="39" customWidth="1"/>
    <col min="5" max="6" width="23.5714285714286" style="39" customWidth="1"/>
    <col min="7" max="7" width="24.6" style="39" customWidth="1"/>
    <col min="8" max="8" width="10.6666666666667" style="39"/>
    <col min="9" max="9" width="18.5714285714286" style="39" customWidth="1"/>
    <col min="10" max="10" width="16.1428571428571" style="39" customWidth="1"/>
    <col min="11" max="11" width="10.6666666666667" style="39"/>
    <col min="12" max="12" width="14.5714285714286" style="39"/>
    <col min="13" max="13" width="10.6666666666667" style="39"/>
    <col min="14" max="14" width="14.5714285714286" style="39"/>
    <col min="15" max="16384" width="10.6666666666667" style="39"/>
  </cols>
  <sheetData>
    <row r="1" s="39" customFormat="1" ht="54" customHeight="1" spans="1:10">
      <c r="A1" s="40" t="s">
        <v>10</v>
      </c>
      <c r="B1" s="41"/>
      <c r="C1" s="41"/>
      <c r="D1" s="42"/>
      <c r="E1" s="42"/>
      <c r="F1" s="41"/>
      <c r="G1" s="41"/>
    </row>
    <row r="2" s="39" customFormat="1" ht="52" customHeight="1" spans="1:10">
      <c r="A2" s="43" t="s">
        <v>11</v>
      </c>
      <c r="B2" s="43" t="s">
        <v>12</v>
      </c>
      <c r="C2" s="43" t="s">
        <v>13</v>
      </c>
      <c r="D2" s="44" t="s">
        <v>14</v>
      </c>
      <c r="E2" s="45" t="s">
        <v>15</v>
      </c>
      <c r="F2" s="45" t="s">
        <v>16</v>
      </c>
      <c r="G2" s="43" t="s">
        <v>17</v>
      </c>
    </row>
    <row r="3" s="39" customFormat="1" ht="52" customHeight="1" spans="1:10">
      <c r="A3" s="46">
        <v>1</v>
      </c>
      <c r="B3" s="47" t="s">
        <v>18</v>
      </c>
      <c r="C3" s="48">
        <f>'报价汇总表  (2)'!D11</f>
        <v>11099721.472047</v>
      </c>
      <c r="D3" s="48">
        <f>C3*(1-15%)</f>
        <v>9434763.25123995</v>
      </c>
      <c r="E3" s="48"/>
      <c r="F3" s="48"/>
      <c r="G3" s="49"/>
      <c r="I3" s="50">
        <f>D3/1.09</f>
        <v>8655746.102055</v>
      </c>
      <c r="J3" s="50">
        <f>D3-I3</f>
        <v>779017.14918495</v>
      </c>
    </row>
    <row r="4" s="39" customFormat="1" ht="52" customHeight="1" spans="1:10">
      <c r="A4" s="51" t="s">
        <v>19</v>
      </c>
      <c r="B4" s="52"/>
      <c r="C4" s="53"/>
      <c r="D4" s="54" t="s">
        <v>20</v>
      </c>
      <c r="E4" s="55"/>
      <c r="F4" s="56">
        <f>F3</f>
        <v>0</v>
      </c>
      <c r="G4" s="57"/>
    </row>
    <row r="5" s="39" customFormat="1" ht="52" customHeight="1" spans="1:10">
      <c r="A5" s="58"/>
      <c r="B5" s="59"/>
      <c r="C5" s="60"/>
      <c r="D5" s="54" t="s">
        <v>21</v>
      </c>
      <c r="E5" s="55"/>
      <c r="F5" s="61" t="str">
        <f>IF(F4&lt;0,"负","")&amp;IF(TRUNC(F4)=F4,TEXT(IF(F4&lt;0,-F4,F4),"[DBNum2]")&amp;"元整",IF(TRUNC(F4*10)=F4*10,TEXT(TRUNC(IF(F4&lt;0,-F4,F4)),"[DBNum2]")&amp;"元"&amp;TEXT(RIGHT(F4),"[DBNum2]")&amp;"角整",TEXT(TRUNC(F4),"[DBNum2]")&amp;"元"&amp;IF(ISNUMBER(FIND(".0",F4)),"零",TEXT(LEFT(RIGHT(F4,2)),"[DBNum2]")&amp;"角")&amp;TEXT(RIGHT(F4),"[DBNum2]")&amp;"分"))</f>
        <v>零元整</v>
      </c>
      <c r="G5" s="62"/>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C3" sqref="C3"/>
    </sheetView>
  </sheetViews>
  <sheetFormatPr defaultColWidth="13.0380952380952" defaultRowHeight="33" customHeight="1"/>
  <cols>
    <col min="1" max="1" width="142.219047619048" style="34" customWidth="1"/>
    <col min="2" max="32" width="13.3428571428571" style="33"/>
    <col min="33" max="16384" width="13.0380952380952" style="33"/>
  </cols>
  <sheetData>
    <row r="1" s="33" customFormat="1" ht="43" customHeight="1" spans="1:10">
      <c r="A1" s="35" t="s">
        <v>22</v>
      </c>
    </row>
    <row r="2" s="33" customFormat="1" ht="90" customHeight="1" spans="1:10">
      <c r="A2" s="36" t="s">
        <v>23</v>
      </c>
    </row>
    <row r="3" s="33" customFormat="1" ht="109" customHeight="1" spans="1:10">
      <c r="A3" s="37" t="s">
        <v>24</v>
      </c>
    </row>
    <row r="4" s="33" customFormat="1" ht="75" customHeight="1" spans="1:10">
      <c r="A4" s="36" t="s">
        <v>25</v>
      </c>
    </row>
    <row r="5" s="33" customFormat="1" ht="37" customHeight="1" spans="1:10">
      <c r="A5" s="36" t="s">
        <v>26</v>
      </c>
    </row>
    <row r="6" s="33" customFormat="1" ht="53" customHeight="1" spans="1:10">
      <c r="A6" s="36" t="s">
        <v>27</v>
      </c>
    </row>
    <row r="7" s="33" customFormat="1" ht="52" customHeight="1" spans="1:10">
      <c r="A7" s="36" t="s">
        <v>28</v>
      </c>
    </row>
    <row r="8" s="33" customFormat="1" ht="48" customHeight="1" spans="1:10">
      <c r="A8" s="36" t="s">
        <v>29</v>
      </c>
    </row>
    <row r="9" s="33" customFormat="1" ht="34" customHeight="1" spans="1:10">
      <c r="A9" s="36" t="s">
        <v>30</v>
      </c>
    </row>
    <row r="10" s="33" customFormat="1" ht="34" customHeight="1" spans="1:10">
      <c r="A10" s="36" t="s">
        <v>31</v>
      </c>
    </row>
    <row r="11" s="33" customFormat="1" customHeight="1" spans="1:10">
      <c r="A11" s="38" t="s">
        <v>32</v>
      </c>
      <c r="B11" s="36"/>
      <c r="C11" s="36"/>
      <c r="D11" s="36"/>
      <c r="E11" s="36"/>
      <c r="F11" s="36"/>
      <c r="G11" s="36"/>
      <c r="H11" s="36"/>
      <c r="I11" s="36"/>
      <c r="J11" s="36"/>
    </row>
    <row r="12" s="33" customFormat="1" customHeight="1" spans="1:10">
      <c r="A12" s="34"/>
    </row>
    <row r="13" s="33"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showZeros="0" view="pageBreakPreview" zoomScaleNormal="100" workbookViewId="0">
      <selection activeCell="B9" sqref="B9:C9"/>
    </sheetView>
  </sheetViews>
  <sheetFormatPr defaultColWidth="8" defaultRowHeight="12.75" outlineLevelCol="4"/>
  <cols>
    <col min="1" max="1" width="8" style="22"/>
    <col min="2" max="2" width="27.3333333333333" style="22" customWidth="1"/>
    <col min="3" max="4" width="23.2761904761905" style="22" customWidth="1"/>
    <col min="5" max="5" width="17.6666666666667" style="22" customWidth="1"/>
    <col min="6" max="16384" width="8" style="22"/>
  </cols>
  <sheetData>
    <row r="1" s="22" customFormat="1" ht="33" customHeight="1" spans="1:5">
      <c r="A1" s="23" t="s">
        <v>33</v>
      </c>
      <c r="B1" s="23"/>
      <c r="C1" s="23"/>
      <c r="D1" s="23"/>
      <c r="E1" s="23"/>
    </row>
    <row r="2" s="22" customFormat="1" ht="30" customHeight="1" spans="1:5">
      <c r="A2" s="24" t="s">
        <v>34</v>
      </c>
      <c r="B2" s="24"/>
      <c r="C2" s="24"/>
      <c r="D2" s="24"/>
    </row>
    <row r="3" s="22" customFormat="1" ht="32" customHeight="1" spans="1:5">
      <c r="A3" s="25" t="s">
        <v>11</v>
      </c>
      <c r="B3" s="25" t="s">
        <v>35</v>
      </c>
      <c r="C3" s="25" t="s">
        <v>36</v>
      </c>
      <c r="D3" s="25" t="s">
        <v>37</v>
      </c>
      <c r="E3" s="25" t="s">
        <v>17</v>
      </c>
    </row>
    <row r="4" s="22" customFormat="1" ht="32" customHeight="1" spans="1:5">
      <c r="A4" s="26">
        <v>1</v>
      </c>
      <c r="B4" s="27" t="s">
        <v>38</v>
      </c>
      <c r="C4" s="28">
        <v>8826.43</v>
      </c>
      <c r="D4" s="28">
        <f>'6号地下室'!H178</f>
        <v>678843.6501</v>
      </c>
      <c r="E4" s="29"/>
    </row>
    <row r="5" s="22" customFormat="1" ht="32" customHeight="1" spans="1:5">
      <c r="A5" s="26">
        <v>2</v>
      </c>
      <c r="B5" s="27" t="s">
        <v>39</v>
      </c>
      <c r="C5" s="28">
        <v>107468.51</v>
      </c>
      <c r="D5" s="28">
        <f>'1号'!H177</f>
        <v>9052571.5298</v>
      </c>
      <c r="E5" s="29"/>
    </row>
    <row r="6" s="22" customFormat="1" ht="32" customHeight="1" spans="1:5">
      <c r="A6" s="26">
        <v>3</v>
      </c>
      <c r="B6" s="27" t="s">
        <v>40</v>
      </c>
      <c r="C6" s="28">
        <v>18824.82</v>
      </c>
      <c r="D6" s="28">
        <f>'2号'!H43</f>
        <v>421369.3438</v>
      </c>
      <c r="E6" s="29"/>
    </row>
    <row r="7" s="22" customFormat="1" ht="32" customHeight="1" spans="1:5">
      <c r="A7" s="26">
        <v>4</v>
      </c>
      <c r="B7" s="27" t="s">
        <v>41</v>
      </c>
      <c r="C7" s="28">
        <v>202</v>
      </c>
      <c r="D7" s="28">
        <f>'3号'!H14</f>
        <v>27726.7998</v>
      </c>
      <c r="E7" s="29"/>
    </row>
    <row r="8" s="22" customFormat="1" ht="32" customHeight="1" spans="1:5">
      <c r="A8" s="26">
        <v>5</v>
      </c>
      <c r="B8" s="27" t="s">
        <v>42</v>
      </c>
      <c r="C8" s="28">
        <v>327.18</v>
      </c>
      <c r="D8" s="28">
        <f>'4号'!H12</f>
        <v>2719.3848</v>
      </c>
      <c r="E8" s="29"/>
    </row>
    <row r="9" s="22" customFormat="1" ht="32" customHeight="1" spans="1:5">
      <c r="A9" s="26">
        <v>6</v>
      </c>
      <c r="B9" s="30" t="s">
        <v>43</v>
      </c>
      <c r="C9" s="31"/>
      <c r="D9" s="28">
        <f>SUM(D4:D8)</f>
        <v>10183230.7083</v>
      </c>
      <c r="E9" s="32"/>
    </row>
    <row r="10" s="22" customFormat="1" ht="32" customHeight="1" spans="1:5">
      <c r="A10" s="26">
        <v>7</v>
      </c>
      <c r="B10" s="30" t="s">
        <v>44</v>
      </c>
      <c r="C10" s="31"/>
      <c r="D10" s="28">
        <f>D9*0.09</f>
        <v>916490.763747</v>
      </c>
      <c r="E10" s="29"/>
    </row>
    <row r="11" s="22" customFormat="1" ht="32" customHeight="1" spans="1:5">
      <c r="A11" s="26">
        <v>8</v>
      </c>
      <c r="B11" s="30" t="s">
        <v>45</v>
      </c>
      <c r="C11" s="31"/>
      <c r="D11" s="28">
        <f>SUM(D9:D10)</f>
        <v>11099721.472047</v>
      </c>
      <c r="E11" s="29"/>
    </row>
    <row r="14" ht="29" customHeight="1"/>
  </sheetData>
  <mergeCells count="5">
    <mergeCell ref="A1:E1"/>
    <mergeCell ref="A2:D2"/>
    <mergeCell ref="B9:C9"/>
    <mergeCell ref="B10:C10"/>
    <mergeCell ref="B11:C11"/>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7"/>
  <sheetViews>
    <sheetView showGridLines="0" showZeros="0" view="pageBreakPreview" zoomScaleNormal="100" workbookViewId="0">
      <pane xSplit="6" ySplit="4" topLeftCell="G7" activePane="bottomRight" state="frozen"/>
      <selection/>
      <selection pane="topRight"/>
      <selection pane="bottomLeft"/>
      <selection pane="bottomRight" activeCell="C10" sqref="C10"/>
    </sheetView>
  </sheetViews>
  <sheetFormatPr defaultColWidth="9" defaultRowHeight="12" outlineLevelCol="7"/>
  <cols>
    <col min="1" max="1" width="9.5047619047619" customWidth="1"/>
    <col min="2" max="2" width="19.6666666666667" customWidth="1"/>
    <col min="3" max="3" width="18.1619047619048" customWidth="1"/>
    <col min="4" max="4" width="31.1619047619048" customWidth="1"/>
    <col min="5" max="5" width="7.16190476190476" customWidth="1"/>
    <col min="6" max="6" width="8" customWidth="1"/>
    <col min="7" max="8" width="12.1714285714286" customWidth="1"/>
  </cols>
  <sheetData>
    <row r="1" customFormat="1" ht="39.75" customHeight="1" spans="1:8">
      <c r="A1" s="1" t="s">
        <v>46</v>
      </c>
      <c r="B1" s="1"/>
      <c r="C1" s="1"/>
      <c r="D1" s="1"/>
      <c r="E1" s="1"/>
      <c r="F1" s="1"/>
      <c r="G1" s="2"/>
      <c r="H1" s="2"/>
    </row>
    <row r="2" customFormat="1" ht="28.5" customHeight="1" spans="1:8">
      <c r="A2" s="3" t="s">
        <v>47</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20" customHeight="1" spans="1:8">
      <c r="A5" s="8"/>
      <c r="B5" s="11"/>
      <c r="C5" s="11" t="s">
        <v>55</v>
      </c>
      <c r="D5" s="11"/>
      <c r="E5" s="11"/>
      <c r="F5" s="12"/>
      <c r="G5" s="12"/>
      <c r="H5" s="13">
        <f t="shared" ref="H5:H68" si="0">F5*G5</f>
        <v>0</v>
      </c>
    </row>
    <row r="6" customFormat="1" ht="96" spans="1:8">
      <c r="A6" s="8">
        <v>1</v>
      </c>
      <c r="B6" s="11" t="s">
        <v>56</v>
      </c>
      <c r="C6" s="11" t="s">
        <v>57</v>
      </c>
      <c r="D6" s="11" t="s">
        <v>58</v>
      </c>
      <c r="E6" s="9" t="s">
        <v>59</v>
      </c>
      <c r="F6" s="12">
        <v>3</v>
      </c>
      <c r="G6" s="14">
        <v>14528.59</v>
      </c>
      <c r="H6" s="15">
        <f t="shared" si="0"/>
        <v>43585.77</v>
      </c>
    </row>
    <row r="7" customFormat="1" ht="108" spans="1:8">
      <c r="A7" s="8">
        <v>2</v>
      </c>
      <c r="B7" s="11" t="s">
        <v>60</v>
      </c>
      <c r="C7" s="11" t="s">
        <v>57</v>
      </c>
      <c r="D7" s="11" t="s">
        <v>61</v>
      </c>
      <c r="E7" s="9" t="s">
        <v>59</v>
      </c>
      <c r="F7" s="12">
        <v>3</v>
      </c>
      <c r="G7" s="14">
        <v>14821.12</v>
      </c>
      <c r="H7" s="15">
        <f t="shared" si="0"/>
        <v>44463.36</v>
      </c>
    </row>
    <row r="8" customFormat="1" ht="72" spans="1:8">
      <c r="A8" s="8">
        <v>3</v>
      </c>
      <c r="B8" s="11" t="s">
        <v>62</v>
      </c>
      <c r="C8" s="11" t="s">
        <v>63</v>
      </c>
      <c r="D8" s="11" t="s">
        <v>64</v>
      </c>
      <c r="E8" s="9" t="s">
        <v>65</v>
      </c>
      <c r="F8" s="12">
        <v>5</v>
      </c>
      <c r="G8" s="14">
        <v>1012.43</v>
      </c>
      <c r="H8" s="15">
        <f t="shared" si="0"/>
        <v>5062.15</v>
      </c>
    </row>
    <row r="9" customFormat="1" ht="72" spans="1:8">
      <c r="A9" s="8">
        <v>4</v>
      </c>
      <c r="B9" s="11" t="s">
        <v>66</v>
      </c>
      <c r="C9" s="11" t="s">
        <v>63</v>
      </c>
      <c r="D9" s="11" t="s">
        <v>67</v>
      </c>
      <c r="E9" s="9" t="s">
        <v>65</v>
      </c>
      <c r="F9" s="12">
        <v>4</v>
      </c>
      <c r="G9" s="14">
        <v>768.84</v>
      </c>
      <c r="H9" s="15">
        <f t="shared" si="0"/>
        <v>3075.36</v>
      </c>
    </row>
    <row r="10" customFormat="1" ht="72" spans="1:8">
      <c r="A10" s="8">
        <v>5</v>
      </c>
      <c r="B10" s="11" t="s">
        <v>68</v>
      </c>
      <c r="C10" s="11" t="s">
        <v>63</v>
      </c>
      <c r="D10" s="11" t="s">
        <v>69</v>
      </c>
      <c r="E10" s="9" t="s">
        <v>65</v>
      </c>
      <c r="F10" s="12">
        <v>5</v>
      </c>
      <c r="G10" s="14">
        <v>809.44</v>
      </c>
      <c r="H10" s="15">
        <f t="shared" si="0"/>
        <v>4047.2</v>
      </c>
    </row>
    <row r="11" customFormat="1" ht="72" spans="1:8">
      <c r="A11" s="8">
        <v>6</v>
      </c>
      <c r="B11" s="11" t="s">
        <v>70</v>
      </c>
      <c r="C11" s="11" t="s">
        <v>63</v>
      </c>
      <c r="D11" s="11" t="s">
        <v>71</v>
      </c>
      <c r="E11" s="9" t="s">
        <v>65</v>
      </c>
      <c r="F11" s="12">
        <v>1</v>
      </c>
      <c r="G11" s="14">
        <v>1012.43</v>
      </c>
      <c r="H11" s="15">
        <f t="shared" si="0"/>
        <v>1012.43</v>
      </c>
    </row>
    <row r="12" customFormat="1" ht="72" spans="1:8">
      <c r="A12" s="8">
        <v>7</v>
      </c>
      <c r="B12" s="11" t="s">
        <v>72</v>
      </c>
      <c r="C12" s="11" t="s">
        <v>63</v>
      </c>
      <c r="D12" s="11" t="s">
        <v>73</v>
      </c>
      <c r="E12" s="9" t="s">
        <v>65</v>
      </c>
      <c r="F12" s="12">
        <v>1</v>
      </c>
      <c r="G12" s="14">
        <v>1012.43</v>
      </c>
      <c r="H12" s="15">
        <f t="shared" si="0"/>
        <v>1012.43</v>
      </c>
    </row>
    <row r="13" customFormat="1" ht="72" spans="1:8">
      <c r="A13" s="8">
        <v>8</v>
      </c>
      <c r="B13" s="11" t="s">
        <v>74</v>
      </c>
      <c r="C13" s="11" t="s">
        <v>63</v>
      </c>
      <c r="D13" s="11" t="s">
        <v>75</v>
      </c>
      <c r="E13" s="9" t="s">
        <v>65</v>
      </c>
      <c r="F13" s="12">
        <v>1</v>
      </c>
      <c r="G13" s="14">
        <v>1053.03</v>
      </c>
      <c r="H13" s="15">
        <f t="shared" si="0"/>
        <v>1053.03</v>
      </c>
    </row>
    <row r="14" customFormat="1" ht="72" spans="1:8">
      <c r="A14" s="8">
        <v>9</v>
      </c>
      <c r="B14" s="11" t="s">
        <v>76</v>
      </c>
      <c r="C14" s="11" t="s">
        <v>63</v>
      </c>
      <c r="D14" s="11" t="s">
        <v>77</v>
      </c>
      <c r="E14" s="9" t="s">
        <v>65</v>
      </c>
      <c r="F14" s="12">
        <v>4</v>
      </c>
      <c r="G14" s="14">
        <v>910.93</v>
      </c>
      <c r="H14" s="15">
        <f t="shared" si="0"/>
        <v>3643.72</v>
      </c>
    </row>
    <row r="15" customFormat="1" ht="72" spans="1:8">
      <c r="A15" s="8">
        <v>10</v>
      </c>
      <c r="B15" s="11" t="s">
        <v>78</v>
      </c>
      <c r="C15" s="11" t="s">
        <v>63</v>
      </c>
      <c r="D15" s="11" t="s">
        <v>79</v>
      </c>
      <c r="E15" s="9" t="s">
        <v>65</v>
      </c>
      <c r="F15" s="12">
        <v>1</v>
      </c>
      <c r="G15" s="14">
        <v>1037.8</v>
      </c>
      <c r="H15" s="15">
        <f t="shared" si="0"/>
        <v>1037.8</v>
      </c>
    </row>
    <row r="16" customFormat="1" ht="72" spans="1:8">
      <c r="A16" s="8">
        <v>11</v>
      </c>
      <c r="B16" s="11" t="s">
        <v>80</v>
      </c>
      <c r="C16" s="11" t="s">
        <v>63</v>
      </c>
      <c r="D16" s="11" t="s">
        <v>81</v>
      </c>
      <c r="E16" s="9" t="s">
        <v>65</v>
      </c>
      <c r="F16" s="12">
        <v>4</v>
      </c>
      <c r="G16" s="14">
        <v>1598.75</v>
      </c>
      <c r="H16" s="15">
        <f t="shared" si="0"/>
        <v>6395</v>
      </c>
    </row>
    <row r="17" customFormat="1" ht="72" spans="1:8">
      <c r="A17" s="8">
        <v>12</v>
      </c>
      <c r="B17" s="11" t="s">
        <v>82</v>
      </c>
      <c r="C17" s="11" t="s">
        <v>63</v>
      </c>
      <c r="D17" s="11" t="s">
        <v>83</v>
      </c>
      <c r="E17" s="9" t="s">
        <v>65</v>
      </c>
      <c r="F17" s="12">
        <v>1</v>
      </c>
      <c r="G17" s="14">
        <v>1685.02</v>
      </c>
      <c r="H17" s="15">
        <f t="shared" si="0"/>
        <v>1685.02</v>
      </c>
    </row>
    <row r="18" customFormat="1" ht="72" spans="1:8">
      <c r="A18" s="8">
        <v>13</v>
      </c>
      <c r="B18" s="11" t="s">
        <v>84</v>
      </c>
      <c r="C18" s="11" t="s">
        <v>63</v>
      </c>
      <c r="D18" s="11" t="s">
        <v>85</v>
      </c>
      <c r="E18" s="9" t="s">
        <v>65</v>
      </c>
      <c r="F18" s="12">
        <v>2</v>
      </c>
      <c r="G18" s="14">
        <v>1913.39</v>
      </c>
      <c r="H18" s="15">
        <f t="shared" si="0"/>
        <v>3826.78</v>
      </c>
    </row>
    <row r="19" customFormat="1" ht="84" spans="1:8">
      <c r="A19" s="8">
        <v>14</v>
      </c>
      <c r="B19" s="11" t="s">
        <v>86</v>
      </c>
      <c r="C19" s="11" t="s">
        <v>63</v>
      </c>
      <c r="D19" s="11" t="s">
        <v>87</v>
      </c>
      <c r="E19" s="9" t="s">
        <v>65</v>
      </c>
      <c r="F19" s="12">
        <v>4</v>
      </c>
      <c r="G19" s="14">
        <v>768.84</v>
      </c>
      <c r="H19" s="15">
        <f t="shared" si="0"/>
        <v>3075.36</v>
      </c>
    </row>
    <row r="20" customFormat="1" ht="84" spans="1:8">
      <c r="A20" s="8">
        <v>15</v>
      </c>
      <c r="B20" s="11" t="s">
        <v>88</v>
      </c>
      <c r="C20" s="11" t="s">
        <v>63</v>
      </c>
      <c r="D20" s="11" t="s">
        <v>89</v>
      </c>
      <c r="E20" s="9" t="s">
        <v>65</v>
      </c>
      <c r="F20" s="12">
        <v>4</v>
      </c>
      <c r="G20" s="14">
        <v>809.44</v>
      </c>
      <c r="H20" s="15">
        <f t="shared" si="0"/>
        <v>3237.76</v>
      </c>
    </row>
    <row r="21" customFormat="1" ht="36" spans="1:8">
      <c r="A21" s="8">
        <v>16</v>
      </c>
      <c r="B21" s="11" t="s">
        <v>90</v>
      </c>
      <c r="C21" s="11" t="s">
        <v>91</v>
      </c>
      <c r="D21" s="11" t="s">
        <v>92</v>
      </c>
      <c r="E21" s="9" t="s">
        <v>65</v>
      </c>
      <c r="F21" s="12">
        <v>1</v>
      </c>
      <c r="G21" s="14">
        <v>3175.66</v>
      </c>
      <c r="H21" s="15">
        <f t="shared" si="0"/>
        <v>3175.66</v>
      </c>
    </row>
    <row r="22" customFormat="1" ht="36" spans="1:8">
      <c r="A22" s="8">
        <v>17</v>
      </c>
      <c r="B22" s="11" t="s">
        <v>93</v>
      </c>
      <c r="C22" s="11" t="s">
        <v>91</v>
      </c>
      <c r="D22" s="11" t="s">
        <v>94</v>
      </c>
      <c r="E22" s="9" t="s">
        <v>65</v>
      </c>
      <c r="F22" s="12">
        <v>1</v>
      </c>
      <c r="G22" s="14">
        <v>1961.09</v>
      </c>
      <c r="H22" s="15">
        <f t="shared" si="0"/>
        <v>1961.09</v>
      </c>
    </row>
    <row r="23" customFormat="1" ht="36" spans="1:8">
      <c r="A23" s="8">
        <v>18</v>
      </c>
      <c r="B23" s="11" t="s">
        <v>95</v>
      </c>
      <c r="C23" s="11" t="s">
        <v>91</v>
      </c>
      <c r="D23" s="11" t="s">
        <v>96</v>
      </c>
      <c r="E23" s="9" t="s">
        <v>65</v>
      </c>
      <c r="F23" s="12">
        <v>2</v>
      </c>
      <c r="G23" s="14">
        <v>1708.05</v>
      </c>
      <c r="H23" s="15">
        <f t="shared" si="0"/>
        <v>3416.1</v>
      </c>
    </row>
    <row r="24" customFormat="1" ht="36" spans="1:8">
      <c r="A24" s="8">
        <v>19</v>
      </c>
      <c r="B24" s="11" t="s">
        <v>97</v>
      </c>
      <c r="C24" s="11" t="s">
        <v>91</v>
      </c>
      <c r="D24" s="11" t="s">
        <v>98</v>
      </c>
      <c r="E24" s="9" t="s">
        <v>65</v>
      </c>
      <c r="F24" s="12">
        <v>5</v>
      </c>
      <c r="G24" s="14">
        <v>566.37</v>
      </c>
      <c r="H24" s="15">
        <f t="shared" si="0"/>
        <v>2831.85</v>
      </c>
    </row>
    <row r="25" customFormat="1" ht="36" spans="1:8">
      <c r="A25" s="8">
        <v>20</v>
      </c>
      <c r="B25" s="11" t="s">
        <v>99</v>
      </c>
      <c r="C25" s="11" t="s">
        <v>91</v>
      </c>
      <c r="D25" s="11" t="s">
        <v>100</v>
      </c>
      <c r="E25" s="9" t="s">
        <v>65</v>
      </c>
      <c r="F25" s="12">
        <v>3</v>
      </c>
      <c r="G25" s="14">
        <v>893.38</v>
      </c>
      <c r="H25" s="15">
        <f t="shared" si="0"/>
        <v>2680.14</v>
      </c>
    </row>
    <row r="26" customFormat="1" ht="36" spans="1:8">
      <c r="A26" s="8">
        <v>21</v>
      </c>
      <c r="B26" s="11" t="s">
        <v>101</v>
      </c>
      <c r="C26" s="11" t="s">
        <v>91</v>
      </c>
      <c r="D26" s="11" t="s">
        <v>102</v>
      </c>
      <c r="E26" s="9" t="s">
        <v>65</v>
      </c>
      <c r="F26" s="12">
        <v>1</v>
      </c>
      <c r="G26" s="14">
        <v>880.8</v>
      </c>
      <c r="H26" s="15">
        <f t="shared" si="0"/>
        <v>880.8</v>
      </c>
    </row>
    <row r="27" customFormat="1" ht="36" spans="1:8">
      <c r="A27" s="8">
        <v>22</v>
      </c>
      <c r="B27" s="11" t="s">
        <v>103</v>
      </c>
      <c r="C27" s="11" t="s">
        <v>91</v>
      </c>
      <c r="D27" s="11" t="s">
        <v>104</v>
      </c>
      <c r="E27" s="9" t="s">
        <v>65</v>
      </c>
      <c r="F27" s="12">
        <v>2</v>
      </c>
      <c r="G27" s="14">
        <v>1052.5</v>
      </c>
      <c r="H27" s="15">
        <f t="shared" si="0"/>
        <v>2105</v>
      </c>
    </row>
    <row r="28" customFormat="1" ht="36" spans="1:8">
      <c r="A28" s="8">
        <v>23</v>
      </c>
      <c r="B28" s="11" t="s">
        <v>105</v>
      </c>
      <c r="C28" s="11" t="s">
        <v>91</v>
      </c>
      <c r="D28" s="11" t="s">
        <v>106</v>
      </c>
      <c r="E28" s="9" t="s">
        <v>65</v>
      </c>
      <c r="F28" s="12">
        <v>8</v>
      </c>
      <c r="G28" s="14">
        <v>1075.6</v>
      </c>
      <c r="H28" s="15">
        <f t="shared" si="0"/>
        <v>8604.8</v>
      </c>
    </row>
    <row r="29" customFormat="1" ht="96" spans="1:8">
      <c r="A29" s="8">
        <v>24</v>
      </c>
      <c r="B29" s="11" t="s">
        <v>107</v>
      </c>
      <c r="C29" s="11" t="s">
        <v>108</v>
      </c>
      <c r="D29" s="11" t="s">
        <v>109</v>
      </c>
      <c r="E29" s="9" t="s">
        <v>110</v>
      </c>
      <c r="F29" s="12">
        <v>180.15</v>
      </c>
      <c r="G29" s="14">
        <v>135.02</v>
      </c>
      <c r="H29" s="15">
        <f t="shared" si="0"/>
        <v>24323.853</v>
      </c>
    </row>
    <row r="30" customFormat="1" ht="96" spans="1:8">
      <c r="A30" s="8">
        <v>25</v>
      </c>
      <c r="B30" s="11" t="s">
        <v>111</v>
      </c>
      <c r="C30" s="11" t="s">
        <v>108</v>
      </c>
      <c r="D30" s="11" t="s">
        <v>112</v>
      </c>
      <c r="E30" s="9" t="s">
        <v>110</v>
      </c>
      <c r="F30" s="12">
        <v>222.66</v>
      </c>
      <c r="G30" s="14">
        <v>159.52</v>
      </c>
      <c r="H30" s="15">
        <f t="shared" si="0"/>
        <v>35518.7232</v>
      </c>
    </row>
    <row r="31" customFormat="1" ht="96" spans="1:8">
      <c r="A31" s="8">
        <v>26</v>
      </c>
      <c r="B31" s="11" t="s">
        <v>113</v>
      </c>
      <c r="C31" s="11" t="s">
        <v>108</v>
      </c>
      <c r="D31" s="11" t="s">
        <v>114</v>
      </c>
      <c r="E31" s="9" t="s">
        <v>110</v>
      </c>
      <c r="F31" s="12">
        <v>189.08</v>
      </c>
      <c r="G31" s="14">
        <v>176.73</v>
      </c>
      <c r="H31" s="15">
        <f t="shared" si="0"/>
        <v>33416.1084</v>
      </c>
    </row>
    <row r="32" customFormat="1" ht="96" spans="1:8">
      <c r="A32" s="8">
        <v>27</v>
      </c>
      <c r="B32" s="11" t="s">
        <v>115</v>
      </c>
      <c r="C32" s="11" t="s">
        <v>108</v>
      </c>
      <c r="D32" s="11" t="s">
        <v>116</v>
      </c>
      <c r="E32" s="9" t="s">
        <v>110</v>
      </c>
      <c r="F32" s="12">
        <v>1016.44</v>
      </c>
      <c r="G32" s="14">
        <v>183.63</v>
      </c>
      <c r="H32" s="15">
        <f t="shared" si="0"/>
        <v>186648.8772</v>
      </c>
    </row>
    <row r="33" customFormat="1" ht="96" spans="1:8">
      <c r="A33" s="8">
        <v>28</v>
      </c>
      <c r="B33" s="11" t="s">
        <v>117</v>
      </c>
      <c r="C33" s="11" t="s">
        <v>108</v>
      </c>
      <c r="D33" s="11" t="s">
        <v>118</v>
      </c>
      <c r="E33" s="9" t="s">
        <v>110</v>
      </c>
      <c r="F33" s="12">
        <v>156.55</v>
      </c>
      <c r="G33" s="14">
        <v>200.7</v>
      </c>
      <c r="H33" s="15">
        <f t="shared" si="0"/>
        <v>31419.585</v>
      </c>
    </row>
    <row r="34" customFormat="1" ht="96" spans="1:8">
      <c r="A34" s="8">
        <v>29</v>
      </c>
      <c r="B34" s="11" t="s">
        <v>119</v>
      </c>
      <c r="C34" s="11" t="s">
        <v>108</v>
      </c>
      <c r="D34" s="11" t="s">
        <v>120</v>
      </c>
      <c r="E34" s="9" t="s">
        <v>110</v>
      </c>
      <c r="F34" s="12">
        <v>3.17</v>
      </c>
      <c r="G34" s="14">
        <v>195.84</v>
      </c>
      <c r="H34" s="15">
        <f t="shared" si="0"/>
        <v>620.8128</v>
      </c>
    </row>
    <row r="35" customFormat="1" ht="96" spans="1:8">
      <c r="A35" s="8">
        <v>30</v>
      </c>
      <c r="B35" s="11" t="s">
        <v>121</v>
      </c>
      <c r="C35" s="11" t="s">
        <v>122</v>
      </c>
      <c r="D35" s="11" t="s">
        <v>123</v>
      </c>
      <c r="E35" s="9" t="s">
        <v>110</v>
      </c>
      <c r="F35" s="12">
        <v>253.2</v>
      </c>
      <c r="G35" s="14">
        <v>38.75</v>
      </c>
      <c r="H35" s="15">
        <f t="shared" si="0"/>
        <v>9811.5</v>
      </c>
    </row>
    <row r="36" customFormat="1" ht="108" spans="1:8">
      <c r="A36" s="8">
        <v>31</v>
      </c>
      <c r="B36" s="11" t="s">
        <v>124</v>
      </c>
      <c r="C36" s="11" t="s">
        <v>122</v>
      </c>
      <c r="D36" s="11" t="s">
        <v>125</v>
      </c>
      <c r="E36" s="9" t="s">
        <v>110</v>
      </c>
      <c r="F36" s="12">
        <v>189.94</v>
      </c>
      <c r="G36" s="14">
        <v>87.18</v>
      </c>
      <c r="H36" s="15">
        <f t="shared" si="0"/>
        <v>16558.9692</v>
      </c>
    </row>
    <row r="37" customFormat="1" ht="24" spans="1:8">
      <c r="A37" s="8">
        <v>32</v>
      </c>
      <c r="B37" s="11" t="s">
        <v>126</v>
      </c>
      <c r="C37" s="11" t="s">
        <v>127</v>
      </c>
      <c r="D37" s="11" t="s">
        <v>128</v>
      </c>
      <c r="E37" s="9" t="s">
        <v>129</v>
      </c>
      <c r="F37" s="12">
        <v>1</v>
      </c>
      <c r="G37" s="14">
        <v>11439.2</v>
      </c>
      <c r="H37" s="15">
        <f t="shared" si="0"/>
        <v>11439.2</v>
      </c>
    </row>
    <row r="38" customFormat="1" ht="24" spans="1:8">
      <c r="A38" s="8">
        <v>33</v>
      </c>
      <c r="B38" s="11" t="s">
        <v>130</v>
      </c>
      <c r="C38" s="11" t="s">
        <v>131</v>
      </c>
      <c r="D38" s="11" t="s">
        <v>132</v>
      </c>
      <c r="E38" s="9" t="s">
        <v>133</v>
      </c>
      <c r="F38" s="12">
        <v>1</v>
      </c>
      <c r="G38" s="14">
        <v>8034.64</v>
      </c>
      <c r="H38" s="15">
        <f t="shared" si="0"/>
        <v>8034.64</v>
      </c>
    </row>
    <row r="39" customFormat="1" ht="27" customHeight="1" spans="1:8">
      <c r="A39" s="8"/>
      <c r="B39" s="11"/>
      <c r="C39" s="11" t="s">
        <v>134</v>
      </c>
      <c r="D39" s="11"/>
      <c r="E39" s="11"/>
      <c r="F39" s="12"/>
      <c r="G39" s="14"/>
      <c r="H39" s="15">
        <f t="shared" si="0"/>
        <v>0</v>
      </c>
    </row>
    <row r="40" customFormat="1" ht="120" spans="1:8">
      <c r="A40" s="8">
        <v>34</v>
      </c>
      <c r="B40" s="11" t="s">
        <v>135</v>
      </c>
      <c r="C40" s="11" t="s">
        <v>57</v>
      </c>
      <c r="D40" s="11" t="s">
        <v>136</v>
      </c>
      <c r="E40" s="9" t="s">
        <v>59</v>
      </c>
      <c r="F40" s="12">
        <v>1</v>
      </c>
      <c r="G40" s="14">
        <v>3299.78</v>
      </c>
      <c r="H40" s="15">
        <f t="shared" si="0"/>
        <v>3299.78</v>
      </c>
    </row>
    <row r="41" customFormat="1" ht="120" spans="1:8">
      <c r="A41" s="8">
        <v>35</v>
      </c>
      <c r="B41" s="11" t="s">
        <v>137</v>
      </c>
      <c r="C41" s="11" t="s">
        <v>57</v>
      </c>
      <c r="D41" s="11" t="s">
        <v>138</v>
      </c>
      <c r="E41" s="9" t="s">
        <v>59</v>
      </c>
      <c r="F41" s="12">
        <v>1</v>
      </c>
      <c r="G41" s="14">
        <v>1762.14</v>
      </c>
      <c r="H41" s="15">
        <f t="shared" si="0"/>
        <v>1762.14</v>
      </c>
    </row>
    <row r="42" customFormat="1" ht="84" spans="1:8">
      <c r="A42" s="8">
        <v>36</v>
      </c>
      <c r="B42" s="11" t="s">
        <v>139</v>
      </c>
      <c r="C42" s="11" t="s">
        <v>57</v>
      </c>
      <c r="D42" s="11" t="s">
        <v>140</v>
      </c>
      <c r="E42" s="9" t="s">
        <v>59</v>
      </c>
      <c r="F42" s="12">
        <v>49</v>
      </c>
      <c r="G42" s="14">
        <v>472.89</v>
      </c>
      <c r="H42" s="15">
        <f t="shared" si="0"/>
        <v>23171.61</v>
      </c>
    </row>
    <row r="43" customFormat="1" ht="96" spans="1:8">
      <c r="A43" s="8">
        <v>37</v>
      </c>
      <c r="B43" s="11" t="s">
        <v>141</v>
      </c>
      <c r="C43" s="11" t="s">
        <v>57</v>
      </c>
      <c r="D43" s="11" t="s">
        <v>142</v>
      </c>
      <c r="E43" s="9" t="s">
        <v>59</v>
      </c>
      <c r="F43" s="12">
        <v>6</v>
      </c>
      <c r="G43" s="14">
        <v>730.41</v>
      </c>
      <c r="H43" s="15">
        <f t="shared" si="0"/>
        <v>4382.46</v>
      </c>
    </row>
    <row r="44" customFormat="1" ht="96" spans="1:8">
      <c r="A44" s="8">
        <v>38</v>
      </c>
      <c r="B44" s="11" t="s">
        <v>143</v>
      </c>
      <c r="C44" s="11" t="s">
        <v>57</v>
      </c>
      <c r="D44" s="11" t="s">
        <v>144</v>
      </c>
      <c r="E44" s="9" t="s">
        <v>59</v>
      </c>
      <c r="F44" s="12">
        <v>1</v>
      </c>
      <c r="G44" s="14">
        <v>730.4</v>
      </c>
      <c r="H44" s="15">
        <f t="shared" si="0"/>
        <v>730.4</v>
      </c>
    </row>
    <row r="45" customFormat="1" ht="96" spans="1:8">
      <c r="A45" s="8">
        <v>39</v>
      </c>
      <c r="B45" s="11" t="s">
        <v>145</v>
      </c>
      <c r="C45" s="11" t="s">
        <v>57</v>
      </c>
      <c r="D45" s="11" t="s">
        <v>146</v>
      </c>
      <c r="E45" s="9" t="s">
        <v>59</v>
      </c>
      <c r="F45" s="12">
        <v>21</v>
      </c>
      <c r="G45" s="14">
        <v>730.41</v>
      </c>
      <c r="H45" s="15">
        <f t="shared" si="0"/>
        <v>15338.61</v>
      </c>
    </row>
    <row r="46" customFormat="1" ht="72" spans="1:8">
      <c r="A46" s="8">
        <v>40</v>
      </c>
      <c r="B46" s="11" t="s">
        <v>147</v>
      </c>
      <c r="C46" s="11" t="s">
        <v>148</v>
      </c>
      <c r="D46" s="11" t="s">
        <v>149</v>
      </c>
      <c r="E46" s="9" t="s">
        <v>59</v>
      </c>
      <c r="F46" s="12">
        <v>195</v>
      </c>
      <c r="G46" s="14">
        <v>112.46</v>
      </c>
      <c r="H46" s="15">
        <f t="shared" si="0"/>
        <v>21929.7</v>
      </c>
    </row>
    <row r="47" customFormat="1" ht="36" spans="1:8">
      <c r="A47" s="8">
        <v>41</v>
      </c>
      <c r="B47" s="11" t="s">
        <v>150</v>
      </c>
      <c r="C47" s="11" t="s">
        <v>63</v>
      </c>
      <c r="D47" s="11" t="s">
        <v>151</v>
      </c>
      <c r="E47" s="9" t="s">
        <v>65</v>
      </c>
      <c r="F47" s="12">
        <v>49</v>
      </c>
      <c r="G47" s="14">
        <v>189.36</v>
      </c>
      <c r="H47" s="15">
        <f t="shared" si="0"/>
        <v>9278.64</v>
      </c>
    </row>
    <row r="48" customFormat="1" ht="36" spans="1:8">
      <c r="A48" s="8">
        <v>42</v>
      </c>
      <c r="B48" s="11" t="s">
        <v>152</v>
      </c>
      <c r="C48" s="11" t="s">
        <v>91</v>
      </c>
      <c r="D48" s="11" t="s">
        <v>153</v>
      </c>
      <c r="E48" s="9" t="s">
        <v>65</v>
      </c>
      <c r="F48" s="12">
        <v>30</v>
      </c>
      <c r="G48" s="14">
        <v>132.62</v>
      </c>
      <c r="H48" s="15">
        <f t="shared" si="0"/>
        <v>3978.6</v>
      </c>
    </row>
    <row r="49" customFormat="1" ht="36" spans="1:8">
      <c r="A49" s="8">
        <v>43</v>
      </c>
      <c r="B49" s="11" t="s">
        <v>154</v>
      </c>
      <c r="C49" s="11" t="s">
        <v>91</v>
      </c>
      <c r="D49" s="11" t="s">
        <v>155</v>
      </c>
      <c r="E49" s="9" t="s">
        <v>65</v>
      </c>
      <c r="F49" s="12">
        <v>45</v>
      </c>
      <c r="G49" s="14">
        <v>281.59</v>
      </c>
      <c r="H49" s="15">
        <f t="shared" si="0"/>
        <v>12671.55</v>
      </c>
    </row>
    <row r="50" customFormat="1" ht="36" spans="1:8">
      <c r="A50" s="8">
        <v>44</v>
      </c>
      <c r="B50" s="11" t="s">
        <v>156</v>
      </c>
      <c r="C50" s="11" t="s">
        <v>91</v>
      </c>
      <c r="D50" s="11" t="s">
        <v>157</v>
      </c>
      <c r="E50" s="9" t="s">
        <v>65</v>
      </c>
      <c r="F50" s="12">
        <v>60</v>
      </c>
      <c r="G50" s="14">
        <v>138.52</v>
      </c>
      <c r="H50" s="15">
        <f t="shared" si="0"/>
        <v>8311.2</v>
      </c>
    </row>
    <row r="51" customFormat="1" ht="36" spans="1:8">
      <c r="A51" s="8">
        <v>45</v>
      </c>
      <c r="B51" s="11" t="s">
        <v>158</v>
      </c>
      <c r="C51" s="11" t="s">
        <v>91</v>
      </c>
      <c r="D51" s="11" t="s">
        <v>159</v>
      </c>
      <c r="E51" s="9" t="s">
        <v>65</v>
      </c>
      <c r="F51" s="12">
        <v>1</v>
      </c>
      <c r="G51" s="14">
        <v>321.36</v>
      </c>
      <c r="H51" s="15">
        <f t="shared" si="0"/>
        <v>321.36</v>
      </c>
    </row>
    <row r="52" customFormat="1" ht="36" spans="1:8">
      <c r="A52" s="8">
        <v>46</v>
      </c>
      <c r="B52" s="11" t="s">
        <v>160</v>
      </c>
      <c r="C52" s="11" t="s">
        <v>91</v>
      </c>
      <c r="D52" s="11" t="s">
        <v>161</v>
      </c>
      <c r="E52" s="9" t="s">
        <v>65</v>
      </c>
      <c r="F52" s="12">
        <v>1</v>
      </c>
      <c r="G52" s="14">
        <v>796.57</v>
      </c>
      <c r="H52" s="15">
        <f t="shared" si="0"/>
        <v>796.57</v>
      </c>
    </row>
    <row r="53" customFormat="1" ht="96" spans="1:8">
      <c r="A53" s="8">
        <v>47</v>
      </c>
      <c r="B53" s="11" t="s">
        <v>162</v>
      </c>
      <c r="C53" s="11" t="s">
        <v>108</v>
      </c>
      <c r="D53" s="11" t="s">
        <v>163</v>
      </c>
      <c r="E53" s="9" t="s">
        <v>110</v>
      </c>
      <c r="F53" s="12">
        <v>189.53</v>
      </c>
      <c r="G53" s="14">
        <v>194.5</v>
      </c>
      <c r="H53" s="15">
        <f t="shared" si="0"/>
        <v>36863.585</v>
      </c>
    </row>
    <row r="54" customFormat="1" ht="96" spans="1:8">
      <c r="A54" s="8">
        <v>48</v>
      </c>
      <c r="B54" s="11" t="s">
        <v>164</v>
      </c>
      <c r="C54" s="11" t="s">
        <v>108</v>
      </c>
      <c r="D54" s="11" t="s">
        <v>165</v>
      </c>
      <c r="E54" s="9" t="s">
        <v>110</v>
      </c>
      <c r="F54" s="12">
        <v>247.05</v>
      </c>
      <c r="G54" s="14">
        <v>156.15</v>
      </c>
      <c r="H54" s="15">
        <f t="shared" si="0"/>
        <v>38576.8575</v>
      </c>
    </row>
    <row r="55" customFormat="1" ht="96" spans="1:8">
      <c r="A55" s="8">
        <v>49</v>
      </c>
      <c r="B55" s="11" t="s">
        <v>166</v>
      </c>
      <c r="C55" s="11" t="s">
        <v>108</v>
      </c>
      <c r="D55" s="11" t="s">
        <v>109</v>
      </c>
      <c r="E55" s="9" t="s">
        <v>110</v>
      </c>
      <c r="F55" s="12">
        <v>105.6</v>
      </c>
      <c r="G55" s="14">
        <v>135.02</v>
      </c>
      <c r="H55" s="15">
        <f t="shared" si="0"/>
        <v>14258.112</v>
      </c>
    </row>
    <row r="56" customFormat="1" ht="96" spans="1:8">
      <c r="A56" s="8">
        <v>50</v>
      </c>
      <c r="B56" s="11" t="s">
        <v>167</v>
      </c>
      <c r="C56" s="11" t="s">
        <v>108</v>
      </c>
      <c r="D56" s="11" t="s">
        <v>112</v>
      </c>
      <c r="E56" s="9" t="s">
        <v>110</v>
      </c>
      <c r="F56" s="12">
        <v>28.31</v>
      </c>
      <c r="G56" s="14">
        <v>159.52</v>
      </c>
      <c r="H56" s="15">
        <f t="shared" si="0"/>
        <v>4516.0112</v>
      </c>
    </row>
    <row r="57" customFormat="1" ht="96" spans="1:8">
      <c r="A57" s="8">
        <v>51</v>
      </c>
      <c r="B57" s="11" t="s">
        <v>168</v>
      </c>
      <c r="C57" s="11" t="s">
        <v>108</v>
      </c>
      <c r="D57" s="11" t="s">
        <v>116</v>
      </c>
      <c r="E57" s="9" t="s">
        <v>110</v>
      </c>
      <c r="F57" s="12">
        <v>10.56</v>
      </c>
      <c r="G57" s="14">
        <v>183.63</v>
      </c>
      <c r="H57" s="15">
        <f t="shared" si="0"/>
        <v>1939.1328</v>
      </c>
    </row>
    <row r="58" customFormat="1" ht="24" spans="1:8">
      <c r="A58" s="8">
        <v>52</v>
      </c>
      <c r="B58" s="11" t="s">
        <v>169</v>
      </c>
      <c r="C58" s="11" t="s">
        <v>127</v>
      </c>
      <c r="D58" s="11" t="s">
        <v>128</v>
      </c>
      <c r="E58" s="9" t="s">
        <v>129</v>
      </c>
      <c r="F58" s="12">
        <v>1</v>
      </c>
      <c r="G58" s="14">
        <v>5050.16</v>
      </c>
      <c r="H58" s="15">
        <f t="shared" si="0"/>
        <v>5050.16</v>
      </c>
    </row>
    <row r="59" customFormat="1" ht="24" spans="1:8">
      <c r="A59" s="8">
        <v>53</v>
      </c>
      <c r="B59" s="11" t="s">
        <v>170</v>
      </c>
      <c r="C59" s="11" t="s">
        <v>131</v>
      </c>
      <c r="D59" s="11" t="s">
        <v>132</v>
      </c>
      <c r="E59" s="9" t="s">
        <v>133</v>
      </c>
      <c r="F59" s="12">
        <v>1</v>
      </c>
      <c r="G59" s="14">
        <v>3317</v>
      </c>
      <c r="H59" s="15">
        <f t="shared" si="0"/>
        <v>3317</v>
      </c>
    </row>
    <row r="60" customFormat="1" ht="28" customHeight="1" spans="1:8">
      <c r="A60" s="8"/>
      <c r="B60" s="11"/>
      <c r="C60" s="11" t="s">
        <v>171</v>
      </c>
      <c r="D60" s="11"/>
      <c r="E60" s="11"/>
      <c r="F60" s="12"/>
      <c r="G60" s="14"/>
      <c r="H60" s="15">
        <f t="shared" ref="H60:H98" si="1">F60*G60</f>
        <v>0</v>
      </c>
    </row>
    <row r="61" customFormat="1" ht="84" spans="1:8">
      <c r="A61" s="8">
        <v>54</v>
      </c>
      <c r="B61" s="11" t="s">
        <v>172</v>
      </c>
      <c r="C61" s="11" t="s">
        <v>57</v>
      </c>
      <c r="D61" s="11" t="s">
        <v>173</v>
      </c>
      <c r="E61" s="9" t="s">
        <v>59</v>
      </c>
      <c r="F61" s="12">
        <v>1</v>
      </c>
      <c r="G61" s="14">
        <v>5719.78</v>
      </c>
      <c r="H61" s="15">
        <f t="shared" si="1"/>
        <v>5719.78</v>
      </c>
    </row>
    <row r="62" customFormat="1" ht="84" spans="1:8">
      <c r="A62" s="8">
        <v>55</v>
      </c>
      <c r="B62" s="11" t="s">
        <v>174</v>
      </c>
      <c r="C62" s="11" t="s">
        <v>57</v>
      </c>
      <c r="D62" s="11" t="s">
        <v>175</v>
      </c>
      <c r="E62" s="9" t="s">
        <v>59</v>
      </c>
      <c r="F62" s="12">
        <v>2</v>
      </c>
      <c r="G62" s="14">
        <v>8253.58</v>
      </c>
      <c r="H62" s="15">
        <f t="shared" si="1"/>
        <v>16507.16</v>
      </c>
    </row>
    <row r="63" customFormat="1" ht="84" spans="1:8">
      <c r="A63" s="8">
        <v>56</v>
      </c>
      <c r="B63" s="11" t="s">
        <v>176</v>
      </c>
      <c r="C63" s="11" t="s">
        <v>57</v>
      </c>
      <c r="D63" s="11" t="s">
        <v>177</v>
      </c>
      <c r="E63" s="9" t="s">
        <v>59</v>
      </c>
      <c r="F63" s="12">
        <v>3</v>
      </c>
      <c r="G63" s="14">
        <v>2762.27</v>
      </c>
      <c r="H63" s="15">
        <f t="shared" si="1"/>
        <v>8286.81</v>
      </c>
    </row>
    <row r="64" customFormat="1" ht="240" spans="1:8">
      <c r="A64" s="8">
        <v>57</v>
      </c>
      <c r="B64" s="11" t="s">
        <v>178</v>
      </c>
      <c r="C64" s="11" t="s">
        <v>179</v>
      </c>
      <c r="D64" s="11" t="s">
        <v>180</v>
      </c>
      <c r="E64" s="9" t="s">
        <v>59</v>
      </c>
      <c r="F64" s="12">
        <v>2</v>
      </c>
      <c r="G64" s="14">
        <v>24491.17</v>
      </c>
      <c r="H64" s="15">
        <f t="shared" si="1"/>
        <v>48982.34</v>
      </c>
    </row>
    <row r="65" customFormat="1" ht="228" spans="1:8">
      <c r="A65" s="8">
        <v>58</v>
      </c>
      <c r="B65" s="11" t="s">
        <v>181</v>
      </c>
      <c r="C65" s="11" t="s">
        <v>182</v>
      </c>
      <c r="D65" s="11" t="s">
        <v>183</v>
      </c>
      <c r="E65" s="9" t="s">
        <v>59</v>
      </c>
      <c r="F65" s="12">
        <v>1</v>
      </c>
      <c r="G65" s="14">
        <v>28000.76</v>
      </c>
      <c r="H65" s="15">
        <f t="shared" si="1"/>
        <v>28000.76</v>
      </c>
    </row>
    <row r="66" customFormat="1" ht="240" spans="1:8">
      <c r="A66" s="8">
        <v>59</v>
      </c>
      <c r="B66" s="11" t="s">
        <v>184</v>
      </c>
      <c r="C66" s="11" t="s">
        <v>185</v>
      </c>
      <c r="D66" s="11" t="s">
        <v>186</v>
      </c>
      <c r="E66" s="9" t="s">
        <v>59</v>
      </c>
      <c r="F66" s="12">
        <v>2</v>
      </c>
      <c r="G66" s="14">
        <v>24491.17</v>
      </c>
      <c r="H66" s="15">
        <f t="shared" si="1"/>
        <v>48982.34</v>
      </c>
    </row>
    <row r="67" customFormat="1" ht="36" spans="1:8">
      <c r="A67" s="8">
        <v>60</v>
      </c>
      <c r="B67" s="11" t="s">
        <v>187</v>
      </c>
      <c r="C67" s="11" t="s">
        <v>63</v>
      </c>
      <c r="D67" s="11" t="s">
        <v>188</v>
      </c>
      <c r="E67" s="9" t="s">
        <v>65</v>
      </c>
      <c r="F67" s="12">
        <v>4</v>
      </c>
      <c r="G67" s="14">
        <v>233.65</v>
      </c>
      <c r="H67" s="15">
        <f t="shared" si="1"/>
        <v>934.6</v>
      </c>
    </row>
    <row r="68" customFormat="1" ht="36" spans="1:8">
      <c r="A68" s="8">
        <v>61</v>
      </c>
      <c r="B68" s="11" t="s">
        <v>189</v>
      </c>
      <c r="C68" s="11" t="s">
        <v>63</v>
      </c>
      <c r="D68" s="11" t="s">
        <v>190</v>
      </c>
      <c r="E68" s="9" t="s">
        <v>65</v>
      </c>
      <c r="F68" s="12">
        <v>1</v>
      </c>
      <c r="G68" s="14">
        <v>520.8</v>
      </c>
      <c r="H68" s="15">
        <f t="shared" si="1"/>
        <v>520.8</v>
      </c>
    </row>
    <row r="69" customFormat="1" ht="36" spans="1:8">
      <c r="A69" s="8">
        <v>62</v>
      </c>
      <c r="B69" s="11" t="s">
        <v>191</v>
      </c>
      <c r="C69" s="11" t="s">
        <v>63</v>
      </c>
      <c r="D69" s="11" t="s">
        <v>192</v>
      </c>
      <c r="E69" s="9" t="s">
        <v>65</v>
      </c>
      <c r="F69" s="12">
        <v>4</v>
      </c>
      <c r="G69" s="14">
        <v>1085.53</v>
      </c>
      <c r="H69" s="15">
        <f t="shared" si="1"/>
        <v>4342.12</v>
      </c>
    </row>
    <row r="70" customFormat="1" ht="36" spans="1:8">
      <c r="A70" s="8">
        <v>63</v>
      </c>
      <c r="B70" s="11" t="s">
        <v>193</v>
      </c>
      <c r="C70" s="11" t="s">
        <v>63</v>
      </c>
      <c r="D70" s="11" t="s">
        <v>194</v>
      </c>
      <c r="E70" s="9" t="s">
        <v>65</v>
      </c>
      <c r="F70" s="12">
        <v>2</v>
      </c>
      <c r="G70" s="14">
        <v>1392.19</v>
      </c>
      <c r="H70" s="15">
        <f t="shared" si="1"/>
        <v>2784.38</v>
      </c>
    </row>
    <row r="71" customFormat="1" ht="36" spans="1:8">
      <c r="A71" s="8">
        <v>64</v>
      </c>
      <c r="B71" s="11" t="s">
        <v>195</v>
      </c>
      <c r="C71" s="11" t="s">
        <v>63</v>
      </c>
      <c r="D71" s="11" t="s">
        <v>196</v>
      </c>
      <c r="E71" s="9" t="s">
        <v>65</v>
      </c>
      <c r="F71" s="12">
        <v>1</v>
      </c>
      <c r="G71" s="14">
        <v>809.44</v>
      </c>
      <c r="H71" s="15">
        <f t="shared" si="1"/>
        <v>809.44</v>
      </c>
    </row>
    <row r="72" customFormat="1" ht="36" spans="1:8">
      <c r="A72" s="8">
        <v>65</v>
      </c>
      <c r="B72" s="11" t="s">
        <v>197</v>
      </c>
      <c r="C72" s="11" t="s">
        <v>63</v>
      </c>
      <c r="D72" s="11" t="s">
        <v>198</v>
      </c>
      <c r="E72" s="9" t="s">
        <v>65</v>
      </c>
      <c r="F72" s="12">
        <v>1</v>
      </c>
      <c r="G72" s="14">
        <v>260.32</v>
      </c>
      <c r="H72" s="15">
        <f t="shared" si="1"/>
        <v>260.32</v>
      </c>
    </row>
    <row r="73" customFormat="1" ht="36" spans="1:8">
      <c r="A73" s="8">
        <v>66</v>
      </c>
      <c r="B73" s="11" t="s">
        <v>199</v>
      </c>
      <c r="C73" s="11" t="s">
        <v>63</v>
      </c>
      <c r="D73" s="11" t="s">
        <v>200</v>
      </c>
      <c r="E73" s="9" t="s">
        <v>65</v>
      </c>
      <c r="F73" s="12">
        <v>17</v>
      </c>
      <c r="G73" s="14">
        <v>153.74</v>
      </c>
      <c r="H73" s="15">
        <f t="shared" si="1"/>
        <v>2613.58</v>
      </c>
    </row>
    <row r="74" customFormat="1" ht="36" spans="1:8">
      <c r="A74" s="8">
        <v>67</v>
      </c>
      <c r="B74" s="11" t="s">
        <v>201</v>
      </c>
      <c r="C74" s="11" t="s">
        <v>63</v>
      </c>
      <c r="D74" s="11" t="s">
        <v>202</v>
      </c>
      <c r="E74" s="9" t="s">
        <v>65</v>
      </c>
      <c r="F74" s="12">
        <v>46</v>
      </c>
      <c r="G74" s="14">
        <v>189.26</v>
      </c>
      <c r="H74" s="15">
        <f t="shared" si="1"/>
        <v>8705.96</v>
      </c>
    </row>
    <row r="75" customFormat="1" ht="36" spans="1:8">
      <c r="A75" s="8">
        <v>68</v>
      </c>
      <c r="B75" s="11" t="s">
        <v>203</v>
      </c>
      <c r="C75" s="11" t="s">
        <v>63</v>
      </c>
      <c r="D75" s="11" t="s">
        <v>204</v>
      </c>
      <c r="E75" s="9" t="s">
        <v>65</v>
      </c>
      <c r="F75" s="12">
        <v>5</v>
      </c>
      <c r="G75" s="14">
        <v>234.94</v>
      </c>
      <c r="H75" s="15">
        <f t="shared" si="1"/>
        <v>1174.7</v>
      </c>
    </row>
    <row r="76" customFormat="1" ht="36" spans="1:8">
      <c r="A76" s="8">
        <v>69</v>
      </c>
      <c r="B76" s="11" t="s">
        <v>205</v>
      </c>
      <c r="C76" s="11" t="s">
        <v>63</v>
      </c>
      <c r="D76" s="11" t="s">
        <v>206</v>
      </c>
      <c r="E76" s="9" t="s">
        <v>65</v>
      </c>
      <c r="F76" s="12">
        <v>2</v>
      </c>
      <c r="G76" s="14">
        <v>432.87</v>
      </c>
      <c r="H76" s="15">
        <f t="shared" si="1"/>
        <v>865.74</v>
      </c>
    </row>
    <row r="77" customFormat="1" ht="36" spans="1:8">
      <c r="A77" s="8">
        <v>70</v>
      </c>
      <c r="B77" s="11" t="s">
        <v>207</v>
      </c>
      <c r="C77" s="11" t="s">
        <v>63</v>
      </c>
      <c r="D77" s="11" t="s">
        <v>208</v>
      </c>
      <c r="E77" s="9" t="s">
        <v>65</v>
      </c>
      <c r="F77" s="12">
        <v>1</v>
      </c>
      <c r="G77" s="14">
        <v>375.75</v>
      </c>
      <c r="H77" s="15">
        <f t="shared" si="1"/>
        <v>375.75</v>
      </c>
    </row>
    <row r="78" customFormat="1" ht="36" spans="1:8">
      <c r="A78" s="8">
        <v>71</v>
      </c>
      <c r="B78" s="11" t="s">
        <v>209</v>
      </c>
      <c r="C78" s="11" t="s">
        <v>63</v>
      </c>
      <c r="D78" s="11" t="s">
        <v>210</v>
      </c>
      <c r="E78" s="9" t="s">
        <v>65</v>
      </c>
      <c r="F78" s="12">
        <v>1</v>
      </c>
      <c r="G78" s="14">
        <v>533.07</v>
      </c>
      <c r="H78" s="15">
        <f t="shared" si="1"/>
        <v>533.07</v>
      </c>
    </row>
    <row r="79" customFormat="1" ht="36" spans="1:8">
      <c r="A79" s="8">
        <v>72</v>
      </c>
      <c r="B79" s="11" t="s">
        <v>211</v>
      </c>
      <c r="C79" s="11" t="s">
        <v>63</v>
      </c>
      <c r="D79" s="11" t="s">
        <v>212</v>
      </c>
      <c r="E79" s="9" t="s">
        <v>65</v>
      </c>
      <c r="F79" s="12">
        <v>12</v>
      </c>
      <c r="G79" s="14">
        <v>115.3</v>
      </c>
      <c r="H79" s="15">
        <f t="shared" si="1"/>
        <v>1383.6</v>
      </c>
    </row>
    <row r="80" customFormat="1" ht="36" spans="1:8">
      <c r="A80" s="8">
        <v>73</v>
      </c>
      <c r="B80" s="11" t="s">
        <v>213</v>
      </c>
      <c r="C80" s="11" t="s">
        <v>63</v>
      </c>
      <c r="D80" s="11" t="s">
        <v>214</v>
      </c>
      <c r="E80" s="9" t="s">
        <v>65</v>
      </c>
      <c r="F80" s="12">
        <v>59</v>
      </c>
      <c r="G80" s="14">
        <v>125.46</v>
      </c>
      <c r="H80" s="15">
        <f t="shared" si="1"/>
        <v>7402.14</v>
      </c>
    </row>
    <row r="81" customFormat="1" ht="36" spans="1:8">
      <c r="A81" s="8">
        <v>74</v>
      </c>
      <c r="B81" s="11" t="s">
        <v>215</v>
      </c>
      <c r="C81" s="11" t="s">
        <v>63</v>
      </c>
      <c r="D81" s="11" t="s">
        <v>216</v>
      </c>
      <c r="E81" s="9" t="s">
        <v>65</v>
      </c>
      <c r="F81" s="12">
        <v>4</v>
      </c>
      <c r="G81" s="14">
        <v>185.78</v>
      </c>
      <c r="H81" s="15">
        <f t="shared" si="1"/>
        <v>743.12</v>
      </c>
    </row>
    <row r="82" customFormat="1" ht="36" spans="1:8">
      <c r="A82" s="8">
        <v>75</v>
      </c>
      <c r="B82" s="11" t="s">
        <v>217</v>
      </c>
      <c r="C82" s="11" t="s">
        <v>63</v>
      </c>
      <c r="D82" s="11" t="s">
        <v>218</v>
      </c>
      <c r="E82" s="9" t="s">
        <v>65</v>
      </c>
      <c r="F82" s="12">
        <v>1</v>
      </c>
      <c r="G82" s="14">
        <v>283.77</v>
      </c>
      <c r="H82" s="15">
        <f t="shared" si="1"/>
        <v>283.77</v>
      </c>
    </row>
    <row r="83" customFormat="1" ht="36" spans="1:8">
      <c r="A83" s="8">
        <v>76</v>
      </c>
      <c r="B83" s="11" t="s">
        <v>219</v>
      </c>
      <c r="C83" s="11" t="s">
        <v>63</v>
      </c>
      <c r="D83" s="11" t="s">
        <v>220</v>
      </c>
      <c r="E83" s="9" t="s">
        <v>65</v>
      </c>
      <c r="F83" s="12">
        <v>2</v>
      </c>
      <c r="G83" s="14">
        <v>867.31</v>
      </c>
      <c r="H83" s="15">
        <f t="shared" si="1"/>
        <v>1734.62</v>
      </c>
    </row>
    <row r="84" customFormat="1" ht="36" spans="1:8">
      <c r="A84" s="8">
        <v>77</v>
      </c>
      <c r="B84" s="11" t="s">
        <v>221</v>
      </c>
      <c r="C84" s="11" t="s">
        <v>63</v>
      </c>
      <c r="D84" s="11" t="s">
        <v>222</v>
      </c>
      <c r="E84" s="9" t="s">
        <v>65</v>
      </c>
      <c r="F84" s="12">
        <v>1</v>
      </c>
      <c r="G84" s="14">
        <v>635.89</v>
      </c>
      <c r="H84" s="15">
        <f t="shared" si="1"/>
        <v>635.89</v>
      </c>
    </row>
    <row r="85" customFormat="1" ht="36" spans="1:8">
      <c r="A85" s="8">
        <v>78</v>
      </c>
      <c r="B85" s="11" t="s">
        <v>223</v>
      </c>
      <c r="C85" s="11" t="s">
        <v>91</v>
      </c>
      <c r="D85" s="11" t="s">
        <v>224</v>
      </c>
      <c r="E85" s="9" t="s">
        <v>65</v>
      </c>
      <c r="F85" s="12">
        <v>4</v>
      </c>
      <c r="G85" s="14">
        <v>137.75</v>
      </c>
      <c r="H85" s="15">
        <f t="shared" si="1"/>
        <v>551</v>
      </c>
    </row>
    <row r="86" customFormat="1" ht="36" spans="1:8">
      <c r="A86" s="8">
        <v>79</v>
      </c>
      <c r="B86" s="11" t="s">
        <v>225</v>
      </c>
      <c r="C86" s="11" t="s">
        <v>91</v>
      </c>
      <c r="D86" s="11" t="s">
        <v>226</v>
      </c>
      <c r="E86" s="9" t="s">
        <v>65</v>
      </c>
      <c r="F86" s="12">
        <v>4</v>
      </c>
      <c r="G86" s="14">
        <v>372.98</v>
      </c>
      <c r="H86" s="15">
        <f t="shared" si="1"/>
        <v>1491.92</v>
      </c>
    </row>
    <row r="87" customFormat="1" ht="36" spans="1:8">
      <c r="A87" s="8">
        <v>80</v>
      </c>
      <c r="B87" s="11" t="s">
        <v>227</v>
      </c>
      <c r="C87" s="11" t="s">
        <v>91</v>
      </c>
      <c r="D87" s="11" t="s">
        <v>228</v>
      </c>
      <c r="E87" s="9" t="s">
        <v>65</v>
      </c>
      <c r="F87" s="12">
        <v>2</v>
      </c>
      <c r="G87" s="14">
        <v>596.25</v>
      </c>
      <c r="H87" s="15">
        <f t="shared" si="1"/>
        <v>1192.5</v>
      </c>
    </row>
    <row r="88" customFormat="1" ht="36" spans="1:8">
      <c r="A88" s="8">
        <v>81</v>
      </c>
      <c r="B88" s="11" t="s">
        <v>229</v>
      </c>
      <c r="C88" s="11" t="s">
        <v>91</v>
      </c>
      <c r="D88" s="11" t="s">
        <v>230</v>
      </c>
      <c r="E88" s="9" t="s">
        <v>65</v>
      </c>
      <c r="F88" s="12">
        <v>1</v>
      </c>
      <c r="G88" s="14">
        <v>1146.42</v>
      </c>
      <c r="H88" s="15">
        <f t="shared" si="1"/>
        <v>1146.42</v>
      </c>
    </row>
    <row r="89" customFormat="1" ht="36" spans="1:8">
      <c r="A89" s="8">
        <v>82</v>
      </c>
      <c r="B89" s="11" t="s">
        <v>231</v>
      </c>
      <c r="C89" s="11" t="s">
        <v>91</v>
      </c>
      <c r="D89" s="11" t="s">
        <v>232</v>
      </c>
      <c r="E89" s="9" t="s">
        <v>65</v>
      </c>
      <c r="F89" s="12">
        <v>1</v>
      </c>
      <c r="G89" s="14">
        <v>1188.77</v>
      </c>
      <c r="H89" s="15">
        <f t="shared" si="1"/>
        <v>1188.77</v>
      </c>
    </row>
    <row r="90" customFormat="1" ht="24" spans="1:8">
      <c r="A90" s="8">
        <v>83</v>
      </c>
      <c r="B90" s="11" t="s">
        <v>233</v>
      </c>
      <c r="C90" s="11" t="s">
        <v>234</v>
      </c>
      <c r="D90" s="11" t="s">
        <v>235</v>
      </c>
      <c r="E90" s="9" t="s">
        <v>110</v>
      </c>
      <c r="F90" s="12">
        <v>4</v>
      </c>
      <c r="G90" s="14">
        <v>413.4</v>
      </c>
      <c r="H90" s="15">
        <f t="shared" si="1"/>
        <v>1653.6</v>
      </c>
    </row>
    <row r="91" customFormat="1" ht="96" spans="1:8">
      <c r="A91" s="8">
        <v>84</v>
      </c>
      <c r="B91" s="11" t="s">
        <v>236</v>
      </c>
      <c r="C91" s="11" t="s">
        <v>108</v>
      </c>
      <c r="D91" s="11" t="s">
        <v>237</v>
      </c>
      <c r="E91" s="9" t="s">
        <v>110</v>
      </c>
      <c r="F91" s="12">
        <v>178.39</v>
      </c>
      <c r="G91" s="14">
        <v>144</v>
      </c>
      <c r="H91" s="15">
        <f t="shared" si="1"/>
        <v>25688.16</v>
      </c>
    </row>
    <row r="92" customFormat="1" ht="96" spans="1:8">
      <c r="A92" s="8">
        <v>85</v>
      </c>
      <c r="B92" s="11" t="s">
        <v>238</v>
      </c>
      <c r="C92" s="11" t="s">
        <v>108</v>
      </c>
      <c r="D92" s="11" t="s">
        <v>239</v>
      </c>
      <c r="E92" s="9" t="s">
        <v>110</v>
      </c>
      <c r="F92" s="12">
        <v>43.63</v>
      </c>
      <c r="G92" s="14">
        <v>166.41</v>
      </c>
      <c r="H92" s="15">
        <f t="shared" si="1"/>
        <v>7260.4683</v>
      </c>
    </row>
    <row r="93" customFormat="1" ht="96" spans="1:8">
      <c r="A93" s="8">
        <v>86</v>
      </c>
      <c r="B93" s="11" t="s">
        <v>240</v>
      </c>
      <c r="C93" s="11" t="s">
        <v>108</v>
      </c>
      <c r="D93" s="11" t="s">
        <v>116</v>
      </c>
      <c r="E93" s="9" t="s">
        <v>110</v>
      </c>
      <c r="F93" s="12">
        <v>365.38</v>
      </c>
      <c r="G93" s="14">
        <v>183.63</v>
      </c>
      <c r="H93" s="15">
        <f t="shared" si="1"/>
        <v>67094.7294</v>
      </c>
    </row>
    <row r="94" customFormat="1" ht="96" spans="1:8">
      <c r="A94" s="8">
        <v>87</v>
      </c>
      <c r="B94" s="11" t="s">
        <v>241</v>
      </c>
      <c r="C94" s="11" t="s">
        <v>108</v>
      </c>
      <c r="D94" s="11" t="s">
        <v>242</v>
      </c>
      <c r="E94" s="9" t="s">
        <v>110</v>
      </c>
      <c r="F94" s="12">
        <v>758.31</v>
      </c>
      <c r="G94" s="14">
        <v>194.5</v>
      </c>
      <c r="H94" s="15">
        <f t="shared" si="1"/>
        <v>147491.295</v>
      </c>
    </row>
    <row r="95" customFormat="1" ht="96" spans="1:8">
      <c r="A95" s="8">
        <v>88</v>
      </c>
      <c r="B95" s="11" t="s">
        <v>243</v>
      </c>
      <c r="C95" s="11" t="s">
        <v>108</v>
      </c>
      <c r="D95" s="11" t="s">
        <v>244</v>
      </c>
      <c r="E95" s="9" t="s">
        <v>110</v>
      </c>
      <c r="F95" s="12">
        <v>697.77</v>
      </c>
      <c r="G95" s="14">
        <v>208.98</v>
      </c>
      <c r="H95" s="15">
        <f t="shared" si="1"/>
        <v>145819.9746</v>
      </c>
    </row>
    <row r="96" customFormat="1" ht="96" spans="1:8">
      <c r="A96" s="8">
        <v>89</v>
      </c>
      <c r="B96" s="11" t="s">
        <v>245</v>
      </c>
      <c r="C96" s="11" t="s">
        <v>108</v>
      </c>
      <c r="D96" s="11" t="s">
        <v>246</v>
      </c>
      <c r="E96" s="9" t="s">
        <v>110</v>
      </c>
      <c r="F96" s="12">
        <v>871.06</v>
      </c>
      <c r="G96" s="14">
        <v>205.63</v>
      </c>
      <c r="H96" s="15">
        <f t="shared" si="1"/>
        <v>179116.0678</v>
      </c>
    </row>
    <row r="97" customFormat="1" ht="96" spans="1:8">
      <c r="A97" s="8">
        <v>90</v>
      </c>
      <c r="B97" s="11" t="s">
        <v>247</v>
      </c>
      <c r="C97" s="11" t="s">
        <v>108</v>
      </c>
      <c r="D97" s="11" t="s">
        <v>248</v>
      </c>
      <c r="E97" s="9" t="s">
        <v>110</v>
      </c>
      <c r="F97" s="12">
        <v>759.45</v>
      </c>
      <c r="G97" s="14">
        <v>172.98</v>
      </c>
      <c r="H97" s="15">
        <f t="shared" si="1"/>
        <v>131369.661</v>
      </c>
    </row>
    <row r="98" customFormat="1" ht="96" spans="1:8">
      <c r="A98" s="8">
        <v>91</v>
      </c>
      <c r="B98" s="11" t="s">
        <v>249</v>
      </c>
      <c r="C98" s="11" t="s">
        <v>108</v>
      </c>
      <c r="D98" s="11" t="s">
        <v>250</v>
      </c>
      <c r="E98" s="9" t="s">
        <v>110</v>
      </c>
      <c r="F98" s="12">
        <v>97.92</v>
      </c>
      <c r="G98" s="14">
        <v>207.08</v>
      </c>
      <c r="H98" s="15">
        <f t="shared" si="1"/>
        <v>20277.2736</v>
      </c>
    </row>
    <row r="99" customFormat="1" ht="24" spans="1:8">
      <c r="A99" s="8">
        <v>92</v>
      </c>
      <c r="B99" s="11" t="s">
        <v>251</v>
      </c>
      <c r="C99" s="11" t="s">
        <v>127</v>
      </c>
      <c r="D99" s="11" t="s">
        <v>128</v>
      </c>
      <c r="E99" s="9" t="s">
        <v>129</v>
      </c>
      <c r="F99" s="12">
        <v>1</v>
      </c>
      <c r="G99" s="14">
        <v>25929.19</v>
      </c>
      <c r="H99" s="15">
        <f t="shared" ref="H99:H163" si="2">F99*G99</f>
        <v>25929.19</v>
      </c>
    </row>
    <row r="100" customFormat="1" ht="24" spans="1:8">
      <c r="A100" s="8">
        <v>93</v>
      </c>
      <c r="B100" s="11" t="s">
        <v>252</v>
      </c>
      <c r="C100" s="11" t="s">
        <v>131</v>
      </c>
      <c r="D100" s="11" t="s">
        <v>132</v>
      </c>
      <c r="E100" s="9" t="s">
        <v>133</v>
      </c>
      <c r="F100" s="12">
        <v>1</v>
      </c>
      <c r="G100" s="14">
        <v>16497.3</v>
      </c>
      <c r="H100" s="15">
        <f t="shared" si="2"/>
        <v>16497.3</v>
      </c>
    </row>
    <row r="101" customFormat="1" ht="27" customHeight="1" spans="1:8">
      <c r="A101" s="16"/>
      <c r="B101" s="11"/>
      <c r="C101" s="11" t="s">
        <v>253</v>
      </c>
      <c r="D101" s="11"/>
      <c r="E101" s="11"/>
      <c r="F101" s="12"/>
      <c r="G101" s="12"/>
      <c r="H101" s="17"/>
    </row>
    <row r="102" customFormat="1" ht="84" spans="1:8">
      <c r="A102" s="16">
        <v>94</v>
      </c>
      <c r="B102" s="11" t="s">
        <v>254</v>
      </c>
      <c r="C102" s="11" t="s">
        <v>57</v>
      </c>
      <c r="D102" s="11" t="s">
        <v>255</v>
      </c>
      <c r="E102" s="9" t="s">
        <v>59</v>
      </c>
      <c r="F102" s="12">
        <v>8</v>
      </c>
      <c r="G102" s="12">
        <v>8736.3</v>
      </c>
      <c r="H102" s="13">
        <f t="shared" si="2"/>
        <v>69890.4</v>
      </c>
    </row>
    <row r="103" customFormat="1" ht="72" spans="1:8">
      <c r="A103" s="16">
        <v>95</v>
      </c>
      <c r="B103" s="11" t="s">
        <v>256</v>
      </c>
      <c r="C103" s="11" t="s">
        <v>57</v>
      </c>
      <c r="D103" s="11" t="s">
        <v>257</v>
      </c>
      <c r="E103" s="9" t="s">
        <v>59</v>
      </c>
      <c r="F103" s="12">
        <v>1</v>
      </c>
      <c r="G103" s="12">
        <v>11553</v>
      </c>
      <c r="H103" s="13">
        <f t="shared" si="2"/>
        <v>11553</v>
      </c>
    </row>
    <row r="104" customFormat="1" ht="108" spans="1:8">
      <c r="A104" s="16">
        <v>96</v>
      </c>
      <c r="B104" s="11" t="s">
        <v>258</v>
      </c>
      <c r="C104" s="11" t="s">
        <v>57</v>
      </c>
      <c r="D104" s="11" t="s">
        <v>259</v>
      </c>
      <c r="E104" s="9" t="s">
        <v>59</v>
      </c>
      <c r="F104" s="12">
        <v>3</v>
      </c>
      <c r="G104" s="12">
        <v>9028.84</v>
      </c>
      <c r="H104" s="13">
        <f t="shared" si="2"/>
        <v>27086.52</v>
      </c>
    </row>
    <row r="105" customFormat="1" ht="84" spans="1:8">
      <c r="A105" s="16">
        <v>97</v>
      </c>
      <c r="B105" s="11" t="s">
        <v>260</v>
      </c>
      <c r="C105" s="11" t="s">
        <v>57</v>
      </c>
      <c r="D105" s="11" t="s">
        <v>261</v>
      </c>
      <c r="E105" s="9" t="s">
        <v>59</v>
      </c>
      <c r="F105" s="12">
        <v>2</v>
      </c>
      <c r="G105" s="12">
        <v>17375.62</v>
      </c>
      <c r="H105" s="13">
        <f t="shared" si="2"/>
        <v>34751.24</v>
      </c>
    </row>
    <row r="106" customFormat="1" ht="84" spans="1:8">
      <c r="A106" s="16">
        <v>98</v>
      </c>
      <c r="B106" s="11" t="s">
        <v>262</v>
      </c>
      <c r="C106" s="11" t="s">
        <v>63</v>
      </c>
      <c r="D106" s="11" t="s">
        <v>263</v>
      </c>
      <c r="E106" s="9" t="s">
        <v>65</v>
      </c>
      <c r="F106" s="12">
        <v>12</v>
      </c>
      <c r="G106" s="12">
        <v>292.82</v>
      </c>
      <c r="H106" s="13">
        <f t="shared" si="2"/>
        <v>3513.84</v>
      </c>
    </row>
    <row r="107" customFormat="1" ht="84" spans="1:8">
      <c r="A107" s="16">
        <v>99</v>
      </c>
      <c r="B107" s="11" t="s">
        <v>264</v>
      </c>
      <c r="C107" s="11" t="s">
        <v>63</v>
      </c>
      <c r="D107" s="11" t="s">
        <v>265</v>
      </c>
      <c r="E107" s="9" t="s">
        <v>65</v>
      </c>
      <c r="F107" s="12">
        <v>51</v>
      </c>
      <c r="G107" s="12">
        <v>480.2</v>
      </c>
      <c r="H107" s="13">
        <f t="shared" si="2"/>
        <v>24490.2</v>
      </c>
    </row>
    <row r="108" customFormat="1" ht="84" spans="1:8">
      <c r="A108" s="16">
        <v>100</v>
      </c>
      <c r="B108" s="11" t="s">
        <v>266</v>
      </c>
      <c r="C108" s="11" t="s">
        <v>63</v>
      </c>
      <c r="D108" s="11" t="s">
        <v>267</v>
      </c>
      <c r="E108" s="9" t="s">
        <v>65</v>
      </c>
      <c r="F108" s="12">
        <v>14</v>
      </c>
      <c r="G108" s="12">
        <v>663.28</v>
      </c>
      <c r="H108" s="13">
        <f t="shared" si="2"/>
        <v>9285.92</v>
      </c>
    </row>
    <row r="109" customFormat="1" ht="72" spans="1:8">
      <c r="A109" s="16">
        <v>101</v>
      </c>
      <c r="B109" s="11" t="s">
        <v>268</v>
      </c>
      <c r="C109" s="11" t="s">
        <v>63</v>
      </c>
      <c r="D109" s="11" t="s">
        <v>269</v>
      </c>
      <c r="E109" s="9" t="s">
        <v>65</v>
      </c>
      <c r="F109" s="12">
        <v>2</v>
      </c>
      <c r="G109" s="12">
        <v>860.17</v>
      </c>
      <c r="H109" s="13">
        <f t="shared" si="2"/>
        <v>1720.34</v>
      </c>
    </row>
    <row r="110" customFormat="1" ht="72" spans="1:8">
      <c r="A110" s="16">
        <v>102</v>
      </c>
      <c r="B110" s="11" t="s">
        <v>270</v>
      </c>
      <c r="C110" s="11" t="s">
        <v>63</v>
      </c>
      <c r="D110" s="11" t="s">
        <v>271</v>
      </c>
      <c r="E110" s="9" t="s">
        <v>65</v>
      </c>
      <c r="F110" s="12">
        <v>1</v>
      </c>
      <c r="G110" s="12">
        <v>850.03</v>
      </c>
      <c r="H110" s="13">
        <f t="shared" si="2"/>
        <v>850.03</v>
      </c>
    </row>
    <row r="111" customFormat="1" ht="72" spans="1:8">
      <c r="A111" s="16">
        <v>103</v>
      </c>
      <c r="B111" s="11" t="s">
        <v>272</v>
      </c>
      <c r="C111" s="11" t="s">
        <v>63</v>
      </c>
      <c r="D111" s="11" t="s">
        <v>273</v>
      </c>
      <c r="E111" s="9" t="s">
        <v>65</v>
      </c>
      <c r="F111" s="12">
        <v>1</v>
      </c>
      <c r="G111" s="12">
        <v>890.63</v>
      </c>
      <c r="H111" s="13">
        <f t="shared" si="2"/>
        <v>890.63</v>
      </c>
    </row>
    <row r="112" customFormat="1" ht="72" spans="1:8">
      <c r="A112" s="16">
        <v>104</v>
      </c>
      <c r="B112" s="11" t="s">
        <v>274</v>
      </c>
      <c r="C112" s="11" t="s">
        <v>63</v>
      </c>
      <c r="D112" s="11" t="s">
        <v>275</v>
      </c>
      <c r="E112" s="9" t="s">
        <v>65</v>
      </c>
      <c r="F112" s="12">
        <v>1</v>
      </c>
      <c r="G112" s="12">
        <v>951.53</v>
      </c>
      <c r="H112" s="13">
        <f t="shared" si="2"/>
        <v>951.53</v>
      </c>
    </row>
    <row r="113" customFormat="1" ht="72" spans="1:8">
      <c r="A113" s="16">
        <v>105</v>
      </c>
      <c r="B113" s="11" t="s">
        <v>276</v>
      </c>
      <c r="C113" s="11" t="s">
        <v>63</v>
      </c>
      <c r="D113" s="11" t="s">
        <v>277</v>
      </c>
      <c r="E113" s="9" t="s">
        <v>65</v>
      </c>
      <c r="F113" s="12">
        <v>1</v>
      </c>
      <c r="G113" s="12">
        <v>1050.49</v>
      </c>
      <c r="H113" s="13">
        <f t="shared" si="2"/>
        <v>1050.49</v>
      </c>
    </row>
    <row r="114" customFormat="1" ht="72" spans="1:8">
      <c r="A114" s="16">
        <v>106</v>
      </c>
      <c r="B114" s="11" t="s">
        <v>278</v>
      </c>
      <c r="C114" s="11" t="s">
        <v>63</v>
      </c>
      <c r="D114" s="11" t="s">
        <v>79</v>
      </c>
      <c r="E114" s="9" t="s">
        <v>65</v>
      </c>
      <c r="F114" s="12">
        <v>6</v>
      </c>
      <c r="G114" s="12">
        <v>1037.8</v>
      </c>
      <c r="H114" s="13">
        <f t="shared" si="2"/>
        <v>6226.8</v>
      </c>
    </row>
    <row r="115" customFormat="1" ht="72" spans="1:8">
      <c r="A115" s="16">
        <v>107</v>
      </c>
      <c r="B115" s="11" t="s">
        <v>279</v>
      </c>
      <c r="C115" s="11" t="s">
        <v>63</v>
      </c>
      <c r="D115" s="11" t="s">
        <v>280</v>
      </c>
      <c r="E115" s="9" t="s">
        <v>65</v>
      </c>
      <c r="F115" s="12">
        <v>2</v>
      </c>
      <c r="G115" s="12">
        <v>1196.38</v>
      </c>
      <c r="H115" s="13">
        <f t="shared" si="2"/>
        <v>2392.76</v>
      </c>
    </row>
    <row r="116" customFormat="1" ht="36" spans="1:8">
      <c r="A116" s="16">
        <v>108</v>
      </c>
      <c r="B116" s="11" t="s">
        <v>281</v>
      </c>
      <c r="C116" s="11" t="s">
        <v>63</v>
      </c>
      <c r="D116" s="11" t="s">
        <v>282</v>
      </c>
      <c r="E116" s="9" t="s">
        <v>65</v>
      </c>
      <c r="F116" s="12">
        <v>14</v>
      </c>
      <c r="G116" s="12">
        <v>247.59</v>
      </c>
      <c r="H116" s="13">
        <f t="shared" si="2"/>
        <v>3466.26</v>
      </c>
    </row>
    <row r="117" customFormat="1" ht="36" spans="1:8">
      <c r="A117" s="16">
        <v>109</v>
      </c>
      <c r="B117" s="11" t="s">
        <v>283</v>
      </c>
      <c r="C117" s="11" t="s">
        <v>91</v>
      </c>
      <c r="D117" s="11" t="s">
        <v>284</v>
      </c>
      <c r="E117" s="9" t="s">
        <v>65</v>
      </c>
      <c r="F117" s="12">
        <v>63</v>
      </c>
      <c r="G117" s="12">
        <v>710.45</v>
      </c>
      <c r="H117" s="13">
        <f t="shared" si="2"/>
        <v>44758.35</v>
      </c>
    </row>
    <row r="118" customFormat="1" ht="36" spans="1:8">
      <c r="A118" s="16">
        <v>110</v>
      </c>
      <c r="B118" s="11" t="s">
        <v>285</v>
      </c>
      <c r="C118" s="11" t="s">
        <v>91</v>
      </c>
      <c r="D118" s="11" t="s">
        <v>286</v>
      </c>
      <c r="E118" s="9" t="s">
        <v>65</v>
      </c>
      <c r="F118" s="12">
        <v>14</v>
      </c>
      <c r="G118" s="12">
        <v>978.27</v>
      </c>
      <c r="H118" s="13">
        <f t="shared" si="2"/>
        <v>13695.78</v>
      </c>
    </row>
    <row r="119" customFormat="1" ht="36" spans="1:8">
      <c r="A119" s="16">
        <v>111</v>
      </c>
      <c r="B119" s="11" t="s">
        <v>287</v>
      </c>
      <c r="C119" s="11" t="s">
        <v>288</v>
      </c>
      <c r="D119" s="11" t="s">
        <v>289</v>
      </c>
      <c r="E119" s="9" t="s">
        <v>65</v>
      </c>
      <c r="F119" s="12">
        <v>77</v>
      </c>
      <c r="G119" s="12">
        <v>251.33</v>
      </c>
      <c r="H119" s="13">
        <f t="shared" si="2"/>
        <v>19352.41</v>
      </c>
    </row>
    <row r="120" customFormat="1" ht="96" spans="1:8">
      <c r="A120" s="16">
        <v>112</v>
      </c>
      <c r="B120" s="11" t="s">
        <v>290</v>
      </c>
      <c r="C120" s="11" t="s">
        <v>108</v>
      </c>
      <c r="D120" s="11" t="s">
        <v>109</v>
      </c>
      <c r="E120" s="9" t="s">
        <v>110</v>
      </c>
      <c r="F120" s="12">
        <v>390.83</v>
      </c>
      <c r="G120" s="12">
        <v>135.02</v>
      </c>
      <c r="H120" s="13">
        <f t="shared" si="2"/>
        <v>52769.8666</v>
      </c>
    </row>
    <row r="121" customFormat="1" ht="96" spans="1:8">
      <c r="A121" s="16">
        <v>113</v>
      </c>
      <c r="B121" s="11" t="s">
        <v>291</v>
      </c>
      <c r="C121" s="11" t="s">
        <v>108</v>
      </c>
      <c r="D121" s="11" t="s">
        <v>112</v>
      </c>
      <c r="E121" s="9" t="s">
        <v>110</v>
      </c>
      <c r="F121" s="12">
        <v>131.6</v>
      </c>
      <c r="G121" s="12">
        <v>159.52</v>
      </c>
      <c r="H121" s="13">
        <f t="shared" si="2"/>
        <v>20992.832</v>
      </c>
    </row>
    <row r="122" customFormat="1" ht="96" spans="1:8">
      <c r="A122" s="16">
        <v>114</v>
      </c>
      <c r="B122" s="11" t="s">
        <v>292</v>
      </c>
      <c r="C122" s="11" t="s">
        <v>108</v>
      </c>
      <c r="D122" s="11" t="s">
        <v>114</v>
      </c>
      <c r="E122" s="9" t="s">
        <v>110</v>
      </c>
      <c r="F122" s="12">
        <v>278.38</v>
      </c>
      <c r="G122" s="12">
        <v>176.73</v>
      </c>
      <c r="H122" s="13">
        <f t="shared" si="2"/>
        <v>49198.0974</v>
      </c>
    </row>
    <row r="123" customFormat="1" ht="96" spans="1:8">
      <c r="A123" s="16">
        <v>115</v>
      </c>
      <c r="B123" s="11" t="s">
        <v>293</v>
      </c>
      <c r="C123" s="11" t="s">
        <v>108</v>
      </c>
      <c r="D123" s="11" t="s">
        <v>116</v>
      </c>
      <c r="E123" s="9" t="s">
        <v>110</v>
      </c>
      <c r="F123" s="12">
        <v>628.93</v>
      </c>
      <c r="G123" s="12">
        <v>183.63</v>
      </c>
      <c r="H123" s="13">
        <f t="shared" si="2"/>
        <v>115490.4159</v>
      </c>
    </row>
    <row r="124" customFormat="1" ht="96" spans="1:8">
      <c r="A124" s="16">
        <v>116</v>
      </c>
      <c r="B124" s="11" t="s">
        <v>294</v>
      </c>
      <c r="C124" s="11" t="s">
        <v>108</v>
      </c>
      <c r="D124" s="11" t="s">
        <v>118</v>
      </c>
      <c r="E124" s="9" t="s">
        <v>110</v>
      </c>
      <c r="F124" s="12">
        <v>1890.51</v>
      </c>
      <c r="G124" s="12">
        <v>200.7</v>
      </c>
      <c r="H124" s="13">
        <f t="shared" si="2"/>
        <v>379425.357</v>
      </c>
    </row>
    <row r="125" customFormat="1" ht="24" spans="1:8">
      <c r="A125" s="16">
        <v>117</v>
      </c>
      <c r="B125" s="11" t="s">
        <v>295</v>
      </c>
      <c r="C125" s="11" t="s">
        <v>127</v>
      </c>
      <c r="D125" s="11" t="s">
        <v>128</v>
      </c>
      <c r="E125" s="9" t="s">
        <v>129</v>
      </c>
      <c r="F125" s="12">
        <v>1</v>
      </c>
      <c r="G125" s="12">
        <v>21568.56</v>
      </c>
      <c r="H125" s="13">
        <f t="shared" si="2"/>
        <v>21568.56</v>
      </c>
    </row>
    <row r="126" customFormat="1" ht="24" spans="1:8">
      <c r="A126" s="16">
        <v>118</v>
      </c>
      <c r="B126" s="11" t="s">
        <v>296</v>
      </c>
      <c r="C126" s="11" t="s">
        <v>131</v>
      </c>
      <c r="D126" s="11" t="s">
        <v>132</v>
      </c>
      <c r="E126" s="9" t="s">
        <v>133</v>
      </c>
      <c r="F126" s="12">
        <v>1</v>
      </c>
      <c r="G126" s="12">
        <v>14645.26</v>
      </c>
      <c r="H126" s="13">
        <f t="shared" si="2"/>
        <v>14645.26</v>
      </c>
    </row>
    <row r="127" customFormat="1" ht="29" customHeight="1" spans="1:8">
      <c r="A127" s="16"/>
      <c r="B127" s="11"/>
      <c r="C127" s="11" t="s">
        <v>297</v>
      </c>
      <c r="D127" s="11"/>
      <c r="E127" s="11"/>
      <c r="F127" s="12"/>
      <c r="G127" s="12"/>
      <c r="H127" s="13">
        <f t="shared" si="2"/>
        <v>0</v>
      </c>
    </row>
    <row r="128" customFormat="1" ht="84" spans="1:8">
      <c r="A128" s="16">
        <v>119</v>
      </c>
      <c r="B128" s="11" t="s">
        <v>298</v>
      </c>
      <c r="C128" s="11" t="s">
        <v>57</v>
      </c>
      <c r="D128" s="11" t="s">
        <v>299</v>
      </c>
      <c r="E128" s="9" t="s">
        <v>59</v>
      </c>
      <c r="F128" s="12">
        <v>6</v>
      </c>
      <c r="G128" s="14">
        <v>25251.72</v>
      </c>
      <c r="H128" s="15">
        <f t="shared" si="2"/>
        <v>151510.32</v>
      </c>
    </row>
    <row r="129" customFormat="1" ht="72" spans="1:8">
      <c r="A129" s="16">
        <v>120</v>
      </c>
      <c r="B129" s="11" t="s">
        <v>300</v>
      </c>
      <c r="C129" s="11" t="s">
        <v>63</v>
      </c>
      <c r="D129" s="11" t="s">
        <v>301</v>
      </c>
      <c r="E129" s="9" t="s">
        <v>65</v>
      </c>
      <c r="F129" s="12">
        <v>1</v>
      </c>
      <c r="G129" s="14">
        <v>321.04</v>
      </c>
      <c r="H129" s="15">
        <f t="shared" si="2"/>
        <v>321.04</v>
      </c>
    </row>
    <row r="130" customFormat="1" ht="72" spans="1:8">
      <c r="A130" s="16">
        <v>121</v>
      </c>
      <c r="B130" s="11" t="s">
        <v>302</v>
      </c>
      <c r="C130" s="11" t="s">
        <v>63</v>
      </c>
      <c r="D130" s="11" t="s">
        <v>303</v>
      </c>
      <c r="E130" s="9" t="s">
        <v>65</v>
      </c>
      <c r="F130" s="12">
        <v>2</v>
      </c>
      <c r="G130" s="14">
        <v>570.45</v>
      </c>
      <c r="H130" s="15">
        <f t="shared" si="2"/>
        <v>1140.9</v>
      </c>
    </row>
    <row r="131" customFormat="1" ht="72" spans="1:8">
      <c r="A131" s="16">
        <v>122</v>
      </c>
      <c r="B131" s="11" t="s">
        <v>304</v>
      </c>
      <c r="C131" s="11" t="s">
        <v>63</v>
      </c>
      <c r="D131" s="11" t="s">
        <v>305</v>
      </c>
      <c r="E131" s="9" t="s">
        <v>65</v>
      </c>
      <c r="F131" s="12">
        <v>28</v>
      </c>
      <c r="G131" s="14">
        <v>528.43</v>
      </c>
      <c r="H131" s="15">
        <f t="shared" si="2"/>
        <v>14796.04</v>
      </c>
    </row>
    <row r="132" customFormat="1" ht="72" spans="1:8">
      <c r="A132" s="16">
        <v>123</v>
      </c>
      <c r="B132" s="11" t="s">
        <v>306</v>
      </c>
      <c r="C132" s="11" t="s">
        <v>63</v>
      </c>
      <c r="D132" s="11" t="s">
        <v>307</v>
      </c>
      <c r="E132" s="9" t="s">
        <v>65</v>
      </c>
      <c r="F132" s="12">
        <v>68</v>
      </c>
      <c r="G132" s="14">
        <v>570.45</v>
      </c>
      <c r="H132" s="15">
        <f t="shared" si="2"/>
        <v>38790.6</v>
      </c>
    </row>
    <row r="133" customFormat="1" ht="72" spans="1:8">
      <c r="A133" s="16">
        <v>124</v>
      </c>
      <c r="B133" s="11" t="s">
        <v>308</v>
      </c>
      <c r="C133" s="11" t="s">
        <v>63</v>
      </c>
      <c r="D133" s="11" t="s">
        <v>309</v>
      </c>
      <c r="E133" s="9" t="s">
        <v>65</v>
      </c>
      <c r="F133" s="12">
        <v>122</v>
      </c>
      <c r="G133" s="14">
        <v>618.48</v>
      </c>
      <c r="H133" s="15">
        <f t="shared" si="2"/>
        <v>75454.56</v>
      </c>
    </row>
    <row r="134" customFormat="1" ht="72" spans="1:8">
      <c r="A134" s="16">
        <v>125</v>
      </c>
      <c r="B134" s="11" t="s">
        <v>310</v>
      </c>
      <c r="C134" s="11" t="s">
        <v>63</v>
      </c>
      <c r="D134" s="11" t="s">
        <v>311</v>
      </c>
      <c r="E134" s="9" t="s">
        <v>65</v>
      </c>
      <c r="F134" s="12">
        <v>10</v>
      </c>
      <c r="G134" s="14">
        <v>678.51</v>
      </c>
      <c r="H134" s="15">
        <f t="shared" si="2"/>
        <v>6785.1</v>
      </c>
    </row>
    <row r="135" customFormat="1" ht="72" spans="1:8">
      <c r="A135" s="16">
        <v>126</v>
      </c>
      <c r="B135" s="11" t="s">
        <v>312</v>
      </c>
      <c r="C135" s="11" t="s">
        <v>63</v>
      </c>
      <c r="D135" s="11" t="s">
        <v>313</v>
      </c>
      <c r="E135" s="9" t="s">
        <v>65</v>
      </c>
      <c r="F135" s="12">
        <v>4</v>
      </c>
      <c r="G135" s="14">
        <v>1064.33</v>
      </c>
      <c r="H135" s="15">
        <f t="shared" si="2"/>
        <v>4257.32</v>
      </c>
    </row>
    <row r="136" customFormat="1" ht="72" spans="1:8">
      <c r="A136" s="16">
        <v>127</v>
      </c>
      <c r="B136" s="11" t="s">
        <v>314</v>
      </c>
      <c r="C136" s="11" t="s">
        <v>63</v>
      </c>
      <c r="D136" s="11" t="s">
        <v>315</v>
      </c>
      <c r="E136" s="9" t="s">
        <v>65</v>
      </c>
      <c r="F136" s="12">
        <v>1</v>
      </c>
      <c r="G136" s="14">
        <v>869.22</v>
      </c>
      <c r="H136" s="15">
        <f t="shared" si="2"/>
        <v>869.22</v>
      </c>
    </row>
    <row r="137" customFormat="1" ht="72" spans="1:8">
      <c r="A137" s="16">
        <v>128</v>
      </c>
      <c r="B137" s="11" t="s">
        <v>316</v>
      </c>
      <c r="C137" s="11" t="s">
        <v>63</v>
      </c>
      <c r="D137" s="11" t="s">
        <v>317</v>
      </c>
      <c r="E137" s="9" t="s">
        <v>65</v>
      </c>
      <c r="F137" s="12">
        <v>24</v>
      </c>
      <c r="G137" s="14">
        <v>771.35</v>
      </c>
      <c r="H137" s="15">
        <f t="shared" si="2"/>
        <v>18512.4</v>
      </c>
    </row>
    <row r="138" customFormat="1" ht="72" spans="1:8">
      <c r="A138" s="16">
        <v>129</v>
      </c>
      <c r="B138" s="11" t="s">
        <v>318</v>
      </c>
      <c r="C138" s="11" t="s">
        <v>63</v>
      </c>
      <c r="D138" s="11" t="s">
        <v>319</v>
      </c>
      <c r="E138" s="9" t="s">
        <v>65</v>
      </c>
      <c r="F138" s="12">
        <v>1</v>
      </c>
      <c r="G138" s="14">
        <v>848.2</v>
      </c>
      <c r="H138" s="15">
        <f t="shared" si="2"/>
        <v>848.2</v>
      </c>
    </row>
    <row r="139" customFormat="1" ht="72" spans="1:8">
      <c r="A139" s="16">
        <v>130</v>
      </c>
      <c r="B139" s="11" t="s">
        <v>320</v>
      </c>
      <c r="C139" s="11" t="s">
        <v>63</v>
      </c>
      <c r="D139" s="11" t="s">
        <v>321</v>
      </c>
      <c r="E139" s="9" t="s">
        <v>65</v>
      </c>
      <c r="F139" s="12">
        <v>2</v>
      </c>
      <c r="G139" s="14">
        <v>944.25</v>
      </c>
      <c r="H139" s="15">
        <f t="shared" si="2"/>
        <v>1888.5</v>
      </c>
    </row>
    <row r="140" customFormat="1" ht="72" spans="1:8">
      <c r="A140" s="16">
        <v>131</v>
      </c>
      <c r="B140" s="11" t="s">
        <v>322</v>
      </c>
      <c r="C140" s="11" t="s">
        <v>63</v>
      </c>
      <c r="D140" s="11" t="s">
        <v>323</v>
      </c>
      <c r="E140" s="9" t="s">
        <v>65</v>
      </c>
      <c r="F140" s="12">
        <v>7</v>
      </c>
      <c r="G140" s="14">
        <v>1144.77</v>
      </c>
      <c r="H140" s="15">
        <f t="shared" si="2"/>
        <v>8013.39</v>
      </c>
    </row>
    <row r="141" customFormat="1" ht="72" spans="1:8">
      <c r="A141" s="16">
        <v>132</v>
      </c>
      <c r="B141" s="11" t="s">
        <v>324</v>
      </c>
      <c r="C141" s="11" t="s">
        <v>63</v>
      </c>
      <c r="D141" s="11" t="s">
        <v>325</v>
      </c>
      <c r="E141" s="9" t="s">
        <v>65</v>
      </c>
      <c r="F141" s="12">
        <v>1</v>
      </c>
      <c r="G141" s="14">
        <v>848.2</v>
      </c>
      <c r="H141" s="15">
        <f t="shared" si="2"/>
        <v>848.2</v>
      </c>
    </row>
    <row r="142" customFormat="1" ht="72" spans="1:8">
      <c r="A142" s="16">
        <v>133</v>
      </c>
      <c r="B142" s="11" t="s">
        <v>326</v>
      </c>
      <c r="C142" s="11" t="s">
        <v>63</v>
      </c>
      <c r="D142" s="11" t="s">
        <v>327</v>
      </c>
      <c r="E142" s="9" t="s">
        <v>65</v>
      </c>
      <c r="F142" s="12">
        <v>13</v>
      </c>
      <c r="G142" s="14">
        <v>944.25</v>
      </c>
      <c r="H142" s="15">
        <f t="shared" si="2"/>
        <v>12275.25</v>
      </c>
    </row>
    <row r="143" customFormat="1" ht="72" spans="1:8">
      <c r="A143" s="16">
        <v>134</v>
      </c>
      <c r="B143" s="11" t="s">
        <v>328</v>
      </c>
      <c r="C143" s="11" t="s">
        <v>63</v>
      </c>
      <c r="D143" s="11" t="s">
        <v>329</v>
      </c>
      <c r="E143" s="9" t="s">
        <v>65</v>
      </c>
      <c r="F143" s="12">
        <v>1</v>
      </c>
      <c r="G143" s="14">
        <v>1064.33</v>
      </c>
      <c r="H143" s="15">
        <f t="shared" si="2"/>
        <v>1064.33</v>
      </c>
    </row>
    <row r="144" customFormat="1" ht="72" spans="1:8">
      <c r="A144" s="16">
        <v>135</v>
      </c>
      <c r="B144" s="11" t="s">
        <v>330</v>
      </c>
      <c r="C144" s="11" t="s">
        <v>63</v>
      </c>
      <c r="D144" s="11" t="s">
        <v>331</v>
      </c>
      <c r="E144" s="9" t="s">
        <v>65</v>
      </c>
      <c r="F144" s="12">
        <v>2</v>
      </c>
      <c r="G144" s="14">
        <v>1402.02</v>
      </c>
      <c r="H144" s="15">
        <f t="shared" si="2"/>
        <v>2804.04</v>
      </c>
    </row>
    <row r="145" customFormat="1" ht="72" spans="1:8">
      <c r="A145" s="16">
        <v>136</v>
      </c>
      <c r="B145" s="11" t="s">
        <v>332</v>
      </c>
      <c r="C145" s="11" t="s">
        <v>63</v>
      </c>
      <c r="D145" s="11" t="s">
        <v>333</v>
      </c>
      <c r="E145" s="9" t="s">
        <v>65</v>
      </c>
      <c r="F145" s="12">
        <v>3</v>
      </c>
      <c r="G145" s="14">
        <v>1424.53</v>
      </c>
      <c r="H145" s="15">
        <f t="shared" si="2"/>
        <v>4273.59</v>
      </c>
    </row>
    <row r="146" customFormat="1" ht="72" spans="1:8">
      <c r="A146" s="16">
        <v>137</v>
      </c>
      <c r="B146" s="11" t="s">
        <v>334</v>
      </c>
      <c r="C146" s="11" t="s">
        <v>63</v>
      </c>
      <c r="D146" s="11" t="s">
        <v>335</v>
      </c>
      <c r="E146" s="9" t="s">
        <v>65</v>
      </c>
      <c r="F146" s="12">
        <v>8</v>
      </c>
      <c r="G146" s="14">
        <v>1564.27</v>
      </c>
      <c r="H146" s="15">
        <f t="shared" si="2"/>
        <v>12514.16</v>
      </c>
    </row>
    <row r="147" customFormat="1" ht="72" spans="1:8">
      <c r="A147" s="16">
        <v>138</v>
      </c>
      <c r="B147" s="11" t="s">
        <v>336</v>
      </c>
      <c r="C147" s="11" t="s">
        <v>63</v>
      </c>
      <c r="D147" s="11" t="s">
        <v>337</v>
      </c>
      <c r="E147" s="9" t="s">
        <v>65</v>
      </c>
      <c r="F147" s="12">
        <v>10</v>
      </c>
      <c r="G147" s="14">
        <v>1804.41</v>
      </c>
      <c r="H147" s="15">
        <f t="shared" si="2"/>
        <v>18044.1</v>
      </c>
    </row>
    <row r="148" customFormat="1" ht="72" spans="1:8">
      <c r="A148" s="16">
        <v>139</v>
      </c>
      <c r="B148" s="11" t="s">
        <v>338</v>
      </c>
      <c r="C148" s="11" t="s">
        <v>63</v>
      </c>
      <c r="D148" s="11" t="s">
        <v>339</v>
      </c>
      <c r="E148" s="9" t="s">
        <v>65</v>
      </c>
      <c r="F148" s="12">
        <v>1</v>
      </c>
      <c r="G148" s="14">
        <v>1564.27</v>
      </c>
      <c r="H148" s="15">
        <f t="shared" si="2"/>
        <v>1564.27</v>
      </c>
    </row>
    <row r="149" customFormat="1" ht="72" spans="1:8">
      <c r="A149" s="16">
        <v>140</v>
      </c>
      <c r="B149" s="11" t="s">
        <v>340</v>
      </c>
      <c r="C149" s="11" t="s">
        <v>63</v>
      </c>
      <c r="D149" s="11" t="s">
        <v>341</v>
      </c>
      <c r="E149" s="9" t="s">
        <v>65</v>
      </c>
      <c r="F149" s="12">
        <v>1</v>
      </c>
      <c r="G149" s="14">
        <v>1804.41</v>
      </c>
      <c r="H149" s="15">
        <f t="shared" si="2"/>
        <v>1804.41</v>
      </c>
    </row>
    <row r="150" customFormat="1" ht="72" spans="1:8">
      <c r="A150" s="16">
        <v>141</v>
      </c>
      <c r="B150" s="11" t="s">
        <v>342</v>
      </c>
      <c r="C150" s="11" t="s">
        <v>63</v>
      </c>
      <c r="D150" s="11" t="s">
        <v>343</v>
      </c>
      <c r="E150" s="9" t="s">
        <v>65</v>
      </c>
      <c r="F150" s="12">
        <v>1</v>
      </c>
      <c r="G150" s="14">
        <v>1804.41</v>
      </c>
      <c r="H150" s="15">
        <f t="shared" si="2"/>
        <v>1804.41</v>
      </c>
    </row>
    <row r="151" customFormat="1" ht="72" spans="1:8">
      <c r="A151" s="16">
        <v>142</v>
      </c>
      <c r="B151" s="11" t="s">
        <v>344</v>
      </c>
      <c r="C151" s="11" t="s">
        <v>63</v>
      </c>
      <c r="D151" s="11" t="s">
        <v>345</v>
      </c>
      <c r="E151" s="9" t="s">
        <v>65</v>
      </c>
      <c r="F151" s="12">
        <v>2</v>
      </c>
      <c r="G151" s="14">
        <v>1804.41</v>
      </c>
      <c r="H151" s="15">
        <f t="shared" si="2"/>
        <v>3608.82</v>
      </c>
    </row>
    <row r="152" customFormat="1" ht="72" spans="1:8">
      <c r="A152" s="16">
        <v>143</v>
      </c>
      <c r="B152" s="11" t="s">
        <v>346</v>
      </c>
      <c r="C152" s="11" t="s">
        <v>63</v>
      </c>
      <c r="D152" s="11" t="s">
        <v>347</v>
      </c>
      <c r="E152" s="9" t="s">
        <v>65</v>
      </c>
      <c r="F152" s="12">
        <v>2</v>
      </c>
      <c r="G152" s="14">
        <v>1804.41</v>
      </c>
      <c r="H152" s="15">
        <f t="shared" si="2"/>
        <v>3608.82</v>
      </c>
    </row>
    <row r="153" customFormat="1" ht="72" spans="1:8">
      <c r="A153" s="16">
        <v>144</v>
      </c>
      <c r="B153" s="11" t="s">
        <v>348</v>
      </c>
      <c r="C153" s="11" t="s">
        <v>63</v>
      </c>
      <c r="D153" s="11" t="s">
        <v>349</v>
      </c>
      <c r="E153" s="9" t="s">
        <v>65</v>
      </c>
      <c r="F153" s="12">
        <v>1</v>
      </c>
      <c r="G153" s="14">
        <v>1684.34</v>
      </c>
      <c r="H153" s="15">
        <f t="shared" si="2"/>
        <v>1684.34</v>
      </c>
    </row>
    <row r="154" customFormat="1" ht="72" spans="1:8">
      <c r="A154" s="16">
        <v>145</v>
      </c>
      <c r="B154" s="11" t="s">
        <v>350</v>
      </c>
      <c r="C154" s="11" t="s">
        <v>63</v>
      </c>
      <c r="D154" s="11" t="s">
        <v>351</v>
      </c>
      <c r="E154" s="9" t="s">
        <v>65</v>
      </c>
      <c r="F154" s="12">
        <v>1</v>
      </c>
      <c r="G154" s="14">
        <v>1804.41</v>
      </c>
      <c r="H154" s="15">
        <f t="shared" si="2"/>
        <v>1804.41</v>
      </c>
    </row>
    <row r="155" customFormat="1" ht="72" spans="1:8">
      <c r="A155" s="16">
        <v>146</v>
      </c>
      <c r="B155" s="11" t="s">
        <v>352</v>
      </c>
      <c r="C155" s="11" t="s">
        <v>63</v>
      </c>
      <c r="D155" s="11" t="s">
        <v>353</v>
      </c>
      <c r="E155" s="9" t="s">
        <v>65</v>
      </c>
      <c r="F155" s="12">
        <v>28</v>
      </c>
      <c r="G155" s="14">
        <v>296.15</v>
      </c>
      <c r="H155" s="15">
        <f t="shared" si="2"/>
        <v>8292.2</v>
      </c>
    </row>
    <row r="156" customFormat="1" ht="72" spans="1:8">
      <c r="A156" s="16">
        <v>147</v>
      </c>
      <c r="B156" s="11" t="s">
        <v>354</v>
      </c>
      <c r="C156" s="11" t="s">
        <v>63</v>
      </c>
      <c r="D156" s="11" t="s">
        <v>355</v>
      </c>
      <c r="E156" s="9" t="s">
        <v>65</v>
      </c>
      <c r="F156" s="12">
        <v>35</v>
      </c>
      <c r="G156" s="14">
        <v>402.11</v>
      </c>
      <c r="H156" s="15">
        <f t="shared" si="2"/>
        <v>14073.85</v>
      </c>
    </row>
    <row r="157" customFormat="1" ht="84" spans="1:8">
      <c r="A157" s="16">
        <v>148</v>
      </c>
      <c r="B157" s="11" t="s">
        <v>356</v>
      </c>
      <c r="C157" s="11" t="s">
        <v>63</v>
      </c>
      <c r="D157" s="11" t="s">
        <v>357</v>
      </c>
      <c r="E157" s="9" t="s">
        <v>65</v>
      </c>
      <c r="F157" s="12">
        <v>69</v>
      </c>
      <c r="G157" s="14">
        <v>339.09</v>
      </c>
      <c r="H157" s="15">
        <f t="shared" si="2"/>
        <v>23397.21</v>
      </c>
    </row>
    <row r="158" customFormat="1" ht="84" spans="1:8">
      <c r="A158" s="16">
        <v>149</v>
      </c>
      <c r="B158" s="11" t="s">
        <v>358</v>
      </c>
      <c r="C158" s="11" t="s">
        <v>63</v>
      </c>
      <c r="D158" s="11" t="s">
        <v>359</v>
      </c>
      <c r="E158" s="9" t="s">
        <v>65</v>
      </c>
      <c r="F158" s="12">
        <v>88</v>
      </c>
      <c r="G158" s="14">
        <v>402.11</v>
      </c>
      <c r="H158" s="15">
        <f t="shared" si="2"/>
        <v>35385.68</v>
      </c>
    </row>
    <row r="159" customFormat="1" ht="84" spans="1:8">
      <c r="A159" s="16">
        <v>150</v>
      </c>
      <c r="B159" s="11" t="s">
        <v>360</v>
      </c>
      <c r="C159" s="11" t="s">
        <v>63</v>
      </c>
      <c r="D159" s="11" t="s">
        <v>361</v>
      </c>
      <c r="E159" s="9" t="s">
        <v>65</v>
      </c>
      <c r="F159" s="12">
        <v>10</v>
      </c>
      <c r="G159" s="14">
        <v>1179.43</v>
      </c>
      <c r="H159" s="15">
        <f t="shared" si="2"/>
        <v>11794.3</v>
      </c>
    </row>
    <row r="160" customFormat="1" ht="84" spans="1:8">
      <c r="A160" s="16">
        <v>151</v>
      </c>
      <c r="B160" s="11" t="s">
        <v>362</v>
      </c>
      <c r="C160" s="11" t="s">
        <v>63</v>
      </c>
      <c r="D160" s="11" t="s">
        <v>363</v>
      </c>
      <c r="E160" s="9" t="s">
        <v>65</v>
      </c>
      <c r="F160" s="12">
        <v>8</v>
      </c>
      <c r="G160" s="14">
        <v>1465.13</v>
      </c>
      <c r="H160" s="15">
        <f t="shared" si="2"/>
        <v>11721.04</v>
      </c>
    </row>
    <row r="161" customFormat="1" ht="36" spans="1:8">
      <c r="A161" s="16">
        <v>152</v>
      </c>
      <c r="B161" s="11" t="s">
        <v>364</v>
      </c>
      <c r="C161" s="11" t="s">
        <v>91</v>
      </c>
      <c r="D161" s="11" t="s">
        <v>365</v>
      </c>
      <c r="E161" s="9" t="s">
        <v>65</v>
      </c>
      <c r="F161" s="12">
        <v>54</v>
      </c>
      <c r="G161" s="14">
        <v>218.05</v>
      </c>
      <c r="H161" s="15">
        <f t="shared" si="2"/>
        <v>11774.7</v>
      </c>
    </row>
    <row r="162" customFormat="1" ht="36" spans="1:8">
      <c r="A162" s="16">
        <v>153</v>
      </c>
      <c r="B162" s="11" t="s">
        <v>366</v>
      </c>
      <c r="C162" s="11" t="s">
        <v>91</v>
      </c>
      <c r="D162" s="11" t="s">
        <v>367</v>
      </c>
      <c r="E162" s="9" t="s">
        <v>65</v>
      </c>
      <c r="F162" s="12">
        <v>886</v>
      </c>
      <c r="G162" s="14">
        <v>207.78</v>
      </c>
      <c r="H162" s="15">
        <f t="shared" si="2"/>
        <v>184093.08</v>
      </c>
    </row>
    <row r="163" customFormat="1" ht="36" spans="1:8">
      <c r="A163" s="16">
        <v>154</v>
      </c>
      <c r="B163" s="11" t="s">
        <v>368</v>
      </c>
      <c r="C163" s="11" t="s">
        <v>91</v>
      </c>
      <c r="D163" s="11" t="s">
        <v>369</v>
      </c>
      <c r="E163" s="9" t="s">
        <v>65</v>
      </c>
      <c r="F163" s="12">
        <v>45</v>
      </c>
      <c r="G163" s="14">
        <v>463.72</v>
      </c>
      <c r="H163" s="15">
        <f t="shared" si="2"/>
        <v>20867.4</v>
      </c>
    </row>
    <row r="164" customFormat="1" ht="36" spans="1:8">
      <c r="A164" s="16">
        <v>155</v>
      </c>
      <c r="B164" s="11" t="s">
        <v>370</v>
      </c>
      <c r="C164" s="11" t="s">
        <v>91</v>
      </c>
      <c r="D164" s="11" t="s">
        <v>371</v>
      </c>
      <c r="E164" s="9" t="s">
        <v>65</v>
      </c>
      <c r="F164" s="12">
        <v>40</v>
      </c>
      <c r="G164" s="14">
        <v>475.62</v>
      </c>
      <c r="H164" s="15">
        <f t="shared" ref="H164:H176" si="3">F164*G164</f>
        <v>19024.8</v>
      </c>
    </row>
    <row r="165" customFormat="1" ht="36" spans="1:8">
      <c r="A165" s="16">
        <v>156</v>
      </c>
      <c r="B165" s="11" t="s">
        <v>372</v>
      </c>
      <c r="C165" s="11" t="s">
        <v>373</v>
      </c>
      <c r="D165" s="11" t="s">
        <v>374</v>
      </c>
      <c r="E165" s="9" t="s">
        <v>65</v>
      </c>
      <c r="F165" s="12">
        <v>229</v>
      </c>
      <c r="G165" s="14">
        <v>233.64</v>
      </c>
      <c r="H165" s="15">
        <f t="shared" si="3"/>
        <v>53503.56</v>
      </c>
    </row>
    <row r="166" customFormat="1" ht="36" spans="1:8">
      <c r="A166" s="16">
        <v>157</v>
      </c>
      <c r="B166" s="11" t="s">
        <v>375</v>
      </c>
      <c r="C166" s="11" t="s">
        <v>376</v>
      </c>
      <c r="D166" s="11" t="s">
        <v>377</v>
      </c>
      <c r="E166" s="9" t="s">
        <v>110</v>
      </c>
      <c r="F166" s="12">
        <v>3668.74</v>
      </c>
      <c r="G166" s="14">
        <v>141.95</v>
      </c>
      <c r="H166" s="15">
        <f t="shared" si="3"/>
        <v>520777.643</v>
      </c>
    </row>
    <row r="167" customFormat="1" ht="96" spans="1:8">
      <c r="A167" s="16">
        <v>158</v>
      </c>
      <c r="B167" s="11" t="s">
        <v>378</v>
      </c>
      <c r="C167" s="11" t="s">
        <v>108</v>
      </c>
      <c r="D167" s="11" t="s">
        <v>237</v>
      </c>
      <c r="E167" s="9" t="s">
        <v>110</v>
      </c>
      <c r="F167" s="12">
        <v>4761.67</v>
      </c>
      <c r="G167" s="14">
        <v>144</v>
      </c>
      <c r="H167" s="15">
        <f t="shared" si="3"/>
        <v>685680.48</v>
      </c>
    </row>
    <row r="168" customFormat="1" ht="96" spans="1:8">
      <c r="A168" s="16">
        <v>159</v>
      </c>
      <c r="B168" s="11" t="s">
        <v>379</v>
      </c>
      <c r="C168" s="11" t="s">
        <v>108</v>
      </c>
      <c r="D168" s="11" t="s">
        <v>239</v>
      </c>
      <c r="E168" s="9" t="s">
        <v>110</v>
      </c>
      <c r="F168" s="12">
        <v>5061.15</v>
      </c>
      <c r="G168" s="14">
        <v>166.41</v>
      </c>
      <c r="H168" s="15">
        <f t="shared" si="3"/>
        <v>842225.9715</v>
      </c>
    </row>
    <row r="169" customFormat="1" ht="96" spans="1:8">
      <c r="A169" s="16">
        <v>160</v>
      </c>
      <c r="B169" s="11" t="s">
        <v>380</v>
      </c>
      <c r="C169" s="11" t="s">
        <v>108</v>
      </c>
      <c r="D169" s="11" t="s">
        <v>116</v>
      </c>
      <c r="E169" s="9" t="s">
        <v>110</v>
      </c>
      <c r="F169" s="12">
        <v>31.31</v>
      </c>
      <c r="G169" s="14">
        <v>183.63</v>
      </c>
      <c r="H169" s="15">
        <f t="shared" si="3"/>
        <v>5749.4553</v>
      </c>
    </row>
    <row r="170" customFormat="1" ht="96" spans="1:8">
      <c r="A170" s="16">
        <v>161</v>
      </c>
      <c r="B170" s="11" t="s">
        <v>381</v>
      </c>
      <c r="C170" s="11" t="s">
        <v>108</v>
      </c>
      <c r="D170" s="11" t="s">
        <v>242</v>
      </c>
      <c r="E170" s="9" t="s">
        <v>110</v>
      </c>
      <c r="F170" s="12">
        <v>9657.09</v>
      </c>
      <c r="G170" s="14">
        <v>194.5</v>
      </c>
      <c r="H170" s="15">
        <f t="shared" si="3"/>
        <v>1878304.005</v>
      </c>
    </row>
    <row r="171" customFormat="1" ht="96" spans="1:8">
      <c r="A171" s="16">
        <v>162</v>
      </c>
      <c r="B171" s="11" t="s">
        <v>382</v>
      </c>
      <c r="C171" s="11" t="s">
        <v>108</v>
      </c>
      <c r="D171" s="11" t="s">
        <v>383</v>
      </c>
      <c r="E171" s="9" t="s">
        <v>110</v>
      </c>
      <c r="F171" s="12">
        <v>2588.64</v>
      </c>
      <c r="G171" s="14">
        <v>218.82</v>
      </c>
      <c r="H171" s="15">
        <f t="shared" si="3"/>
        <v>566446.2048</v>
      </c>
    </row>
    <row r="172" customFormat="1" ht="96" spans="1:8">
      <c r="A172" s="16">
        <v>163</v>
      </c>
      <c r="B172" s="11" t="s">
        <v>384</v>
      </c>
      <c r="C172" s="11" t="s">
        <v>108</v>
      </c>
      <c r="D172" s="11" t="s">
        <v>385</v>
      </c>
      <c r="E172" s="9" t="s">
        <v>110</v>
      </c>
      <c r="F172" s="12">
        <v>16.35</v>
      </c>
      <c r="G172" s="14">
        <v>208.32</v>
      </c>
      <c r="H172" s="15">
        <f t="shared" si="3"/>
        <v>3406.032</v>
      </c>
    </row>
    <row r="173" customFormat="1" ht="96" spans="1:8">
      <c r="A173" s="16">
        <v>164</v>
      </c>
      <c r="B173" s="11" t="s">
        <v>386</v>
      </c>
      <c r="C173" s="11" t="s">
        <v>122</v>
      </c>
      <c r="D173" s="11" t="s">
        <v>123</v>
      </c>
      <c r="E173" s="9" t="s">
        <v>110</v>
      </c>
      <c r="F173" s="12">
        <v>21189.59</v>
      </c>
      <c r="G173" s="14">
        <v>38.75</v>
      </c>
      <c r="H173" s="15">
        <f t="shared" si="3"/>
        <v>821096.6125</v>
      </c>
    </row>
    <row r="174" customFormat="1" ht="108" spans="1:8">
      <c r="A174" s="16">
        <v>165</v>
      </c>
      <c r="B174" s="11" t="s">
        <v>387</v>
      </c>
      <c r="C174" s="11" t="s">
        <v>122</v>
      </c>
      <c r="D174" s="11" t="s">
        <v>125</v>
      </c>
      <c r="E174" s="9" t="s">
        <v>110</v>
      </c>
      <c r="F174" s="12">
        <v>832.61</v>
      </c>
      <c r="G174" s="14">
        <v>87.18</v>
      </c>
      <c r="H174" s="15">
        <f t="shared" si="3"/>
        <v>72586.9398</v>
      </c>
    </row>
    <row r="175" customFormat="1" ht="24" spans="1:8">
      <c r="A175" s="16">
        <v>166</v>
      </c>
      <c r="B175" s="11" t="s">
        <v>388</v>
      </c>
      <c r="C175" s="11" t="s">
        <v>127</v>
      </c>
      <c r="D175" s="11" t="s">
        <v>128</v>
      </c>
      <c r="E175" s="9" t="s">
        <v>129</v>
      </c>
      <c r="F175" s="12">
        <v>1</v>
      </c>
      <c r="G175" s="14">
        <v>128181.31</v>
      </c>
      <c r="H175" s="15">
        <f t="shared" si="3"/>
        <v>128181.31</v>
      </c>
    </row>
    <row r="176" customFormat="1" ht="24" spans="1:8">
      <c r="A176" s="16">
        <v>167</v>
      </c>
      <c r="B176" s="11" t="s">
        <v>389</v>
      </c>
      <c r="C176" s="11" t="s">
        <v>131</v>
      </c>
      <c r="D176" s="11" t="s">
        <v>132</v>
      </c>
      <c r="E176" s="9" t="s">
        <v>133</v>
      </c>
      <c r="F176" s="12">
        <v>1</v>
      </c>
      <c r="G176" s="14">
        <v>126775.95</v>
      </c>
      <c r="H176" s="15">
        <f t="shared" si="3"/>
        <v>126775.95</v>
      </c>
    </row>
    <row r="177" customFormat="1" ht="34" customHeight="1" spans="1:8">
      <c r="A177" s="18" t="s">
        <v>390</v>
      </c>
      <c r="B177" s="19"/>
      <c r="C177" s="19"/>
      <c r="D177" s="19"/>
      <c r="E177" s="19"/>
      <c r="F177" s="19"/>
      <c r="G177" s="19"/>
      <c r="H177" s="13">
        <f>SUM(H5:H176)</f>
        <v>9052571.5298</v>
      </c>
    </row>
  </sheetData>
  <mergeCells count="12">
    <mergeCell ref="A1:H1"/>
    <mergeCell ref="A2:D2"/>
    <mergeCell ref="E2:F2"/>
    <mergeCell ref="G2:H2"/>
    <mergeCell ref="G3:H3"/>
    <mergeCell ref="A177:G177"/>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showZeros="0" view="pageBreakPreview" zoomScaleNormal="100" workbookViewId="0">
      <pane xSplit="6" ySplit="4" topLeftCell="G35" activePane="bottomRight" state="frozen"/>
      <selection/>
      <selection pane="topRight"/>
      <selection pane="bottomLeft"/>
      <selection pane="bottomRight" activeCell="D36" sqref="D36"/>
    </sheetView>
  </sheetViews>
  <sheetFormatPr defaultColWidth="9" defaultRowHeight="12" outlineLevelCol="7"/>
  <cols>
    <col min="1" max="1" width="9.5047619047619" customWidth="1"/>
    <col min="2" max="2" width="19.6666666666667" customWidth="1"/>
    <col min="3" max="3" width="18.1619047619048" customWidth="1"/>
    <col min="4" max="4" width="30" customWidth="1"/>
    <col min="5" max="5" width="7.16190476190476" customWidth="1"/>
    <col min="6" max="6" width="11.6666666666667" customWidth="1"/>
    <col min="7" max="8" width="12.1714285714286" customWidth="1"/>
  </cols>
  <sheetData>
    <row r="1" customFormat="1" ht="39.75" customHeight="1" spans="1:8">
      <c r="A1" s="1" t="s">
        <v>46</v>
      </c>
      <c r="B1" s="1"/>
      <c r="C1" s="1"/>
      <c r="D1" s="1"/>
      <c r="E1" s="1"/>
      <c r="F1" s="1"/>
      <c r="G1" s="2"/>
      <c r="H1" s="2"/>
    </row>
    <row r="2" customFormat="1" ht="28.5" customHeight="1" spans="1:8">
      <c r="A2" s="3" t="s">
        <v>391</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36" customHeight="1" spans="1:8">
      <c r="A5" s="8"/>
      <c r="B5" s="11"/>
      <c r="C5" s="11" t="s">
        <v>134</v>
      </c>
      <c r="D5" s="11"/>
      <c r="E5" s="11"/>
      <c r="F5" s="12"/>
      <c r="G5" s="12"/>
      <c r="H5" s="13">
        <f t="shared" ref="H5:H27" si="0">F5*G5</f>
        <v>0</v>
      </c>
    </row>
    <row r="6" customFormat="1" ht="120" spans="1:8">
      <c r="A6" s="8">
        <v>1</v>
      </c>
      <c r="B6" s="11" t="s">
        <v>392</v>
      </c>
      <c r="C6" s="11" t="s">
        <v>57</v>
      </c>
      <c r="D6" s="11" t="s">
        <v>393</v>
      </c>
      <c r="E6" s="9" t="s">
        <v>59</v>
      </c>
      <c r="F6" s="12">
        <v>1</v>
      </c>
      <c r="G6" s="14">
        <v>3323.55</v>
      </c>
      <c r="H6" s="15">
        <f t="shared" si="0"/>
        <v>3323.55</v>
      </c>
    </row>
    <row r="7" customFormat="1" ht="120" spans="1:8">
      <c r="A7" s="8">
        <v>2</v>
      </c>
      <c r="B7" s="11" t="s">
        <v>394</v>
      </c>
      <c r="C7" s="11" t="s">
        <v>57</v>
      </c>
      <c r="D7" s="11" t="s">
        <v>395</v>
      </c>
      <c r="E7" s="9" t="s">
        <v>59</v>
      </c>
      <c r="F7" s="12">
        <v>3</v>
      </c>
      <c r="G7" s="14">
        <v>4031.52</v>
      </c>
      <c r="H7" s="15">
        <f t="shared" si="0"/>
        <v>12094.56</v>
      </c>
    </row>
    <row r="8" customFormat="1" ht="60" spans="1:8">
      <c r="A8" s="8">
        <v>3</v>
      </c>
      <c r="B8" s="11" t="s">
        <v>396</v>
      </c>
      <c r="C8" s="11" t="s">
        <v>57</v>
      </c>
      <c r="D8" s="11" t="s">
        <v>397</v>
      </c>
      <c r="E8" s="9" t="s">
        <v>59</v>
      </c>
      <c r="F8" s="12">
        <v>26</v>
      </c>
      <c r="G8" s="14">
        <v>472.89</v>
      </c>
      <c r="H8" s="15">
        <f t="shared" si="0"/>
        <v>12295.14</v>
      </c>
    </row>
    <row r="9" customFormat="1" ht="60" spans="1:8">
      <c r="A9" s="8">
        <v>4</v>
      </c>
      <c r="B9" s="11" t="s">
        <v>398</v>
      </c>
      <c r="C9" s="11" t="s">
        <v>57</v>
      </c>
      <c r="D9" s="11" t="s">
        <v>399</v>
      </c>
      <c r="E9" s="9" t="s">
        <v>59</v>
      </c>
      <c r="F9" s="12">
        <v>5</v>
      </c>
      <c r="G9" s="14">
        <v>624.21</v>
      </c>
      <c r="H9" s="15">
        <f t="shared" si="0"/>
        <v>3121.05</v>
      </c>
    </row>
    <row r="10" customFormat="1" ht="60" spans="1:8">
      <c r="A10" s="8">
        <v>5</v>
      </c>
      <c r="B10" s="11" t="s">
        <v>400</v>
      </c>
      <c r="C10" s="11" t="s">
        <v>148</v>
      </c>
      <c r="D10" s="11" t="s">
        <v>401</v>
      </c>
      <c r="E10" s="9" t="s">
        <v>59</v>
      </c>
      <c r="F10" s="12">
        <v>6</v>
      </c>
      <c r="G10" s="14">
        <v>112.47</v>
      </c>
      <c r="H10" s="15">
        <f t="shared" si="0"/>
        <v>674.82</v>
      </c>
    </row>
    <row r="11" customFormat="1" ht="60" spans="1:8">
      <c r="A11" s="8">
        <v>6</v>
      </c>
      <c r="B11" s="11" t="s">
        <v>402</v>
      </c>
      <c r="C11" s="11" t="s">
        <v>148</v>
      </c>
      <c r="D11" s="11" t="s">
        <v>403</v>
      </c>
      <c r="E11" s="9" t="s">
        <v>59</v>
      </c>
      <c r="F11" s="12">
        <v>365</v>
      </c>
      <c r="G11" s="14">
        <v>186.28</v>
      </c>
      <c r="H11" s="15">
        <f t="shared" si="0"/>
        <v>67992.2</v>
      </c>
    </row>
    <row r="12" customFormat="1" ht="36" spans="1:8">
      <c r="A12" s="8">
        <v>7</v>
      </c>
      <c r="B12" s="11" t="s">
        <v>404</v>
      </c>
      <c r="C12" s="11" t="s">
        <v>405</v>
      </c>
      <c r="D12" s="11" t="s">
        <v>406</v>
      </c>
      <c r="E12" s="9" t="s">
        <v>59</v>
      </c>
      <c r="F12" s="12">
        <v>1</v>
      </c>
      <c r="G12" s="14">
        <v>5130.01</v>
      </c>
      <c r="H12" s="15">
        <f t="shared" si="0"/>
        <v>5130.01</v>
      </c>
    </row>
    <row r="13" customFormat="1" ht="36" spans="1:8">
      <c r="A13" s="8">
        <v>8</v>
      </c>
      <c r="B13" s="11" t="s">
        <v>407</v>
      </c>
      <c r="C13" s="11" t="s">
        <v>63</v>
      </c>
      <c r="D13" s="11" t="s">
        <v>151</v>
      </c>
      <c r="E13" s="9" t="s">
        <v>65</v>
      </c>
      <c r="F13" s="12">
        <v>26</v>
      </c>
      <c r="G13" s="14">
        <v>189.36</v>
      </c>
      <c r="H13" s="15">
        <f t="shared" si="0"/>
        <v>4923.36</v>
      </c>
    </row>
    <row r="14" customFormat="1" ht="72" spans="1:8">
      <c r="A14" s="8">
        <v>9</v>
      </c>
      <c r="B14" s="11" t="s">
        <v>408</v>
      </c>
      <c r="C14" s="11" t="s">
        <v>63</v>
      </c>
      <c r="D14" s="11" t="s">
        <v>409</v>
      </c>
      <c r="E14" s="9" t="s">
        <v>65</v>
      </c>
      <c r="F14" s="12">
        <v>1</v>
      </c>
      <c r="G14" s="14">
        <v>293.84</v>
      </c>
      <c r="H14" s="15">
        <f t="shared" si="0"/>
        <v>293.84</v>
      </c>
    </row>
    <row r="15" customFormat="1" ht="72" spans="1:8">
      <c r="A15" s="8">
        <v>10</v>
      </c>
      <c r="B15" s="11" t="s">
        <v>410</v>
      </c>
      <c r="C15" s="11" t="s">
        <v>63</v>
      </c>
      <c r="D15" s="11" t="s">
        <v>411</v>
      </c>
      <c r="E15" s="9" t="s">
        <v>65</v>
      </c>
      <c r="F15" s="12">
        <v>2</v>
      </c>
      <c r="G15" s="14">
        <v>520.8</v>
      </c>
      <c r="H15" s="15">
        <f t="shared" si="0"/>
        <v>1041.6</v>
      </c>
    </row>
    <row r="16" customFormat="1" ht="72" spans="1:8">
      <c r="A16" s="8">
        <v>11</v>
      </c>
      <c r="B16" s="11" t="s">
        <v>412</v>
      </c>
      <c r="C16" s="11" t="s">
        <v>63</v>
      </c>
      <c r="D16" s="11" t="s">
        <v>413</v>
      </c>
      <c r="E16" s="9" t="s">
        <v>65</v>
      </c>
      <c r="F16" s="12">
        <v>2</v>
      </c>
      <c r="G16" s="14">
        <v>257.25</v>
      </c>
      <c r="H16" s="15">
        <f t="shared" si="0"/>
        <v>514.5</v>
      </c>
    </row>
    <row r="17" customFormat="1" ht="36" spans="1:8">
      <c r="A17" s="8">
        <v>12</v>
      </c>
      <c r="B17" s="11" t="s">
        <v>414</v>
      </c>
      <c r="C17" s="11" t="s">
        <v>91</v>
      </c>
      <c r="D17" s="11" t="s">
        <v>415</v>
      </c>
      <c r="E17" s="9" t="s">
        <v>65</v>
      </c>
      <c r="F17" s="12">
        <v>10</v>
      </c>
      <c r="G17" s="14">
        <v>132.62</v>
      </c>
      <c r="H17" s="15">
        <f t="shared" si="0"/>
        <v>1326.2</v>
      </c>
    </row>
    <row r="18" customFormat="1" ht="36" spans="1:8">
      <c r="A18" s="8">
        <v>13</v>
      </c>
      <c r="B18" s="11" t="s">
        <v>416</v>
      </c>
      <c r="C18" s="11" t="s">
        <v>91</v>
      </c>
      <c r="D18" s="11" t="s">
        <v>417</v>
      </c>
      <c r="E18" s="9" t="s">
        <v>65</v>
      </c>
      <c r="F18" s="12">
        <v>2</v>
      </c>
      <c r="G18" s="14">
        <v>218.05</v>
      </c>
      <c r="H18" s="15">
        <f t="shared" si="0"/>
        <v>436.1</v>
      </c>
    </row>
    <row r="19" customFormat="1" ht="36" spans="1:8">
      <c r="A19" s="8">
        <v>14</v>
      </c>
      <c r="B19" s="11" t="s">
        <v>418</v>
      </c>
      <c r="C19" s="11" t="s">
        <v>91</v>
      </c>
      <c r="D19" s="11" t="s">
        <v>419</v>
      </c>
      <c r="E19" s="9" t="s">
        <v>65</v>
      </c>
      <c r="F19" s="12">
        <v>2</v>
      </c>
      <c r="G19" s="14">
        <v>257.31</v>
      </c>
      <c r="H19" s="15">
        <f t="shared" si="0"/>
        <v>514.62</v>
      </c>
    </row>
    <row r="20" customFormat="1" ht="36" spans="1:8">
      <c r="A20" s="8">
        <v>15</v>
      </c>
      <c r="B20" s="11" t="s">
        <v>420</v>
      </c>
      <c r="C20" s="11" t="s">
        <v>91</v>
      </c>
      <c r="D20" s="11" t="s">
        <v>421</v>
      </c>
      <c r="E20" s="9" t="s">
        <v>65</v>
      </c>
      <c r="F20" s="12">
        <v>1</v>
      </c>
      <c r="G20" s="14">
        <v>469.2</v>
      </c>
      <c r="H20" s="15">
        <f t="shared" si="0"/>
        <v>469.2</v>
      </c>
    </row>
    <row r="21" customFormat="1" ht="24" spans="1:8">
      <c r="A21" s="8">
        <v>16</v>
      </c>
      <c r="B21" s="11" t="s">
        <v>422</v>
      </c>
      <c r="C21" s="11" t="s">
        <v>234</v>
      </c>
      <c r="D21" s="11" t="s">
        <v>235</v>
      </c>
      <c r="E21" s="9" t="s">
        <v>110</v>
      </c>
      <c r="F21" s="12">
        <v>2.52</v>
      </c>
      <c r="G21" s="14">
        <v>413.39</v>
      </c>
      <c r="H21" s="15">
        <f t="shared" si="0"/>
        <v>1041.7428</v>
      </c>
    </row>
    <row r="22" customFormat="1" ht="96" spans="1:8">
      <c r="A22" s="8">
        <v>17</v>
      </c>
      <c r="B22" s="11" t="s">
        <v>423</v>
      </c>
      <c r="C22" s="11" t="s">
        <v>108</v>
      </c>
      <c r="D22" s="11" t="s">
        <v>163</v>
      </c>
      <c r="E22" s="9" t="s">
        <v>110</v>
      </c>
      <c r="F22" s="12">
        <v>10.19</v>
      </c>
      <c r="G22" s="14">
        <v>194.5</v>
      </c>
      <c r="H22" s="15">
        <f t="shared" si="0"/>
        <v>1981.955</v>
      </c>
    </row>
    <row r="23" customFormat="1" ht="96" spans="1:8">
      <c r="A23" s="8">
        <v>18</v>
      </c>
      <c r="B23" s="11" t="s">
        <v>424</v>
      </c>
      <c r="C23" s="11" t="s">
        <v>108</v>
      </c>
      <c r="D23" s="11" t="s">
        <v>165</v>
      </c>
      <c r="E23" s="9" t="s">
        <v>110</v>
      </c>
      <c r="F23" s="12">
        <v>1.3</v>
      </c>
      <c r="G23" s="14">
        <v>156.14</v>
      </c>
      <c r="H23" s="15">
        <f t="shared" si="0"/>
        <v>202.982</v>
      </c>
    </row>
    <row r="24" customFormat="1" ht="96" spans="1:8">
      <c r="A24" s="8">
        <v>19</v>
      </c>
      <c r="B24" s="11" t="s">
        <v>425</v>
      </c>
      <c r="C24" s="11" t="s">
        <v>108</v>
      </c>
      <c r="D24" s="11" t="s">
        <v>109</v>
      </c>
      <c r="E24" s="9" t="s">
        <v>110</v>
      </c>
      <c r="F24" s="12">
        <v>203.23</v>
      </c>
      <c r="G24" s="14">
        <v>135.02</v>
      </c>
      <c r="H24" s="15">
        <f t="shared" si="0"/>
        <v>27440.1146</v>
      </c>
    </row>
    <row r="25" customFormat="1" ht="96" spans="1:8">
      <c r="A25" s="8">
        <v>20</v>
      </c>
      <c r="B25" s="11" t="s">
        <v>426</v>
      </c>
      <c r="C25" s="11" t="s">
        <v>108</v>
      </c>
      <c r="D25" s="11" t="s">
        <v>112</v>
      </c>
      <c r="E25" s="9" t="s">
        <v>110</v>
      </c>
      <c r="F25" s="12">
        <v>1.97</v>
      </c>
      <c r="G25" s="14">
        <v>159.51</v>
      </c>
      <c r="H25" s="15">
        <f t="shared" si="0"/>
        <v>314.2347</v>
      </c>
    </row>
    <row r="26" customFormat="1" ht="24" spans="1:8">
      <c r="A26" s="8">
        <v>21</v>
      </c>
      <c r="B26" s="11" t="s">
        <v>427</v>
      </c>
      <c r="C26" s="11" t="s">
        <v>131</v>
      </c>
      <c r="D26" s="11" t="s">
        <v>132</v>
      </c>
      <c r="E26" s="9" t="s">
        <v>133</v>
      </c>
      <c r="F26" s="12">
        <v>1</v>
      </c>
      <c r="G26" s="14">
        <v>2391.08</v>
      </c>
      <c r="H26" s="15">
        <f t="shared" si="0"/>
        <v>2391.08</v>
      </c>
    </row>
    <row r="27" customFormat="1" ht="24" spans="1:8">
      <c r="A27" s="8">
        <v>22</v>
      </c>
      <c r="B27" s="11" t="s">
        <v>428</v>
      </c>
      <c r="C27" s="11" t="s">
        <v>127</v>
      </c>
      <c r="D27" s="11" t="s">
        <v>128</v>
      </c>
      <c r="E27" s="9" t="s">
        <v>129</v>
      </c>
      <c r="F27" s="12">
        <v>1</v>
      </c>
      <c r="G27" s="14">
        <v>1619.82</v>
      </c>
      <c r="H27" s="15">
        <f t="shared" si="0"/>
        <v>1619.82</v>
      </c>
    </row>
    <row r="28" customFormat="1" ht="28" customHeight="1" spans="1:8">
      <c r="A28" s="16"/>
      <c r="B28" s="11"/>
      <c r="C28" s="11" t="s">
        <v>297</v>
      </c>
      <c r="D28" s="11"/>
      <c r="E28" s="11"/>
      <c r="F28" s="12"/>
      <c r="G28" s="12"/>
      <c r="H28" s="17"/>
    </row>
    <row r="29" customFormat="1" ht="108" spans="1:8">
      <c r="A29" s="16">
        <v>23</v>
      </c>
      <c r="B29" s="11" t="s">
        <v>429</v>
      </c>
      <c r="C29" s="11" t="s">
        <v>57</v>
      </c>
      <c r="D29" s="11" t="s">
        <v>430</v>
      </c>
      <c r="E29" s="9" t="s">
        <v>59</v>
      </c>
      <c r="F29" s="12">
        <v>1</v>
      </c>
      <c r="G29" s="14">
        <v>7506.7</v>
      </c>
      <c r="H29" s="15">
        <f t="shared" ref="H29:H42" si="1">F29*G29</f>
        <v>7506.7</v>
      </c>
    </row>
    <row r="30" customFormat="1" ht="84" spans="1:8">
      <c r="A30" s="16">
        <v>24</v>
      </c>
      <c r="B30" s="11" t="s">
        <v>431</v>
      </c>
      <c r="C30" s="11" t="s">
        <v>63</v>
      </c>
      <c r="D30" s="11" t="s">
        <v>303</v>
      </c>
      <c r="E30" s="9" t="s">
        <v>65</v>
      </c>
      <c r="F30" s="12">
        <v>4</v>
      </c>
      <c r="G30" s="14">
        <v>570.45</v>
      </c>
      <c r="H30" s="15">
        <f t="shared" si="1"/>
        <v>2281.8</v>
      </c>
    </row>
    <row r="31" customFormat="1" ht="84" spans="1:8">
      <c r="A31" s="16">
        <v>25</v>
      </c>
      <c r="B31" s="11" t="s">
        <v>432</v>
      </c>
      <c r="C31" s="11" t="s">
        <v>63</v>
      </c>
      <c r="D31" s="11" t="s">
        <v>433</v>
      </c>
      <c r="E31" s="9" t="s">
        <v>65</v>
      </c>
      <c r="F31" s="12">
        <v>3</v>
      </c>
      <c r="G31" s="14">
        <v>678.5</v>
      </c>
      <c r="H31" s="15">
        <f t="shared" si="1"/>
        <v>2035.5</v>
      </c>
    </row>
    <row r="32" customFormat="1" ht="84" spans="1:8">
      <c r="A32" s="16">
        <v>26</v>
      </c>
      <c r="B32" s="11" t="s">
        <v>434</v>
      </c>
      <c r="C32" s="11" t="s">
        <v>63</v>
      </c>
      <c r="D32" s="11" t="s">
        <v>435</v>
      </c>
      <c r="E32" s="9" t="s">
        <v>65</v>
      </c>
      <c r="F32" s="12">
        <v>4</v>
      </c>
      <c r="G32" s="14">
        <v>456.79</v>
      </c>
      <c r="H32" s="15">
        <f t="shared" si="1"/>
        <v>1827.16</v>
      </c>
    </row>
    <row r="33" customFormat="1" ht="36" spans="1:8">
      <c r="A33" s="16">
        <v>27</v>
      </c>
      <c r="B33" s="11" t="s">
        <v>436</v>
      </c>
      <c r="C33" s="11" t="s">
        <v>91</v>
      </c>
      <c r="D33" s="11" t="s">
        <v>437</v>
      </c>
      <c r="E33" s="9" t="s">
        <v>65</v>
      </c>
      <c r="F33" s="12">
        <v>1</v>
      </c>
      <c r="G33" s="14">
        <v>532.72</v>
      </c>
      <c r="H33" s="15">
        <f t="shared" si="1"/>
        <v>532.72</v>
      </c>
    </row>
    <row r="34" customFormat="1" ht="36" spans="1:8">
      <c r="A34" s="16">
        <v>28</v>
      </c>
      <c r="B34" s="11" t="s">
        <v>438</v>
      </c>
      <c r="C34" s="11" t="s">
        <v>91</v>
      </c>
      <c r="D34" s="11" t="s">
        <v>439</v>
      </c>
      <c r="E34" s="9" t="s">
        <v>65</v>
      </c>
      <c r="F34" s="12">
        <v>10</v>
      </c>
      <c r="G34" s="14">
        <v>1543.47</v>
      </c>
      <c r="H34" s="15">
        <f t="shared" si="1"/>
        <v>15434.7</v>
      </c>
    </row>
    <row r="35" customFormat="1" ht="36" spans="1:8">
      <c r="A35" s="16">
        <v>29</v>
      </c>
      <c r="B35" s="11" t="s">
        <v>440</v>
      </c>
      <c r="C35" s="11" t="s">
        <v>376</v>
      </c>
      <c r="D35" s="11" t="s">
        <v>377</v>
      </c>
      <c r="E35" s="9" t="s">
        <v>110</v>
      </c>
      <c r="F35" s="12">
        <v>29.31</v>
      </c>
      <c r="G35" s="14">
        <v>141.95</v>
      </c>
      <c r="H35" s="15">
        <f t="shared" si="1"/>
        <v>4160.5545</v>
      </c>
    </row>
    <row r="36" customFormat="1" ht="36" spans="1:8">
      <c r="A36" s="16">
        <v>30</v>
      </c>
      <c r="B36" s="11" t="s">
        <v>441</v>
      </c>
      <c r="C36" s="11" t="s">
        <v>376</v>
      </c>
      <c r="D36" s="11" t="s">
        <v>442</v>
      </c>
      <c r="E36" s="9" t="s">
        <v>110</v>
      </c>
      <c r="F36" s="12">
        <v>44.64</v>
      </c>
      <c r="G36" s="14">
        <v>265.84</v>
      </c>
      <c r="H36" s="15">
        <f t="shared" si="1"/>
        <v>11867.0976</v>
      </c>
    </row>
    <row r="37" customFormat="1" ht="48" spans="1:8">
      <c r="A37" s="16">
        <v>31</v>
      </c>
      <c r="B37" s="11" t="s">
        <v>443</v>
      </c>
      <c r="C37" s="11" t="s">
        <v>376</v>
      </c>
      <c r="D37" s="11" t="s">
        <v>444</v>
      </c>
      <c r="E37" s="9" t="s">
        <v>110</v>
      </c>
      <c r="F37" s="12">
        <v>27.6</v>
      </c>
      <c r="G37" s="14">
        <v>310.09</v>
      </c>
      <c r="H37" s="15">
        <f t="shared" si="1"/>
        <v>8558.484</v>
      </c>
    </row>
    <row r="38" customFormat="1" ht="96" spans="1:8">
      <c r="A38" s="16">
        <v>32</v>
      </c>
      <c r="B38" s="11" t="s">
        <v>445</v>
      </c>
      <c r="C38" s="11" t="s">
        <v>108</v>
      </c>
      <c r="D38" s="11" t="s">
        <v>237</v>
      </c>
      <c r="E38" s="9" t="s">
        <v>110</v>
      </c>
      <c r="F38" s="12">
        <v>113.61</v>
      </c>
      <c r="G38" s="14">
        <v>144</v>
      </c>
      <c r="H38" s="15">
        <f t="shared" si="1"/>
        <v>16359.84</v>
      </c>
    </row>
    <row r="39" customFormat="1" ht="96" spans="1:8">
      <c r="A39" s="16">
        <v>33</v>
      </c>
      <c r="B39" s="11" t="s">
        <v>446</v>
      </c>
      <c r="C39" s="11" t="s">
        <v>108</v>
      </c>
      <c r="D39" s="11" t="s">
        <v>447</v>
      </c>
      <c r="E39" s="9" t="s">
        <v>110</v>
      </c>
      <c r="F39" s="12">
        <v>305.03</v>
      </c>
      <c r="G39" s="14">
        <v>615.12</v>
      </c>
      <c r="H39" s="15">
        <f t="shared" si="1"/>
        <v>187630.0536</v>
      </c>
    </row>
    <row r="40" customFormat="1" ht="96" spans="1:8">
      <c r="A40" s="16">
        <v>34</v>
      </c>
      <c r="B40" s="11" t="s">
        <v>448</v>
      </c>
      <c r="C40" s="11" t="s">
        <v>122</v>
      </c>
      <c r="D40" s="11" t="s">
        <v>123</v>
      </c>
      <c r="E40" s="9" t="s">
        <v>110</v>
      </c>
      <c r="F40" s="12">
        <v>92.26</v>
      </c>
      <c r="G40" s="14">
        <v>38.75</v>
      </c>
      <c r="H40" s="15">
        <f t="shared" si="1"/>
        <v>3575.075</v>
      </c>
    </row>
    <row r="41" customFormat="1" ht="24" spans="1:8">
      <c r="A41" s="16">
        <v>35</v>
      </c>
      <c r="B41" s="11" t="s">
        <v>449</v>
      </c>
      <c r="C41" s="11" t="s">
        <v>131</v>
      </c>
      <c r="D41" s="11" t="s">
        <v>132</v>
      </c>
      <c r="E41" s="9" t="s">
        <v>133</v>
      </c>
      <c r="F41" s="12">
        <v>1</v>
      </c>
      <c r="G41" s="14">
        <v>4026.9</v>
      </c>
      <c r="H41" s="15">
        <f t="shared" si="1"/>
        <v>4026.9</v>
      </c>
    </row>
    <row r="42" customFormat="1" ht="35" customHeight="1" spans="1:8">
      <c r="A42" s="16">
        <v>36</v>
      </c>
      <c r="B42" s="11" t="s">
        <v>450</v>
      </c>
      <c r="C42" s="11" t="s">
        <v>127</v>
      </c>
      <c r="D42" s="11" t="s">
        <v>128</v>
      </c>
      <c r="E42" s="9" t="s">
        <v>129</v>
      </c>
      <c r="F42" s="12">
        <v>1</v>
      </c>
      <c r="G42" s="14">
        <v>6430.08</v>
      </c>
      <c r="H42" s="15">
        <f t="shared" si="1"/>
        <v>6430.08</v>
      </c>
    </row>
    <row r="43" customFormat="1" ht="36" customHeight="1" spans="1:8">
      <c r="A43" s="18" t="s">
        <v>390</v>
      </c>
      <c r="B43" s="19"/>
      <c r="C43" s="19"/>
      <c r="D43" s="19"/>
      <c r="E43" s="19"/>
      <c r="F43" s="19"/>
      <c r="G43" s="19"/>
      <c r="H43" s="21">
        <f>SUM(H5:H42)</f>
        <v>421369.3438</v>
      </c>
    </row>
  </sheetData>
  <mergeCells count="12">
    <mergeCell ref="A1:H1"/>
    <mergeCell ref="A2:D2"/>
    <mergeCell ref="E2:F2"/>
    <mergeCell ref="G2:H2"/>
    <mergeCell ref="G3:H3"/>
    <mergeCell ref="A43:G43"/>
    <mergeCell ref="A3:A4"/>
    <mergeCell ref="B3:B4"/>
    <mergeCell ref="C3:C4"/>
    <mergeCell ref="D3:D4"/>
    <mergeCell ref="E3:E4"/>
    <mergeCell ref="F3:F4"/>
  </mergeCells>
  <printOptions horizontalCentered="1"/>
  <pageMargins left="0.116416666666667" right="0.116416666666667" top="0.59375" bottom="0" header="0.59375" footer="0"/>
  <pageSetup paperSize="9" scale="93"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view="pageBreakPreview" zoomScaleNormal="100" workbookViewId="0">
      <pane xSplit="6" ySplit="6" topLeftCell="G7"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27.5047619047619" customWidth="1"/>
    <col min="5" max="5" width="7.16190476190476" customWidth="1"/>
    <col min="6" max="6" width="9.17142857142857" customWidth="1"/>
    <col min="7" max="8" width="12.1714285714286" customWidth="1"/>
  </cols>
  <sheetData>
    <row r="1" customFormat="1" ht="39.75" customHeight="1" spans="1:8">
      <c r="A1" s="1" t="s">
        <v>46</v>
      </c>
      <c r="B1" s="1"/>
      <c r="C1" s="1"/>
      <c r="D1" s="1"/>
      <c r="E1" s="1"/>
      <c r="F1" s="1"/>
      <c r="G1" s="2"/>
      <c r="H1" s="2"/>
    </row>
    <row r="2" customFormat="1" ht="28.5" customHeight="1" spans="1:8">
      <c r="A2" s="3" t="s">
        <v>451</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134</v>
      </c>
      <c r="D5" s="11"/>
      <c r="E5" s="11"/>
      <c r="F5" s="12"/>
      <c r="G5" s="12"/>
      <c r="H5" s="17"/>
    </row>
    <row r="6" customFormat="1" ht="156" spans="1:8">
      <c r="A6" s="8">
        <v>1</v>
      </c>
      <c r="B6" s="11" t="s">
        <v>452</v>
      </c>
      <c r="C6" s="11" t="s">
        <v>57</v>
      </c>
      <c r="D6" s="11" t="s">
        <v>453</v>
      </c>
      <c r="E6" s="9" t="s">
        <v>59</v>
      </c>
      <c r="F6" s="12">
        <v>5</v>
      </c>
      <c r="G6" s="14">
        <v>1877.11</v>
      </c>
      <c r="H6" s="15">
        <f>F6*G6</f>
        <v>9385.55</v>
      </c>
    </row>
    <row r="7" customFormat="1" ht="36" spans="1:8">
      <c r="A7" s="8">
        <v>2</v>
      </c>
      <c r="B7" s="11" t="s">
        <v>454</v>
      </c>
      <c r="C7" s="11" t="s">
        <v>91</v>
      </c>
      <c r="D7" s="11" t="s">
        <v>455</v>
      </c>
      <c r="E7" s="9" t="s">
        <v>65</v>
      </c>
      <c r="F7" s="12">
        <v>15</v>
      </c>
      <c r="G7" s="14">
        <v>81.14</v>
      </c>
      <c r="H7" s="15">
        <f t="shared" ref="H7:H32" si="0">F7*G7</f>
        <v>1217.1</v>
      </c>
    </row>
    <row r="8" customFormat="1" ht="36" spans="1:8">
      <c r="A8" s="8">
        <v>3</v>
      </c>
      <c r="B8" s="11" t="s">
        <v>456</v>
      </c>
      <c r="C8" s="11" t="s">
        <v>91</v>
      </c>
      <c r="D8" s="11" t="s">
        <v>457</v>
      </c>
      <c r="E8" s="9" t="s">
        <v>65</v>
      </c>
      <c r="F8" s="12">
        <v>6</v>
      </c>
      <c r="G8" s="14">
        <v>316.49</v>
      </c>
      <c r="H8" s="15">
        <f t="shared" si="0"/>
        <v>1898.94</v>
      </c>
    </row>
    <row r="9" customFormat="1" ht="24" spans="1:8">
      <c r="A9" s="8">
        <v>4</v>
      </c>
      <c r="B9" s="11" t="s">
        <v>458</v>
      </c>
      <c r="C9" s="11" t="s">
        <v>234</v>
      </c>
      <c r="D9" s="11" t="s">
        <v>235</v>
      </c>
      <c r="E9" s="9" t="s">
        <v>110</v>
      </c>
      <c r="F9" s="12">
        <v>1.88</v>
      </c>
      <c r="G9" s="14">
        <v>401.99</v>
      </c>
      <c r="H9" s="15">
        <f t="shared" si="0"/>
        <v>755.7412</v>
      </c>
    </row>
    <row r="10" customFormat="1" ht="96" spans="1:8">
      <c r="A10" s="8">
        <v>5</v>
      </c>
      <c r="B10" s="11" t="s">
        <v>459</v>
      </c>
      <c r="C10" s="11" t="s">
        <v>108</v>
      </c>
      <c r="D10" s="11" t="s">
        <v>165</v>
      </c>
      <c r="E10" s="9" t="s">
        <v>110</v>
      </c>
      <c r="F10" s="12">
        <v>52.26</v>
      </c>
      <c r="G10" s="14">
        <v>151.86</v>
      </c>
      <c r="H10" s="15">
        <f t="shared" si="0"/>
        <v>7936.2036</v>
      </c>
    </row>
    <row r="11" customFormat="1" ht="96" spans="1:8">
      <c r="A11" s="8">
        <v>6</v>
      </c>
      <c r="B11" s="11" t="s">
        <v>460</v>
      </c>
      <c r="C11" s="11" t="s">
        <v>108</v>
      </c>
      <c r="D11" s="11" t="s">
        <v>109</v>
      </c>
      <c r="E11" s="9" t="s">
        <v>110</v>
      </c>
      <c r="F11" s="12">
        <v>40.9</v>
      </c>
      <c r="G11" s="14">
        <v>131.65</v>
      </c>
      <c r="H11" s="15">
        <f t="shared" si="0"/>
        <v>5384.485</v>
      </c>
    </row>
    <row r="12" customFormat="1" ht="36" spans="1:8">
      <c r="A12" s="8">
        <v>7</v>
      </c>
      <c r="B12" s="11" t="s">
        <v>461</v>
      </c>
      <c r="C12" s="11" t="s">
        <v>127</v>
      </c>
      <c r="D12" s="11" t="s">
        <v>128</v>
      </c>
      <c r="E12" s="9" t="s">
        <v>129</v>
      </c>
      <c r="F12" s="12">
        <v>1</v>
      </c>
      <c r="G12" s="14">
        <v>702.77</v>
      </c>
      <c r="H12" s="15">
        <f t="shared" si="0"/>
        <v>702.77</v>
      </c>
    </row>
    <row r="13" customFormat="1" ht="24" spans="1:8">
      <c r="A13" s="8">
        <v>8</v>
      </c>
      <c r="B13" s="11" t="s">
        <v>462</v>
      </c>
      <c r="C13" s="11" t="s">
        <v>131</v>
      </c>
      <c r="D13" s="11" t="s">
        <v>132</v>
      </c>
      <c r="E13" s="9" t="s">
        <v>133</v>
      </c>
      <c r="F13" s="12">
        <v>1</v>
      </c>
      <c r="G13" s="14">
        <v>446.01</v>
      </c>
      <c r="H13" s="15">
        <f t="shared" si="0"/>
        <v>446.01</v>
      </c>
    </row>
    <row r="14" customFormat="1" ht="31" customHeight="1" spans="1:8">
      <c r="A14" s="18" t="s">
        <v>390</v>
      </c>
      <c r="B14" s="19"/>
      <c r="C14" s="19"/>
      <c r="D14" s="19"/>
      <c r="E14" s="19"/>
      <c r="F14" s="19"/>
      <c r="G14" s="19"/>
      <c r="H14" s="21">
        <f>SUM(H6:H13)</f>
        <v>27726.7998</v>
      </c>
    </row>
  </sheetData>
  <mergeCells count="12">
    <mergeCell ref="A1:H1"/>
    <mergeCell ref="A2:D2"/>
    <mergeCell ref="E2:F2"/>
    <mergeCell ref="G2:H2"/>
    <mergeCell ref="G3:H3"/>
    <mergeCell ref="A14:G14"/>
    <mergeCell ref="A3:A4"/>
    <mergeCell ref="B3:B4"/>
    <mergeCell ref="C3:C4"/>
    <mergeCell ref="D3:D4"/>
    <mergeCell ref="E3:E4"/>
    <mergeCell ref="F3:F4"/>
  </mergeCells>
  <printOptions horizontalCentered="1"/>
  <pageMargins left="0.116416666666667" right="0.116416666666667" top="0.59375" bottom="0" header="0.59375" footer="0"/>
  <pageSetup paperSize="9" scale="8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showZeros="0" view="pageBreakPreview" zoomScaleNormal="100" workbookViewId="0">
      <pane xSplit="6" ySplit="6" topLeftCell="G7"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25.3333333333333" customWidth="1"/>
    <col min="5" max="5" width="7.16190476190476" customWidth="1"/>
    <col min="6" max="6" width="9.33333333333333" customWidth="1"/>
    <col min="7" max="8" width="12.1714285714286" customWidth="1"/>
  </cols>
  <sheetData>
    <row r="1" customFormat="1" ht="39.75" customHeight="1" spans="1:8">
      <c r="A1" s="1" t="s">
        <v>46</v>
      </c>
      <c r="B1" s="1"/>
      <c r="C1" s="1"/>
      <c r="D1" s="1"/>
      <c r="E1" s="1"/>
      <c r="F1" s="1"/>
      <c r="G1" s="2"/>
      <c r="H1" s="2"/>
    </row>
    <row r="2" customFormat="1" ht="28.5" customHeight="1" spans="1:8">
      <c r="A2" s="3" t="s">
        <v>463</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134</v>
      </c>
      <c r="D5" s="11"/>
      <c r="E5" s="11"/>
      <c r="F5" s="12"/>
      <c r="G5" s="12"/>
      <c r="H5" s="17"/>
    </row>
    <row r="6" customFormat="1" ht="72" spans="1:8">
      <c r="A6" s="8">
        <v>1</v>
      </c>
      <c r="B6" s="11" t="s">
        <v>464</v>
      </c>
      <c r="C6" s="11" t="s">
        <v>148</v>
      </c>
      <c r="D6" s="11" t="s">
        <v>465</v>
      </c>
      <c r="E6" s="9" t="s">
        <v>59</v>
      </c>
      <c r="F6" s="12">
        <v>4</v>
      </c>
      <c r="G6" s="14">
        <v>111.56</v>
      </c>
      <c r="H6" s="15">
        <f t="shared" ref="H6:H11" si="0">F6*G6</f>
        <v>446.24</v>
      </c>
    </row>
    <row r="7" customFormat="1" ht="60" spans="1:8">
      <c r="A7" s="8">
        <v>2</v>
      </c>
      <c r="B7" s="11" t="s">
        <v>466</v>
      </c>
      <c r="C7" s="11" t="s">
        <v>91</v>
      </c>
      <c r="D7" s="11" t="s">
        <v>467</v>
      </c>
      <c r="E7" s="9" t="s">
        <v>65</v>
      </c>
      <c r="F7" s="12">
        <v>2</v>
      </c>
      <c r="G7" s="14">
        <v>88.07</v>
      </c>
      <c r="H7" s="15">
        <f t="shared" si="0"/>
        <v>176.14</v>
      </c>
    </row>
    <row r="8" customFormat="1" ht="108" spans="1:8">
      <c r="A8" s="8">
        <v>3</v>
      </c>
      <c r="B8" s="11" t="s">
        <v>468</v>
      </c>
      <c r="C8" s="11" t="s">
        <v>108</v>
      </c>
      <c r="D8" s="11" t="s">
        <v>165</v>
      </c>
      <c r="E8" s="9" t="s">
        <v>110</v>
      </c>
      <c r="F8" s="12">
        <v>9.05</v>
      </c>
      <c r="G8" s="14">
        <v>151.86</v>
      </c>
      <c r="H8" s="15">
        <f t="shared" si="0"/>
        <v>1374.333</v>
      </c>
    </row>
    <row r="9" customFormat="1" ht="108" spans="1:8">
      <c r="A9" s="8">
        <v>4</v>
      </c>
      <c r="B9" s="11" t="s">
        <v>469</v>
      </c>
      <c r="C9" s="11" t="s">
        <v>108</v>
      </c>
      <c r="D9" s="11" t="s">
        <v>470</v>
      </c>
      <c r="E9" s="9" t="s">
        <v>110</v>
      </c>
      <c r="F9" s="12">
        <v>2.94</v>
      </c>
      <c r="G9" s="14">
        <v>200.47</v>
      </c>
      <c r="H9" s="15">
        <f t="shared" si="0"/>
        <v>589.3818</v>
      </c>
    </row>
    <row r="10" customFormat="1" ht="36" spans="1:8">
      <c r="A10" s="8">
        <v>5</v>
      </c>
      <c r="B10" s="11" t="s">
        <v>471</v>
      </c>
      <c r="C10" s="11" t="s">
        <v>131</v>
      </c>
      <c r="D10" s="11" t="s">
        <v>132</v>
      </c>
      <c r="E10" s="9" t="s">
        <v>133</v>
      </c>
      <c r="F10" s="12">
        <v>1</v>
      </c>
      <c r="G10" s="14">
        <v>53.77</v>
      </c>
      <c r="H10" s="15">
        <f t="shared" si="0"/>
        <v>53.77</v>
      </c>
    </row>
    <row r="11" customFormat="1" ht="48" spans="1:8">
      <c r="A11" s="8">
        <v>6</v>
      </c>
      <c r="B11" s="11" t="s">
        <v>472</v>
      </c>
      <c r="C11" s="11" t="s">
        <v>127</v>
      </c>
      <c r="D11" s="11" t="s">
        <v>128</v>
      </c>
      <c r="E11" s="9" t="s">
        <v>129</v>
      </c>
      <c r="F11" s="12">
        <v>1</v>
      </c>
      <c r="G11" s="14">
        <v>79.52</v>
      </c>
      <c r="H11" s="15">
        <f t="shared" si="0"/>
        <v>79.52</v>
      </c>
    </row>
    <row r="12" customFormat="1" ht="34" customHeight="1" spans="1:8">
      <c r="A12" s="18" t="s">
        <v>390</v>
      </c>
      <c r="B12" s="19"/>
      <c r="C12" s="19"/>
      <c r="D12" s="19"/>
      <c r="E12" s="19"/>
      <c r="F12" s="19"/>
      <c r="G12" s="19"/>
      <c r="H12" s="21">
        <f>SUM(H6:H11)</f>
        <v>2719.3848</v>
      </c>
    </row>
  </sheetData>
  <mergeCells count="12">
    <mergeCell ref="A1:H1"/>
    <mergeCell ref="A2:D2"/>
    <mergeCell ref="E2:F2"/>
    <mergeCell ref="G2:H2"/>
    <mergeCell ref="G3:H3"/>
    <mergeCell ref="A12:G12"/>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8"/>
  <sheetViews>
    <sheetView showGridLines="0" showZeros="0" view="pageBreakPreview" zoomScaleNormal="100" workbookViewId="0">
      <pane xSplit="6" ySplit="4" topLeftCell="G130" activePane="bottomRight" state="frozen"/>
      <selection/>
      <selection pane="topRight"/>
      <selection pane="bottomLeft"/>
      <selection pane="bottomRight" activeCell="D132" sqref="D132"/>
    </sheetView>
  </sheetViews>
  <sheetFormatPr defaultColWidth="9" defaultRowHeight="12" outlineLevelCol="7"/>
  <cols>
    <col min="1" max="1" width="9.5047619047619" customWidth="1"/>
    <col min="2" max="2" width="19.6666666666667" customWidth="1"/>
    <col min="3" max="3" width="18.1619047619048" customWidth="1"/>
    <col min="4" max="4" width="28.3333333333333" customWidth="1"/>
    <col min="5" max="5" width="7.16190476190476" customWidth="1"/>
    <col min="6" max="6" width="10.1714285714286" customWidth="1"/>
    <col min="7" max="8" width="12.1714285714286" customWidth="1"/>
  </cols>
  <sheetData>
    <row r="1" customFormat="1" ht="39.75" customHeight="1" spans="1:8">
      <c r="A1" s="1" t="s">
        <v>46</v>
      </c>
      <c r="B1" s="1"/>
      <c r="C1" s="1"/>
      <c r="D1" s="1"/>
      <c r="E1" s="1"/>
      <c r="F1" s="1"/>
      <c r="G1" s="2"/>
      <c r="H1" s="2"/>
    </row>
    <row r="2" customFormat="1" ht="28.5" customHeight="1" spans="1:8">
      <c r="A2" s="3" t="s">
        <v>473</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18" customHeight="1" spans="1:8">
      <c r="A5" s="8"/>
      <c r="B5" s="11"/>
      <c r="C5" s="11" t="s">
        <v>55</v>
      </c>
      <c r="D5" s="11"/>
      <c r="E5" s="11"/>
      <c r="F5" s="12"/>
      <c r="G5" s="12"/>
      <c r="H5" s="13">
        <f t="shared" ref="H5:H51" si="0">F5*G5</f>
        <v>0</v>
      </c>
    </row>
    <row r="6" customFormat="1" ht="84" spans="1:8">
      <c r="A6" s="8">
        <v>1</v>
      </c>
      <c r="B6" s="11" t="s">
        <v>474</v>
      </c>
      <c r="C6" s="11" t="s">
        <v>57</v>
      </c>
      <c r="D6" s="11" t="s">
        <v>475</v>
      </c>
      <c r="E6" s="9" t="s">
        <v>59</v>
      </c>
      <c r="F6" s="12">
        <v>1</v>
      </c>
      <c r="G6" s="14">
        <v>2600.19</v>
      </c>
      <c r="H6" s="15">
        <f t="shared" si="0"/>
        <v>2600.19</v>
      </c>
    </row>
    <row r="7" customFormat="1" ht="108" spans="1:8">
      <c r="A7" s="8">
        <v>2</v>
      </c>
      <c r="B7" s="11" t="s">
        <v>476</v>
      </c>
      <c r="C7" s="11" t="s">
        <v>57</v>
      </c>
      <c r="D7" s="11" t="s">
        <v>477</v>
      </c>
      <c r="E7" s="9" t="s">
        <v>59</v>
      </c>
      <c r="F7" s="12">
        <v>1</v>
      </c>
      <c r="G7" s="14">
        <v>3892.86</v>
      </c>
      <c r="H7" s="15">
        <f t="shared" si="0"/>
        <v>3892.86</v>
      </c>
    </row>
    <row r="8" customFormat="1" ht="72" spans="1:8">
      <c r="A8" s="8">
        <v>3</v>
      </c>
      <c r="B8" s="11" t="s">
        <v>478</v>
      </c>
      <c r="C8" s="11" t="s">
        <v>63</v>
      </c>
      <c r="D8" s="11" t="s">
        <v>479</v>
      </c>
      <c r="E8" s="9" t="s">
        <v>65</v>
      </c>
      <c r="F8" s="12">
        <v>1</v>
      </c>
      <c r="G8" s="14">
        <v>516.77</v>
      </c>
      <c r="H8" s="15">
        <f t="shared" si="0"/>
        <v>516.77</v>
      </c>
    </row>
    <row r="9" customFormat="1" ht="72" spans="1:8">
      <c r="A9" s="8">
        <v>4</v>
      </c>
      <c r="B9" s="11" t="s">
        <v>480</v>
      </c>
      <c r="C9" s="11" t="s">
        <v>63</v>
      </c>
      <c r="D9" s="11" t="s">
        <v>481</v>
      </c>
      <c r="E9" s="9" t="s">
        <v>65</v>
      </c>
      <c r="F9" s="12">
        <v>1</v>
      </c>
      <c r="G9" s="14">
        <v>529.08</v>
      </c>
      <c r="H9" s="15">
        <f t="shared" si="0"/>
        <v>529.08</v>
      </c>
    </row>
    <row r="10" customFormat="1" ht="72" spans="1:8">
      <c r="A10" s="8">
        <v>5</v>
      </c>
      <c r="B10" s="11" t="s">
        <v>482</v>
      </c>
      <c r="C10" s="11" t="s">
        <v>63</v>
      </c>
      <c r="D10" s="11" t="s">
        <v>483</v>
      </c>
      <c r="E10" s="9" t="s">
        <v>65</v>
      </c>
      <c r="F10" s="12">
        <v>1</v>
      </c>
      <c r="G10" s="14">
        <v>732.08</v>
      </c>
      <c r="H10" s="15">
        <f t="shared" si="0"/>
        <v>732.08</v>
      </c>
    </row>
    <row r="11" customFormat="1" ht="36" spans="1:8">
      <c r="A11" s="8">
        <v>6</v>
      </c>
      <c r="B11" s="11" t="s">
        <v>484</v>
      </c>
      <c r="C11" s="11" t="s">
        <v>63</v>
      </c>
      <c r="D11" s="11" t="s">
        <v>485</v>
      </c>
      <c r="E11" s="9" t="s">
        <v>65</v>
      </c>
      <c r="F11" s="12">
        <v>1</v>
      </c>
      <c r="G11" s="14">
        <v>215.59</v>
      </c>
      <c r="H11" s="15">
        <f t="shared" si="0"/>
        <v>215.59</v>
      </c>
    </row>
    <row r="12" customFormat="1" ht="36" spans="1:8">
      <c r="A12" s="8">
        <v>7</v>
      </c>
      <c r="B12" s="11" t="s">
        <v>486</v>
      </c>
      <c r="C12" s="11" t="s">
        <v>63</v>
      </c>
      <c r="D12" s="11" t="s">
        <v>487</v>
      </c>
      <c r="E12" s="9" t="s">
        <v>65</v>
      </c>
      <c r="F12" s="12">
        <v>1</v>
      </c>
      <c r="G12" s="14">
        <v>340.64</v>
      </c>
      <c r="H12" s="15">
        <f t="shared" si="0"/>
        <v>340.64</v>
      </c>
    </row>
    <row r="13" customFormat="1" ht="36" spans="1:8">
      <c r="A13" s="8">
        <v>8</v>
      </c>
      <c r="B13" s="11" t="s">
        <v>488</v>
      </c>
      <c r="C13" s="11" t="s">
        <v>91</v>
      </c>
      <c r="D13" s="11" t="s">
        <v>489</v>
      </c>
      <c r="E13" s="9" t="s">
        <v>65</v>
      </c>
      <c r="F13" s="12">
        <v>1</v>
      </c>
      <c r="G13" s="14">
        <v>264.33</v>
      </c>
      <c r="H13" s="15">
        <f t="shared" si="0"/>
        <v>264.33</v>
      </c>
    </row>
    <row r="14" customFormat="1" ht="36" spans="1:8">
      <c r="A14" s="8">
        <v>9</v>
      </c>
      <c r="B14" s="11" t="s">
        <v>490</v>
      </c>
      <c r="C14" s="11" t="s">
        <v>91</v>
      </c>
      <c r="D14" s="11" t="s">
        <v>491</v>
      </c>
      <c r="E14" s="9" t="s">
        <v>65</v>
      </c>
      <c r="F14" s="12">
        <v>1</v>
      </c>
      <c r="G14" s="14">
        <v>433.02</v>
      </c>
      <c r="H14" s="15">
        <f t="shared" si="0"/>
        <v>433.02</v>
      </c>
    </row>
    <row r="15" customFormat="1" ht="96" spans="1:8">
      <c r="A15" s="8">
        <v>10</v>
      </c>
      <c r="B15" s="11" t="s">
        <v>492</v>
      </c>
      <c r="C15" s="11" t="s">
        <v>108</v>
      </c>
      <c r="D15" s="11" t="s">
        <v>109</v>
      </c>
      <c r="E15" s="9" t="s">
        <v>110</v>
      </c>
      <c r="F15" s="12">
        <v>33.83</v>
      </c>
      <c r="G15" s="14">
        <v>139.06</v>
      </c>
      <c r="H15" s="15">
        <f t="shared" si="0"/>
        <v>4704.3998</v>
      </c>
    </row>
    <row r="16" customFormat="1" ht="24" spans="1:8">
      <c r="A16" s="8">
        <v>11</v>
      </c>
      <c r="B16" s="11" t="s">
        <v>493</v>
      </c>
      <c r="C16" s="11" t="s">
        <v>127</v>
      </c>
      <c r="D16" s="11" t="s">
        <v>128</v>
      </c>
      <c r="E16" s="9" t="s">
        <v>129</v>
      </c>
      <c r="F16" s="12">
        <v>1</v>
      </c>
      <c r="G16" s="14">
        <v>248.79</v>
      </c>
      <c r="H16" s="15">
        <f t="shared" si="0"/>
        <v>248.79</v>
      </c>
    </row>
    <row r="17" customFormat="1" ht="24" spans="1:8">
      <c r="A17" s="8">
        <v>12</v>
      </c>
      <c r="B17" s="11" t="s">
        <v>494</v>
      </c>
      <c r="C17" s="11" t="s">
        <v>131</v>
      </c>
      <c r="D17" s="11" t="s">
        <v>132</v>
      </c>
      <c r="E17" s="9" t="s">
        <v>133</v>
      </c>
      <c r="F17" s="12">
        <v>1</v>
      </c>
      <c r="G17" s="14">
        <v>157.79</v>
      </c>
      <c r="H17" s="15">
        <f t="shared" si="0"/>
        <v>157.79</v>
      </c>
    </row>
    <row r="18" customFormat="1" spans="1:8">
      <c r="A18" s="8"/>
      <c r="B18" s="11"/>
      <c r="C18" s="11" t="s">
        <v>134</v>
      </c>
      <c r="D18" s="11"/>
      <c r="E18" s="11"/>
      <c r="F18" s="12"/>
      <c r="G18" s="14"/>
      <c r="H18" s="15">
        <f t="shared" si="0"/>
        <v>0</v>
      </c>
    </row>
    <row r="19" customFormat="1" ht="132" spans="1:8">
      <c r="A19" s="8">
        <v>13</v>
      </c>
      <c r="B19" s="11" t="s">
        <v>495</v>
      </c>
      <c r="C19" s="11" t="s">
        <v>57</v>
      </c>
      <c r="D19" s="11" t="s">
        <v>496</v>
      </c>
      <c r="E19" s="9" t="s">
        <v>59</v>
      </c>
      <c r="F19" s="12">
        <v>2</v>
      </c>
      <c r="G19" s="14">
        <v>2996.4</v>
      </c>
      <c r="H19" s="15">
        <f t="shared" si="0"/>
        <v>5992.8</v>
      </c>
    </row>
    <row r="20" customFormat="1" ht="120" spans="1:8">
      <c r="A20" s="8">
        <v>14</v>
      </c>
      <c r="B20" s="11" t="s">
        <v>497</v>
      </c>
      <c r="C20" s="11" t="s">
        <v>57</v>
      </c>
      <c r="D20" s="11" t="s">
        <v>498</v>
      </c>
      <c r="E20" s="9" t="s">
        <v>59</v>
      </c>
      <c r="F20" s="12">
        <v>1</v>
      </c>
      <c r="G20" s="14">
        <v>1476.63</v>
      </c>
      <c r="H20" s="15">
        <f t="shared" si="0"/>
        <v>1476.63</v>
      </c>
    </row>
    <row r="21" customFormat="1" ht="120" spans="1:8">
      <c r="A21" s="8">
        <v>15</v>
      </c>
      <c r="B21" s="11" t="s">
        <v>499</v>
      </c>
      <c r="C21" s="11" t="s">
        <v>57</v>
      </c>
      <c r="D21" s="11" t="s">
        <v>500</v>
      </c>
      <c r="E21" s="9" t="s">
        <v>59</v>
      </c>
      <c r="F21" s="12">
        <v>1</v>
      </c>
      <c r="G21" s="14">
        <v>1476.63</v>
      </c>
      <c r="H21" s="15">
        <f t="shared" si="0"/>
        <v>1476.63</v>
      </c>
    </row>
    <row r="22" customFormat="1" ht="120" spans="1:8">
      <c r="A22" s="8">
        <v>16</v>
      </c>
      <c r="B22" s="11" t="s">
        <v>501</v>
      </c>
      <c r="C22" s="11" t="s">
        <v>57</v>
      </c>
      <c r="D22" s="11" t="s">
        <v>502</v>
      </c>
      <c r="E22" s="9" t="s">
        <v>59</v>
      </c>
      <c r="F22" s="12">
        <v>1</v>
      </c>
      <c r="G22" s="14">
        <v>2097.16</v>
      </c>
      <c r="H22" s="15">
        <f t="shared" si="0"/>
        <v>2097.16</v>
      </c>
    </row>
    <row r="23" customFormat="1" ht="120" spans="1:8">
      <c r="A23" s="8">
        <v>17</v>
      </c>
      <c r="B23" s="11" t="s">
        <v>503</v>
      </c>
      <c r="C23" s="11" t="s">
        <v>57</v>
      </c>
      <c r="D23" s="11" t="s">
        <v>504</v>
      </c>
      <c r="E23" s="9" t="s">
        <v>59</v>
      </c>
      <c r="F23" s="12">
        <v>1</v>
      </c>
      <c r="G23" s="14">
        <v>1476.63</v>
      </c>
      <c r="H23" s="15">
        <f t="shared" si="0"/>
        <v>1476.63</v>
      </c>
    </row>
    <row r="24" customFormat="1" ht="120" spans="1:8">
      <c r="A24" s="8">
        <v>18</v>
      </c>
      <c r="B24" s="11" t="s">
        <v>505</v>
      </c>
      <c r="C24" s="11" t="s">
        <v>57</v>
      </c>
      <c r="D24" s="11" t="s">
        <v>506</v>
      </c>
      <c r="E24" s="9" t="s">
        <v>59</v>
      </c>
      <c r="F24" s="12">
        <v>1</v>
      </c>
      <c r="G24" s="14">
        <v>1887.96</v>
      </c>
      <c r="H24" s="15">
        <f t="shared" si="0"/>
        <v>1887.96</v>
      </c>
    </row>
    <row r="25" customFormat="1" ht="156" spans="1:8">
      <c r="A25" s="8">
        <v>19</v>
      </c>
      <c r="B25" s="11" t="s">
        <v>507</v>
      </c>
      <c r="C25" s="11" t="s">
        <v>57</v>
      </c>
      <c r="D25" s="11" t="s">
        <v>508</v>
      </c>
      <c r="E25" s="9" t="s">
        <v>59</v>
      </c>
      <c r="F25" s="12">
        <v>2</v>
      </c>
      <c r="G25" s="14">
        <v>10155.09</v>
      </c>
      <c r="H25" s="15">
        <f t="shared" si="0"/>
        <v>20310.18</v>
      </c>
    </row>
    <row r="26" customFormat="1" ht="132" spans="1:8">
      <c r="A26" s="8">
        <v>20</v>
      </c>
      <c r="B26" s="11" t="s">
        <v>509</v>
      </c>
      <c r="C26" s="11" t="s">
        <v>57</v>
      </c>
      <c r="D26" s="11" t="s">
        <v>510</v>
      </c>
      <c r="E26" s="9" t="s">
        <v>59</v>
      </c>
      <c r="F26" s="12">
        <v>1</v>
      </c>
      <c r="G26" s="14">
        <v>1803.56</v>
      </c>
      <c r="H26" s="15">
        <f t="shared" si="0"/>
        <v>1803.56</v>
      </c>
    </row>
    <row r="27" customFormat="1" ht="60" spans="1:8">
      <c r="A27" s="8">
        <v>21</v>
      </c>
      <c r="B27" s="11" t="s">
        <v>511</v>
      </c>
      <c r="C27" s="11" t="s">
        <v>57</v>
      </c>
      <c r="D27" s="11" t="s">
        <v>512</v>
      </c>
      <c r="E27" s="9" t="s">
        <v>59</v>
      </c>
      <c r="F27" s="12">
        <v>2</v>
      </c>
      <c r="G27" s="14">
        <v>482.82</v>
      </c>
      <c r="H27" s="15">
        <f t="shared" si="0"/>
        <v>965.64</v>
      </c>
    </row>
    <row r="28" customFormat="1" ht="84" spans="1:8">
      <c r="A28" s="8">
        <v>22</v>
      </c>
      <c r="B28" s="11" t="s">
        <v>513</v>
      </c>
      <c r="C28" s="11" t="s">
        <v>63</v>
      </c>
      <c r="D28" s="11" t="s">
        <v>514</v>
      </c>
      <c r="E28" s="9" t="s">
        <v>65</v>
      </c>
      <c r="F28" s="12">
        <v>1</v>
      </c>
      <c r="G28" s="14">
        <v>182.57</v>
      </c>
      <c r="H28" s="15">
        <f t="shared" si="0"/>
        <v>182.57</v>
      </c>
    </row>
    <row r="29" customFormat="1" ht="84" spans="1:8">
      <c r="A29" s="8">
        <v>23</v>
      </c>
      <c r="B29" s="11" t="s">
        <v>515</v>
      </c>
      <c r="C29" s="11" t="s">
        <v>63</v>
      </c>
      <c r="D29" s="11" t="s">
        <v>516</v>
      </c>
      <c r="E29" s="9" t="s">
        <v>65</v>
      </c>
      <c r="F29" s="12">
        <v>1</v>
      </c>
      <c r="G29" s="14">
        <v>187.65</v>
      </c>
      <c r="H29" s="15">
        <f t="shared" si="0"/>
        <v>187.65</v>
      </c>
    </row>
    <row r="30" customFormat="1" ht="84" spans="1:8">
      <c r="A30" s="8">
        <v>24</v>
      </c>
      <c r="B30" s="11" t="s">
        <v>517</v>
      </c>
      <c r="C30" s="11" t="s">
        <v>63</v>
      </c>
      <c r="D30" s="11" t="s">
        <v>518</v>
      </c>
      <c r="E30" s="9" t="s">
        <v>65</v>
      </c>
      <c r="F30" s="12">
        <v>1</v>
      </c>
      <c r="G30" s="14">
        <v>248.54</v>
      </c>
      <c r="H30" s="15">
        <f t="shared" si="0"/>
        <v>248.54</v>
      </c>
    </row>
    <row r="31" customFormat="1" ht="72" spans="1:8">
      <c r="A31" s="8">
        <v>25</v>
      </c>
      <c r="B31" s="11" t="s">
        <v>519</v>
      </c>
      <c r="C31" s="11" t="s">
        <v>63</v>
      </c>
      <c r="D31" s="11" t="s">
        <v>520</v>
      </c>
      <c r="E31" s="9" t="s">
        <v>65</v>
      </c>
      <c r="F31" s="12">
        <v>1</v>
      </c>
      <c r="G31" s="14">
        <v>182.57</v>
      </c>
      <c r="H31" s="15">
        <f t="shared" si="0"/>
        <v>182.57</v>
      </c>
    </row>
    <row r="32" customFormat="1" ht="72" spans="1:8">
      <c r="A32" s="8">
        <v>26</v>
      </c>
      <c r="B32" s="11" t="s">
        <v>521</v>
      </c>
      <c r="C32" s="11" t="s">
        <v>63</v>
      </c>
      <c r="D32" s="11" t="s">
        <v>522</v>
      </c>
      <c r="E32" s="9" t="s">
        <v>65</v>
      </c>
      <c r="F32" s="12">
        <v>2</v>
      </c>
      <c r="G32" s="14">
        <v>193.33</v>
      </c>
      <c r="H32" s="15">
        <f t="shared" si="0"/>
        <v>386.66</v>
      </c>
    </row>
    <row r="33" customFormat="1" ht="72" spans="1:8">
      <c r="A33" s="8">
        <v>27</v>
      </c>
      <c r="B33" s="11" t="s">
        <v>523</v>
      </c>
      <c r="C33" s="11" t="s">
        <v>63</v>
      </c>
      <c r="D33" s="11" t="s">
        <v>524</v>
      </c>
      <c r="E33" s="9" t="s">
        <v>65</v>
      </c>
      <c r="F33" s="12">
        <v>1</v>
      </c>
      <c r="G33" s="14">
        <v>219.31</v>
      </c>
      <c r="H33" s="15">
        <f t="shared" si="0"/>
        <v>219.31</v>
      </c>
    </row>
    <row r="34" customFormat="1" ht="72" spans="1:8">
      <c r="A34" s="8">
        <v>28</v>
      </c>
      <c r="B34" s="11" t="s">
        <v>525</v>
      </c>
      <c r="C34" s="11" t="s">
        <v>63</v>
      </c>
      <c r="D34" s="11" t="s">
        <v>526</v>
      </c>
      <c r="E34" s="9" t="s">
        <v>65</v>
      </c>
      <c r="F34" s="12">
        <v>1</v>
      </c>
      <c r="G34" s="14">
        <v>232.3</v>
      </c>
      <c r="H34" s="15">
        <f t="shared" si="0"/>
        <v>232.3</v>
      </c>
    </row>
    <row r="35" customFormat="1" ht="72" spans="1:8">
      <c r="A35" s="8">
        <v>29</v>
      </c>
      <c r="B35" s="11" t="s">
        <v>527</v>
      </c>
      <c r="C35" s="11" t="s">
        <v>63</v>
      </c>
      <c r="D35" s="11" t="s">
        <v>528</v>
      </c>
      <c r="E35" s="9" t="s">
        <v>65</v>
      </c>
      <c r="F35" s="12">
        <v>2</v>
      </c>
      <c r="G35" s="14">
        <v>190.76</v>
      </c>
      <c r="H35" s="15">
        <f t="shared" si="0"/>
        <v>381.52</v>
      </c>
    </row>
    <row r="36" customFormat="1" ht="72" spans="1:8">
      <c r="A36" s="8">
        <v>30</v>
      </c>
      <c r="B36" s="11" t="s">
        <v>529</v>
      </c>
      <c r="C36" s="11" t="s">
        <v>63</v>
      </c>
      <c r="D36" s="11" t="s">
        <v>530</v>
      </c>
      <c r="E36" s="9" t="s">
        <v>65</v>
      </c>
      <c r="F36" s="12">
        <v>2</v>
      </c>
      <c r="G36" s="14">
        <v>529.08</v>
      </c>
      <c r="H36" s="15">
        <f t="shared" si="0"/>
        <v>1058.16</v>
      </c>
    </row>
    <row r="37" customFormat="1" ht="72" spans="1:8">
      <c r="A37" s="8">
        <v>31</v>
      </c>
      <c r="B37" s="11" t="s">
        <v>531</v>
      </c>
      <c r="C37" s="11" t="s">
        <v>63</v>
      </c>
      <c r="D37" s="11" t="s">
        <v>532</v>
      </c>
      <c r="E37" s="9" t="s">
        <v>65</v>
      </c>
      <c r="F37" s="12">
        <v>2</v>
      </c>
      <c r="G37" s="14">
        <v>452.96</v>
      </c>
      <c r="H37" s="15">
        <f t="shared" si="0"/>
        <v>905.92</v>
      </c>
    </row>
    <row r="38" customFormat="1" ht="72" spans="1:8">
      <c r="A38" s="8">
        <v>32</v>
      </c>
      <c r="B38" s="11" t="s">
        <v>533</v>
      </c>
      <c r="C38" s="11" t="s">
        <v>63</v>
      </c>
      <c r="D38" s="11" t="s">
        <v>534</v>
      </c>
      <c r="E38" s="9" t="s">
        <v>65</v>
      </c>
      <c r="F38" s="12">
        <v>2</v>
      </c>
      <c r="G38" s="14">
        <v>821.42</v>
      </c>
      <c r="H38" s="15">
        <f t="shared" si="0"/>
        <v>1642.84</v>
      </c>
    </row>
    <row r="39" customFormat="1" ht="72" spans="1:8">
      <c r="A39" s="8">
        <v>33</v>
      </c>
      <c r="B39" s="11" t="s">
        <v>535</v>
      </c>
      <c r="C39" s="11" t="s">
        <v>63</v>
      </c>
      <c r="D39" s="11" t="s">
        <v>536</v>
      </c>
      <c r="E39" s="9" t="s">
        <v>65</v>
      </c>
      <c r="F39" s="12">
        <v>2</v>
      </c>
      <c r="G39" s="14">
        <v>1227.4</v>
      </c>
      <c r="H39" s="15">
        <f t="shared" si="0"/>
        <v>2454.8</v>
      </c>
    </row>
    <row r="40" customFormat="1" ht="36" spans="1:8">
      <c r="A40" s="8">
        <v>34</v>
      </c>
      <c r="B40" s="11" t="s">
        <v>537</v>
      </c>
      <c r="C40" s="11" t="s">
        <v>63</v>
      </c>
      <c r="D40" s="11" t="s">
        <v>538</v>
      </c>
      <c r="E40" s="9" t="s">
        <v>65</v>
      </c>
      <c r="F40" s="12">
        <v>2</v>
      </c>
      <c r="G40" s="14">
        <v>107.37</v>
      </c>
      <c r="H40" s="15">
        <f t="shared" si="0"/>
        <v>214.74</v>
      </c>
    </row>
    <row r="41" customFormat="1" ht="36" spans="1:8">
      <c r="A41" s="8">
        <v>35</v>
      </c>
      <c r="B41" s="11" t="s">
        <v>539</v>
      </c>
      <c r="C41" s="11" t="s">
        <v>63</v>
      </c>
      <c r="D41" s="11" t="s">
        <v>540</v>
      </c>
      <c r="E41" s="9" t="s">
        <v>65</v>
      </c>
      <c r="F41" s="12">
        <v>1</v>
      </c>
      <c r="G41" s="14">
        <v>342.35</v>
      </c>
      <c r="H41" s="15">
        <f t="shared" si="0"/>
        <v>342.35</v>
      </c>
    </row>
    <row r="42" customFormat="1" ht="36" spans="1:8">
      <c r="A42" s="8">
        <v>36</v>
      </c>
      <c r="B42" s="11" t="s">
        <v>541</v>
      </c>
      <c r="C42" s="11" t="s">
        <v>63</v>
      </c>
      <c r="D42" s="11" t="s">
        <v>542</v>
      </c>
      <c r="E42" s="9" t="s">
        <v>65</v>
      </c>
      <c r="F42" s="12">
        <v>1</v>
      </c>
      <c r="G42" s="14">
        <v>342.35</v>
      </c>
      <c r="H42" s="15">
        <f t="shared" si="0"/>
        <v>342.35</v>
      </c>
    </row>
    <row r="43" customFormat="1" ht="36" spans="1:8">
      <c r="A43" s="8">
        <v>37</v>
      </c>
      <c r="B43" s="11" t="s">
        <v>543</v>
      </c>
      <c r="C43" s="11" t="s">
        <v>63</v>
      </c>
      <c r="D43" s="11" t="s">
        <v>544</v>
      </c>
      <c r="E43" s="9" t="s">
        <v>65</v>
      </c>
      <c r="F43" s="12">
        <v>2</v>
      </c>
      <c r="G43" s="14">
        <v>695.13</v>
      </c>
      <c r="H43" s="15">
        <f t="shared" si="0"/>
        <v>1390.26</v>
      </c>
    </row>
    <row r="44" customFormat="1" ht="36" spans="1:8">
      <c r="A44" s="8">
        <v>38</v>
      </c>
      <c r="B44" s="11" t="s">
        <v>545</v>
      </c>
      <c r="C44" s="11" t="s">
        <v>546</v>
      </c>
      <c r="D44" s="11" t="s">
        <v>547</v>
      </c>
      <c r="E44" s="9" t="s">
        <v>65</v>
      </c>
      <c r="F44" s="12">
        <v>1</v>
      </c>
      <c r="G44" s="14">
        <v>190.98</v>
      </c>
      <c r="H44" s="15">
        <f t="shared" si="0"/>
        <v>190.98</v>
      </c>
    </row>
    <row r="45" customFormat="1" ht="36" spans="1:8">
      <c r="A45" s="8">
        <v>39</v>
      </c>
      <c r="B45" s="11" t="s">
        <v>548</v>
      </c>
      <c r="C45" s="11" t="s">
        <v>91</v>
      </c>
      <c r="D45" s="11" t="s">
        <v>549</v>
      </c>
      <c r="E45" s="9" t="s">
        <v>65</v>
      </c>
      <c r="F45" s="12">
        <v>4</v>
      </c>
      <c r="G45" s="14">
        <v>76.26</v>
      </c>
      <c r="H45" s="15">
        <f t="shared" si="0"/>
        <v>305.04</v>
      </c>
    </row>
    <row r="46" customFormat="1" ht="36" spans="1:8">
      <c r="A46" s="8">
        <v>40</v>
      </c>
      <c r="B46" s="11" t="s">
        <v>550</v>
      </c>
      <c r="C46" s="11" t="s">
        <v>91</v>
      </c>
      <c r="D46" s="11" t="s">
        <v>551</v>
      </c>
      <c r="E46" s="9" t="s">
        <v>65</v>
      </c>
      <c r="F46" s="12">
        <v>1</v>
      </c>
      <c r="G46" s="14">
        <v>133.04</v>
      </c>
      <c r="H46" s="15">
        <f t="shared" si="0"/>
        <v>133.04</v>
      </c>
    </row>
    <row r="47" customFormat="1" ht="36" spans="1:8">
      <c r="A47" s="8">
        <v>41</v>
      </c>
      <c r="B47" s="11" t="s">
        <v>552</v>
      </c>
      <c r="C47" s="11" t="s">
        <v>91</v>
      </c>
      <c r="D47" s="11" t="s">
        <v>553</v>
      </c>
      <c r="E47" s="9" t="s">
        <v>65</v>
      </c>
      <c r="F47" s="12">
        <v>3</v>
      </c>
      <c r="G47" s="14">
        <v>145.87</v>
      </c>
      <c r="H47" s="15">
        <f t="shared" si="0"/>
        <v>437.61</v>
      </c>
    </row>
    <row r="48" customFormat="1" ht="36" spans="1:8">
      <c r="A48" s="8">
        <v>42</v>
      </c>
      <c r="B48" s="11" t="s">
        <v>554</v>
      </c>
      <c r="C48" s="11" t="s">
        <v>91</v>
      </c>
      <c r="D48" s="11" t="s">
        <v>555</v>
      </c>
      <c r="E48" s="9" t="s">
        <v>65</v>
      </c>
      <c r="F48" s="12">
        <v>1</v>
      </c>
      <c r="G48" s="14">
        <v>207.15</v>
      </c>
      <c r="H48" s="15">
        <f t="shared" si="0"/>
        <v>207.15</v>
      </c>
    </row>
    <row r="49" customFormat="1" ht="36" spans="1:8">
      <c r="A49" s="8">
        <v>43</v>
      </c>
      <c r="B49" s="11" t="s">
        <v>556</v>
      </c>
      <c r="C49" s="11" t="s">
        <v>91</v>
      </c>
      <c r="D49" s="11" t="s">
        <v>557</v>
      </c>
      <c r="E49" s="9" t="s">
        <v>65</v>
      </c>
      <c r="F49" s="12">
        <v>6</v>
      </c>
      <c r="G49" s="14">
        <v>284.86</v>
      </c>
      <c r="H49" s="15">
        <f t="shared" si="0"/>
        <v>1709.16</v>
      </c>
    </row>
    <row r="50" customFormat="1" ht="36" spans="1:8">
      <c r="A50" s="8">
        <v>44</v>
      </c>
      <c r="B50" s="11" t="s">
        <v>558</v>
      </c>
      <c r="C50" s="11" t="s">
        <v>91</v>
      </c>
      <c r="D50" s="11" t="s">
        <v>559</v>
      </c>
      <c r="E50" s="9" t="s">
        <v>65</v>
      </c>
      <c r="F50" s="12">
        <v>1</v>
      </c>
      <c r="G50" s="14">
        <v>194.32</v>
      </c>
      <c r="H50" s="15">
        <f t="shared" si="0"/>
        <v>194.32</v>
      </c>
    </row>
    <row r="51" customFormat="1" ht="36" spans="1:8">
      <c r="A51" s="8">
        <v>45</v>
      </c>
      <c r="B51" s="11" t="s">
        <v>560</v>
      </c>
      <c r="C51" s="11" t="s">
        <v>91</v>
      </c>
      <c r="D51" s="11" t="s">
        <v>561</v>
      </c>
      <c r="E51" s="9" t="s">
        <v>65</v>
      </c>
      <c r="F51" s="12">
        <v>6</v>
      </c>
      <c r="G51" s="14">
        <v>484.34</v>
      </c>
      <c r="H51" s="15">
        <f t="shared" si="0"/>
        <v>2906.04</v>
      </c>
    </row>
    <row r="52" customFormat="1" ht="36" spans="1:8">
      <c r="A52" s="8">
        <v>46</v>
      </c>
      <c r="B52" s="11" t="s">
        <v>562</v>
      </c>
      <c r="C52" s="11" t="s">
        <v>91</v>
      </c>
      <c r="D52" s="11" t="s">
        <v>563</v>
      </c>
      <c r="E52" s="9" t="s">
        <v>65</v>
      </c>
      <c r="F52" s="12">
        <v>1</v>
      </c>
      <c r="G52" s="14">
        <v>92.68</v>
      </c>
      <c r="H52" s="15">
        <f t="shared" ref="H52:H115" si="1">F52*G52</f>
        <v>92.68</v>
      </c>
    </row>
    <row r="53" customFormat="1" ht="36" spans="1:8">
      <c r="A53" s="8">
        <v>47</v>
      </c>
      <c r="B53" s="11" t="s">
        <v>564</v>
      </c>
      <c r="C53" s="11" t="s">
        <v>91</v>
      </c>
      <c r="D53" s="11" t="s">
        <v>565</v>
      </c>
      <c r="E53" s="9" t="s">
        <v>65</v>
      </c>
      <c r="F53" s="12">
        <v>1</v>
      </c>
      <c r="G53" s="14">
        <v>416.26</v>
      </c>
      <c r="H53" s="15">
        <f t="shared" si="1"/>
        <v>416.26</v>
      </c>
    </row>
    <row r="54" customFormat="1" ht="24" spans="1:8">
      <c r="A54" s="8">
        <v>48</v>
      </c>
      <c r="B54" s="11" t="s">
        <v>566</v>
      </c>
      <c r="C54" s="11" t="s">
        <v>234</v>
      </c>
      <c r="D54" s="11" t="s">
        <v>235</v>
      </c>
      <c r="E54" s="9" t="s">
        <v>110</v>
      </c>
      <c r="F54" s="12">
        <v>6.58</v>
      </c>
      <c r="G54" s="14">
        <v>427.04</v>
      </c>
      <c r="H54" s="15">
        <f t="shared" si="1"/>
        <v>2809.9232</v>
      </c>
    </row>
    <row r="55" customFormat="1" ht="96" spans="1:8">
      <c r="A55" s="8">
        <v>49</v>
      </c>
      <c r="B55" s="11" t="s">
        <v>567</v>
      </c>
      <c r="C55" s="11" t="s">
        <v>108</v>
      </c>
      <c r="D55" s="11" t="s">
        <v>163</v>
      </c>
      <c r="E55" s="9" t="s">
        <v>110</v>
      </c>
      <c r="F55" s="12">
        <v>35.43</v>
      </c>
      <c r="G55" s="14">
        <v>201.32</v>
      </c>
      <c r="H55" s="15">
        <f t="shared" si="1"/>
        <v>7132.7676</v>
      </c>
    </row>
    <row r="56" customFormat="1" ht="96" spans="1:8">
      <c r="A56" s="8">
        <v>50</v>
      </c>
      <c r="B56" s="11" t="s">
        <v>568</v>
      </c>
      <c r="C56" s="11" t="s">
        <v>108</v>
      </c>
      <c r="D56" s="11" t="s">
        <v>165</v>
      </c>
      <c r="E56" s="9" t="s">
        <v>110</v>
      </c>
      <c r="F56" s="12">
        <v>54.09</v>
      </c>
      <c r="G56" s="14">
        <v>161.29</v>
      </c>
      <c r="H56" s="15">
        <f t="shared" si="1"/>
        <v>8724.1761</v>
      </c>
    </row>
    <row r="57" customFormat="1" ht="96" spans="1:8">
      <c r="A57" s="8">
        <v>51</v>
      </c>
      <c r="B57" s="11" t="s">
        <v>569</v>
      </c>
      <c r="C57" s="11" t="s">
        <v>108</v>
      </c>
      <c r="D57" s="11" t="s">
        <v>109</v>
      </c>
      <c r="E57" s="9" t="s">
        <v>110</v>
      </c>
      <c r="F57" s="12">
        <v>222.64</v>
      </c>
      <c r="G57" s="14">
        <v>139.06</v>
      </c>
      <c r="H57" s="15">
        <f t="shared" si="1"/>
        <v>30960.3184</v>
      </c>
    </row>
    <row r="58" customFormat="1" ht="96" spans="1:8">
      <c r="A58" s="8">
        <v>52</v>
      </c>
      <c r="B58" s="11" t="s">
        <v>570</v>
      </c>
      <c r="C58" s="11" t="s">
        <v>108</v>
      </c>
      <c r="D58" s="11" t="s">
        <v>112</v>
      </c>
      <c r="E58" s="9" t="s">
        <v>110</v>
      </c>
      <c r="F58" s="12">
        <v>237.75</v>
      </c>
      <c r="G58" s="14">
        <v>164.28</v>
      </c>
      <c r="H58" s="15">
        <f t="shared" si="1"/>
        <v>39057.57</v>
      </c>
    </row>
    <row r="59" customFormat="1" ht="96" spans="1:8">
      <c r="A59" s="8">
        <v>53</v>
      </c>
      <c r="B59" s="11" t="s">
        <v>571</v>
      </c>
      <c r="C59" s="11" t="s">
        <v>108</v>
      </c>
      <c r="D59" s="11" t="s">
        <v>116</v>
      </c>
      <c r="E59" s="9" t="s">
        <v>110</v>
      </c>
      <c r="F59" s="12">
        <v>17.7</v>
      </c>
      <c r="G59" s="14">
        <v>188.99</v>
      </c>
      <c r="H59" s="15">
        <f t="shared" si="1"/>
        <v>3345.123</v>
      </c>
    </row>
    <row r="60" customFormat="1" ht="108" spans="1:8">
      <c r="A60" s="8">
        <v>54</v>
      </c>
      <c r="B60" s="11" t="s">
        <v>572</v>
      </c>
      <c r="C60" s="11" t="s">
        <v>122</v>
      </c>
      <c r="D60" s="11" t="s">
        <v>125</v>
      </c>
      <c r="E60" s="9" t="s">
        <v>110</v>
      </c>
      <c r="F60" s="12">
        <v>6.53</v>
      </c>
      <c r="G60" s="14">
        <v>89.65</v>
      </c>
      <c r="H60" s="15">
        <f t="shared" si="1"/>
        <v>585.4145</v>
      </c>
    </row>
    <row r="61" customFormat="1" ht="24" spans="1:8">
      <c r="A61" s="8">
        <v>55</v>
      </c>
      <c r="B61" s="11" t="s">
        <v>573</v>
      </c>
      <c r="C61" s="11" t="s">
        <v>127</v>
      </c>
      <c r="D61" s="11" t="s">
        <v>128</v>
      </c>
      <c r="E61" s="9" t="s">
        <v>129</v>
      </c>
      <c r="F61" s="12">
        <v>1</v>
      </c>
      <c r="G61" s="14">
        <v>3756.78</v>
      </c>
      <c r="H61" s="15">
        <f t="shared" si="1"/>
        <v>3756.78</v>
      </c>
    </row>
    <row r="62" customFormat="1" ht="24" spans="1:8">
      <c r="A62" s="8">
        <v>56</v>
      </c>
      <c r="B62" s="11" t="s">
        <v>574</v>
      </c>
      <c r="C62" s="11" t="s">
        <v>131</v>
      </c>
      <c r="D62" s="11" t="s">
        <v>132</v>
      </c>
      <c r="E62" s="9" t="s">
        <v>133</v>
      </c>
      <c r="F62" s="12">
        <v>1</v>
      </c>
      <c r="G62" s="14">
        <v>2419.26</v>
      </c>
      <c r="H62" s="15">
        <f t="shared" si="1"/>
        <v>2419.26</v>
      </c>
    </row>
    <row r="63" customFormat="1" ht="30" customHeight="1" spans="1:8">
      <c r="A63" s="8"/>
      <c r="B63" s="11"/>
      <c r="C63" s="11" t="s">
        <v>575</v>
      </c>
      <c r="D63" s="11"/>
      <c r="E63" s="11"/>
      <c r="F63" s="12"/>
      <c r="G63" s="14"/>
      <c r="H63" s="15">
        <f t="shared" si="1"/>
        <v>0</v>
      </c>
    </row>
    <row r="64" customFormat="1" ht="132" spans="1:8">
      <c r="A64" s="8">
        <v>57</v>
      </c>
      <c r="B64" s="11" t="s">
        <v>576</v>
      </c>
      <c r="C64" s="11" t="s">
        <v>57</v>
      </c>
      <c r="D64" s="11" t="s">
        <v>577</v>
      </c>
      <c r="E64" s="9" t="s">
        <v>59</v>
      </c>
      <c r="F64" s="12">
        <v>2</v>
      </c>
      <c r="G64" s="14">
        <v>3450.38</v>
      </c>
      <c r="H64" s="15">
        <f t="shared" si="1"/>
        <v>6900.76</v>
      </c>
    </row>
    <row r="65" customFormat="1" ht="120" spans="1:8">
      <c r="A65" s="8">
        <v>58</v>
      </c>
      <c r="B65" s="11" t="s">
        <v>578</v>
      </c>
      <c r="C65" s="11" t="s">
        <v>57</v>
      </c>
      <c r="D65" s="11" t="s">
        <v>579</v>
      </c>
      <c r="E65" s="9" t="s">
        <v>59</v>
      </c>
      <c r="F65" s="12">
        <v>1</v>
      </c>
      <c r="G65" s="14">
        <v>1476.63</v>
      </c>
      <c r="H65" s="15">
        <f t="shared" si="1"/>
        <v>1476.63</v>
      </c>
    </row>
    <row r="66" customFormat="1" ht="120" spans="1:8">
      <c r="A66" s="8">
        <v>59</v>
      </c>
      <c r="B66" s="11" t="s">
        <v>580</v>
      </c>
      <c r="C66" s="11" t="s">
        <v>57</v>
      </c>
      <c r="D66" s="11" t="s">
        <v>581</v>
      </c>
      <c r="E66" s="9" t="s">
        <v>59</v>
      </c>
      <c r="F66" s="12">
        <v>1</v>
      </c>
      <c r="G66" s="14">
        <v>1476.63</v>
      </c>
      <c r="H66" s="15">
        <f t="shared" si="1"/>
        <v>1476.63</v>
      </c>
    </row>
    <row r="67" customFormat="1" ht="120" spans="1:8">
      <c r="A67" s="8">
        <v>60</v>
      </c>
      <c r="B67" s="11" t="s">
        <v>582</v>
      </c>
      <c r="C67" s="11" t="s">
        <v>57</v>
      </c>
      <c r="D67" s="11" t="s">
        <v>583</v>
      </c>
      <c r="E67" s="9" t="s">
        <v>59</v>
      </c>
      <c r="F67" s="12">
        <v>1</v>
      </c>
      <c r="G67" s="14">
        <v>2286.19</v>
      </c>
      <c r="H67" s="15">
        <f t="shared" si="1"/>
        <v>2286.19</v>
      </c>
    </row>
    <row r="68" customFormat="1" ht="144" spans="1:8">
      <c r="A68" s="8">
        <v>61</v>
      </c>
      <c r="B68" s="11" t="s">
        <v>584</v>
      </c>
      <c r="C68" s="11" t="s">
        <v>57</v>
      </c>
      <c r="D68" s="11" t="s">
        <v>585</v>
      </c>
      <c r="E68" s="9" t="s">
        <v>59</v>
      </c>
      <c r="F68" s="12">
        <v>2</v>
      </c>
      <c r="G68" s="14">
        <v>6378.01</v>
      </c>
      <c r="H68" s="15">
        <f t="shared" si="1"/>
        <v>12756.02</v>
      </c>
    </row>
    <row r="69" customFormat="1" ht="84" spans="1:8">
      <c r="A69" s="8">
        <v>62</v>
      </c>
      <c r="B69" s="11" t="s">
        <v>586</v>
      </c>
      <c r="C69" s="11" t="s">
        <v>63</v>
      </c>
      <c r="D69" s="11" t="s">
        <v>587</v>
      </c>
      <c r="E69" s="9" t="s">
        <v>65</v>
      </c>
      <c r="F69" s="12">
        <v>1</v>
      </c>
      <c r="G69" s="14">
        <v>193.33</v>
      </c>
      <c r="H69" s="15">
        <f t="shared" si="1"/>
        <v>193.33</v>
      </c>
    </row>
    <row r="70" customFormat="1" ht="72" spans="1:8">
      <c r="A70" s="8">
        <v>63</v>
      </c>
      <c r="B70" s="11" t="s">
        <v>588</v>
      </c>
      <c r="C70" s="11" t="s">
        <v>63</v>
      </c>
      <c r="D70" s="11" t="s">
        <v>589</v>
      </c>
      <c r="E70" s="9" t="s">
        <v>65</v>
      </c>
      <c r="F70" s="12">
        <v>2</v>
      </c>
      <c r="G70" s="14">
        <v>207.94</v>
      </c>
      <c r="H70" s="15">
        <f t="shared" si="1"/>
        <v>415.88</v>
      </c>
    </row>
    <row r="71" customFormat="1" ht="72" spans="1:8">
      <c r="A71" s="8">
        <v>64</v>
      </c>
      <c r="B71" s="11" t="s">
        <v>590</v>
      </c>
      <c r="C71" s="11" t="s">
        <v>63</v>
      </c>
      <c r="D71" s="11" t="s">
        <v>591</v>
      </c>
      <c r="E71" s="9" t="s">
        <v>65</v>
      </c>
      <c r="F71" s="12">
        <v>1</v>
      </c>
      <c r="G71" s="14">
        <v>247.27</v>
      </c>
      <c r="H71" s="15">
        <f t="shared" si="1"/>
        <v>247.27</v>
      </c>
    </row>
    <row r="72" customFormat="1" ht="72" spans="1:8">
      <c r="A72" s="8">
        <v>65</v>
      </c>
      <c r="B72" s="11" t="s">
        <v>592</v>
      </c>
      <c r="C72" s="11" t="s">
        <v>63</v>
      </c>
      <c r="D72" s="11" t="s">
        <v>593</v>
      </c>
      <c r="E72" s="9" t="s">
        <v>65</v>
      </c>
      <c r="F72" s="12">
        <v>2</v>
      </c>
      <c r="G72" s="14">
        <v>268.84</v>
      </c>
      <c r="H72" s="15">
        <f t="shared" si="1"/>
        <v>537.68</v>
      </c>
    </row>
    <row r="73" customFormat="1" ht="72" spans="1:8">
      <c r="A73" s="8">
        <v>66</v>
      </c>
      <c r="B73" s="11" t="s">
        <v>594</v>
      </c>
      <c r="C73" s="11" t="s">
        <v>63</v>
      </c>
      <c r="D73" s="11" t="s">
        <v>530</v>
      </c>
      <c r="E73" s="9" t="s">
        <v>65</v>
      </c>
      <c r="F73" s="12">
        <v>1</v>
      </c>
      <c r="G73" s="14">
        <v>529.08</v>
      </c>
      <c r="H73" s="15">
        <f t="shared" si="1"/>
        <v>529.08</v>
      </c>
    </row>
    <row r="74" customFormat="1" ht="72" spans="1:8">
      <c r="A74" s="8">
        <v>67</v>
      </c>
      <c r="B74" s="11" t="s">
        <v>595</v>
      </c>
      <c r="C74" s="11" t="s">
        <v>63</v>
      </c>
      <c r="D74" s="11" t="s">
        <v>596</v>
      </c>
      <c r="E74" s="9" t="s">
        <v>65</v>
      </c>
      <c r="F74" s="12">
        <v>1</v>
      </c>
      <c r="G74" s="14">
        <v>529.08</v>
      </c>
      <c r="H74" s="15">
        <f t="shared" si="1"/>
        <v>529.08</v>
      </c>
    </row>
    <row r="75" customFormat="1" ht="72" spans="1:8">
      <c r="A75" s="8">
        <v>68</v>
      </c>
      <c r="B75" s="11" t="s">
        <v>597</v>
      </c>
      <c r="C75" s="11" t="s">
        <v>63</v>
      </c>
      <c r="D75" s="11" t="s">
        <v>598</v>
      </c>
      <c r="E75" s="9" t="s">
        <v>65</v>
      </c>
      <c r="F75" s="12">
        <v>2</v>
      </c>
      <c r="G75" s="14">
        <v>821.42</v>
      </c>
      <c r="H75" s="15">
        <f t="shared" si="1"/>
        <v>1642.84</v>
      </c>
    </row>
    <row r="76" customFormat="1" ht="72" spans="1:8">
      <c r="A76" s="8">
        <v>69</v>
      </c>
      <c r="B76" s="11" t="s">
        <v>599</v>
      </c>
      <c r="C76" s="11" t="s">
        <v>63</v>
      </c>
      <c r="D76" s="11" t="s">
        <v>600</v>
      </c>
      <c r="E76" s="9" t="s">
        <v>65</v>
      </c>
      <c r="F76" s="12">
        <v>1</v>
      </c>
      <c r="G76" s="14">
        <v>1049.78</v>
      </c>
      <c r="H76" s="15">
        <f t="shared" si="1"/>
        <v>1049.78</v>
      </c>
    </row>
    <row r="77" customFormat="1" ht="36" spans="1:8">
      <c r="A77" s="8">
        <v>70</v>
      </c>
      <c r="B77" s="11" t="s">
        <v>601</v>
      </c>
      <c r="C77" s="11" t="s">
        <v>63</v>
      </c>
      <c r="D77" s="11" t="s">
        <v>538</v>
      </c>
      <c r="E77" s="9" t="s">
        <v>65</v>
      </c>
      <c r="F77" s="12">
        <v>2</v>
      </c>
      <c r="G77" s="14">
        <v>107.37</v>
      </c>
      <c r="H77" s="15">
        <f t="shared" si="1"/>
        <v>214.74</v>
      </c>
    </row>
    <row r="78" customFormat="1" ht="36" spans="1:8">
      <c r="A78" s="8">
        <v>71</v>
      </c>
      <c r="B78" s="11" t="s">
        <v>602</v>
      </c>
      <c r="C78" s="11" t="s">
        <v>63</v>
      </c>
      <c r="D78" s="11" t="s">
        <v>603</v>
      </c>
      <c r="E78" s="9" t="s">
        <v>65</v>
      </c>
      <c r="F78" s="12">
        <v>1</v>
      </c>
      <c r="G78" s="14">
        <v>123.29</v>
      </c>
      <c r="H78" s="15">
        <f t="shared" si="1"/>
        <v>123.29</v>
      </c>
    </row>
    <row r="79" customFormat="1" ht="36" spans="1:8">
      <c r="A79" s="8">
        <v>72</v>
      </c>
      <c r="B79" s="11" t="s">
        <v>604</v>
      </c>
      <c r="C79" s="11" t="s">
        <v>63</v>
      </c>
      <c r="D79" s="11" t="s">
        <v>605</v>
      </c>
      <c r="E79" s="9" t="s">
        <v>65</v>
      </c>
      <c r="F79" s="12">
        <v>1</v>
      </c>
      <c r="G79" s="14">
        <v>231.85</v>
      </c>
      <c r="H79" s="15">
        <f t="shared" si="1"/>
        <v>231.85</v>
      </c>
    </row>
    <row r="80" customFormat="1" ht="36" spans="1:8">
      <c r="A80" s="8">
        <v>73</v>
      </c>
      <c r="B80" s="11" t="s">
        <v>606</v>
      </c>
      <c r="C80" s="11" t="s">
        <v>63</v>
      </c>
      <c r="D80" s="11" t="s">
        <v>540</v>
      </c>
      <c r="E80" s="9" t="s">
        <v>65</v>
      </c>
      <c r="F80" s="12">
        <v>1</v>
      </c>
      <c r="G80" s="14">
        <v>342.35</v>
      </c>
      <c r="H80" s="15">
        <f t="shared" si="1"/>
        <v>342.35</v>
      </c>
    </row>
    <row r="81" customFormat="1" ht="36" spans="1:8">
      <c r="A81" s="8">
        <v>74</v>
      </c>
      <c r="B81" s="11" t="s">
        <v>607</v>
      </c>
      <c r="C81" s="11" t="s">
        <v>63</v>
      </c>
      <c r="D81" s="11" t="s">
        <v>608</v>
      </c>
      <c r="E81" s="9" t="s">
        <v>65</v>
      </c>
      <c r="F81" s="12">
        <v>2</v>
      </c>
      <c r="G81" s="14">
        <v>577.72</v>
      </c>
      <c r="H81" s="15">
        <f t="shared" si="1"/>
        <v>1155.44</v>
      </c>
    </row>
    <row r="82" customFormat="1" ht="36" spans="1:8">
      <c r="A82" s="8">
        <v>75</v>
      </c>
      <c r="B82" s="11" t="s">
        <v>609</v>
      </c>
      <c r="C82" s="11" t="s">
        <v>91</v>
      </c>
      <c r="D82" s="11" t="s">
        <v>549</v>
      </c>
      <c r="E82" s="9" t="s">
        <v>65</v>
      </c>
      <c r="F82" s="12">
        <v>3</v>
      </c>
      <c r="G82" s="14">
        <v>76.26</v>
      </c>
      <c r="H82" s="15">
        <f t="shared" si="1"/>
        <v>228.78</v>
      </c>
    </row>
    <row r="83" customFormat="1" ht="36" spans="1:8">
      <c r="A83" s="8">
        <v>76</v>
      </c>
      <c r="B83" s="11" t="s">
        <v>610</v>
      </c>
      <c r="C83" s="11" t="s">
        <v>91</v>
      </c>
      <c r="D83" s="11" t="s">
        <v>551</v>
      </c>
      <c r="E83" s="9" t="s">
        <v>65</v>
      </c>
      <c r="F83" s="12">
        <v>1</v>
      </c>
      <c r="G83" s="14">
        <v>133.04</v>
      </c>
      <c r="H83" s="15">
        <f t="shared" si="1"/>
        <v>133.04</v>
      </c>
    </row>
    <row r="84" customFormat="1" ht="36" spans="1:8">
      <c r="A84" s="8">
        <v>77</v>
      </c>
      <c r="B84" s="11" t="s">
        <v>611</v>
      </c>
      <c r="C84" s="11" t="s">
        <v>91</v>
      </c>
      <c r="D84" s="11" t="s">
        <v>612</v>
      </c>
      <c r="E84" s="9" t="s">
        <v>65</v>
      </c>
      <c r="F84" s="12">
        <v>2</v>
      </c>
      <c r="G84" s="14">
        <v>194.32</v>
      </c>
      <c r="H84" s="15">
        <f t="shared" si="1"/>
        <v>388.64</v>
      </c>
    </row>
    <row r="85" customFormat="1" ht="36" spans="1:8">
      <c r="A85" s="8">
        <v>78</v>
      </c>
      <c r="B85" s="11" t="s">
        <v>613</v>
      </c>
      <c r="C85" s="11" t="s">
        <v>91</v>
      </c>
      <c r="D85" s="11" t="s">
        <v>614</v>
      </c>
      <c r="E85" s="9" t="s">
        <v>65</v>
      </c>
      <c r="F85" s="12">
        <v>4</v>
      </c>
      <c r="G85" s="14">
        <v>325.93</v>
      </c>
      <c r="H85" s="15">
        <f t="shared" si="1"/>
        <v>1303.72</v>
      </c>
    </row>
    <row r="86" customFormat="1" ht="36" spans="1:8">
      <c r="A86" s="8">
        <v>79</v>
      </c>
      <c r="B86" s="11" t="s">
        <v>615</v>
      </c>
      <c r="C86" s="11" t="s">
        <v>91</v>
      </c>
      <c r="D86" s="11" t="s">
        <v>616</v>
      </c>
      <c r="E86" s="9" t="s">
        <v>65</v>
      </c>
      <c r="F86" s="12">
        <v>4</v>
      </c>
      <c r="G86" s="14">
        <v>576.82</v>
      </c>
      <c r="H86" s="15">
        <f t="shared" si="1"/>
        <v>2307.28</v>
      </c>
    </row>
    <row r="87" customFormat="1" ht="24" spans="1:8">
      <c r="A87" s="8">
        <v>80</v>
      </c>
      <c r="B87" s="11" t="s">
        <v>617</v>
      </c>
      <c r="C87" s="11" t="s">
        <v>234</v>
      </c>
      <c r="D87" s="11" t="s">
        <v>235</v>
      </c>
      <c r="E87" s="9" t="s">
        <v>110</v>
      </c>
      <c r="F87" s="12">
        <v>5.28</v>
      </c>
      <c r="G87" s="14">
        <v>427.04</v>
      </c>
      <c r="H87" s="15">
        <f t="shared" si="1"/>
        <v>2254.7712</v>
      </c>
    </row>
    <row r="88" customFormat="1" ht="96" spans="1:8">
      <c r="A88" s="8">
        <v>81</v>
      </c>
      <c r="B88" s="11" t="s">
        <v>618</v>
      </c>
      <c r="C88" s="11" t="s">
        <v>108</v>
      </c>
      <c r="D88" s="11" t="s">
        <v>163</v>
      </c>
      <c r="E88" s="9" t="s">
        <v>110</v>
      </c>
      <c r="F88" s="12">
        <v>8.11</v>
      </c>
      <c r="G88" s="14">
        <v>201.32</v>
      </c>
      <c r="H88" s="15">
        <f t="shared" si="1"/>
        <v>1632.7052</v>
      </c>
    </row>
    <row r="89" customFormat="1" ht="96" spans="1:8">
      <c r="A89" s="8">
        <v>82</v>
      </c>
      <c r="B89" s="11" t="s">
        <v>619</v>
      </c>
      <c r="C89" s="11" t="s">
        <v>108</v>
      </c>
      <c r="D89" s="11" t="s">
        <v>165</v>
      </c>
      <c r="E89" s="9" t="s">
        <v>110</v>
      </c>
      <c r="F89" s="12">
        <v>9.31</v>
      </c>
      <c r="G89" s="14">
        <v>161.29</v>
      </c>
      <c r="H89" s="15">
        <f t="shared" si="1"/>
        <v>1501.6099</v>
      </c>
    </row>
    <row r="90" customFormat="1" ht="96" spans="1:8">
      <c r="A90" s="8">
        <v>83</v>
      </c>
      <c r="B90" s="11" t="s">
        <v>620</v>
      </c>
      <c r="C90" s="11" t="s">
        <v>108</v>
      </c>
      <c r="D90" s="11" t="s">
        <v>109</v>
      </c>
      <c r="E90" s="9" t="s">
        <v>110</v>
      </c>
      <c r="F90" s="12">
        <v>125.24</v>
      </c>
      <c r="G90" s="14">
        <v>139.06</v>
      </c>
      <c r="H90" s="15">
        <f t="shared" si="1"/>
        <v>17415.8744</v>
      </c>
    </row>
    <row r="91" customFormat="1" ht="96" spans="1:8">
      <c r="A91" s="8">
        <v>84</v>
      </c>
      <c r="B91" s="11" t="s">
        <v>621</v>
      </c>
      <c r="C91" s="11" t="s">
        <v>108</v>
      </c>
      <c r="D91" s="11" t="s">
        <v>112</v>
      </c>
      <c r="E91" s="9" t="s">
        <v>110</v>
      </c>
      <c r="F91" s="12">
        <v>45.16</v>
      </c>
      <c r="G91" s="14">
        <v>164.28</v>
      </c>
      <c r="H91" s="15">
        <f t="shared" si="1"/>
        <v>7418.8848</v>
      </c>
    </row>
    <row r="92" customFormat="1" ht="96" spans="1:8">
      <c r="A92" s="8">
        <v>85</v>
      </c>
      <c r="B92" s="11" t="s">
        <v>622</v>
      </c>
      <c r="C92" s="11" t="s">
        <v>108</v>
      </c>
      <c r="D92" s="11" t="s">
        <v>116</v>
      </c>
      <c r="E92" s="9" t="s">
        <v>110</v>
      </c>
      <c r="F92" s="12">
        <v>37.8</v>
      </c>
      <c r="G92" s="14">
        <v>188.99</v>
      </c>
      <c r="H92" s="15">
        <f t="shared" si="1"/>
        <v>7143.822</v>
      </c>
    </row>
    <row r="93" customFormat="1" ht="24" spans="1:8">
      <c r="A93" s="8">
        <v>86</v>
      </c>
      <c r="B93" s="11" t="s">
        <v>623</v>
      </c>
      <c r="C93" s="11" t="s">
        <v>127</v>
      </c>
      <c r="D93" s="11" t="s">
        <v>128</v>
      </c>
      <c r="E93" s="9" t="s">
        <v>129</v>
      </c>
      <c r="F93" s="12">
        <v>1</v>
      </c>
      <c r="G93" s="14">
        <v>1802.18</v>
      </c>
      <c r="H93" s="15">
        <f t="shared" si="1"/>
        <v>1802.18</v>
      </c>
    </row>
    <row r="94" customFormat="1" ht="24" spans="1:8">
      <c r="A94" s="8">
        <v>87</v>
      </c>
      <c r="B94" s="11" t="s">
        <v>624</v>
      </c>
      <c r="C94" s="11" t="s">
        <v>131</v>
      </c>
      <c r="D94" s="11" t="s">
        <v>132</v>
      </c>
      <c r="E94" s="9" t="s">
        <v>133</v>
      </c>
      <c r="F94" s="12">
        <v>1</v>
      </c>
      <c r="G94" s="14">
        <v>1141.06</v>
      </c>
      <c r="H94" s="15">
        <f t="shared" si="1"/>
        <v>1141.06</v>
      </c>
    </row>
    <row r="95" customFormat="1" ht="22" customHeight="1" spans="1:8">
      <c r="A95" s="16"/>
      <c r="B95" s="11"/>
      <c r="C95" s="11" t="s">
        <v>253</v>
      </c>
      <c r="D95" s="11"/>
      <c r="E95" s="11"/>
      <c r="F95" s="12"/>
      <c r="G95" s="12"/>
      <c r="H95" s="17"/>
    </row>
    <row r="96" customFormat="1" ht="108" spans="1:8">
      <c r="A96" s="16">
        <v>88</v>
      </c>
      <c r="B96" s="11" t="s">
        <v>625</v>
      </c>
      <c r="C96" s="11" t="s">
        <v>57</v>
      </c>
      <c r="D96" s="11" t="s">
        <v>626</v>
      </c>
      <c r="E96" s="9" t="s">
        <v>59</v>
      </c>
      <c r="F96" s="12">
        <v>1</v>
      </c>
      <c r="G96" s="14">
        <v>4940.16</v>
      </c>
      <c r="H96" s="15">
        <f t="shared" ref="H96:H159" si="2">F96*G96</f>
        <v>4940.16</v>
      </c>
    </row>
    <row r="97" customFormat="1" ht="108" spans="1:8">
      <c r="A97" s="16">
        <v>89</v>
      </c>
      <c r="B97" s="11" t="s">
        <v>627</v>
      </c>
      <c r="C97" s="11" t="s">
        <v>57</v>
      </c>
      <c r="D97" s="11" t="s">
        <v>628</v>
      </c>
      <c r="E97" s="9" t="s">
        <v>59</v>
      </c>
      <c r="F97" s="12">
        <v>1</v>
      </c>
      <c r="G97" s="14">
        <v>3543.13</v>
      </c>
      <c r="H97" s="15">
        <f t="shared" si="2"/>
        <v>3543.13</v>
      </c>
    </row>
    <row r="98" customFormat="1" ht="108" spans="1:8">
      <c r="A98" s="16">
        <v>90</v>
      </c>
      <c r="B98" s="11" t="s">
        <v>629</v>
      </c>
      <c r="C98" s="11" t="s">
        <v>57</v>
      </c>
      <c r="D98" s="11" t="s">
        <v>630</v>
      </c>
      <c r="E98" s="9" t="s">
        <v>59</v>
      </c>
      <c r="F98" s="12">
        <v>1</v>
      </c>
      <c r="G98" s="14">
        <v>3764.37</v>
      </c>
      <c r="H98" s="15">
        <f t="shared" si="2"/>
        <v>3764.37</v>
      </c>
    </row>
    <row r="99" customFormat="1" ht="108" spans="1:8">
      <c r="A99" s="16">
        <v>91</v>
      </c>
      <c r="B99" s="11" t="s">
        <v>631</v>
      </c>
      <c r="C99" s="11" t="s">
        <v>57</v>
      </c>
      <c r="D99" s="11" t="s">
        <v>632</v>
      </c>
      <c r="E99" s="9" t="s">
        <v>59</v>
      </c>
      <c r="F99" s="12">
        <v>1</v>
      </c>
      <c r="G99" s="14">
        <v>5161.4</v>
      </c>
      <c r="H99" s="15">
        <f t="shared" si="2"/>
        <v>5161.4</v>
      </c>
    </row>
    <row r="100" customFormat="1" ht="108" spans="1:8">
      <c r="A100" s="16">
        <v>92</v>
      </c>
      <c r="B100" s="11" t="s">
        <v>633</v>
      </c>
      <c r="C100" s="11" t="s">
        <v>57</v>
      </c>
      <c r="D100" s="11" t="s">
        <v>634</v>
      </c>
      <c r="E100" s="9" t="s">
        <v>59</v>
      </c>
      <c r="F100" s="12">
        <v>1</v>
      </c>
      <c r="G100" s="14">
        <v>3244.19</v>
      </c>
      <c r="H100" s="15">
        <f t="shared" si="2"/>
        <v>3244.19</v>
      </c>
    </row>
    <row r="101" customFormat="1" ht="84" spans="1:8">
      <c r="A101" s="16">
        <v>93</v>
      </c>
      <c r="B101" s="11" t="s">
        <v>635</v>
      </c>
      <c r="C101" s="11" t="s">
        <v>63</v>
      </c>
      <c r="D101" s="11" t="s">
        <v>636</v>
      </c>
      <c r="E101" s="9" t="s">
        <v>65</v>
      </c>
      <c r="F101" s="12">
        <v>1</v>
      </c>
      <c r="G101" s="14">
        <v>295.23</v>
      </c>
      <c r="H101" s="15">
        <f t="shared" si="2"/>
        <v>295.23</v>
      </c>
    </row>
    <row r="102" customFormat="1" ht="72" spans="1:8">
      <c r="A102" s="16">
        <v>94</v>
      </c>
      <c r="B102" s="11" t="s">
        <v>637</v>
      </c>
      <c r="C102" s="11" t="s">
        <v>63</v>
      </c>
      <c r="D102" s="11" t="s">
        <v>638</v>
      </c>
      <c r="E102" s="9" t="s">
        <v>65</v>
      </c>
      <c r="F102" s="12">
        <v>1</v>
      </c>
      <c r="G102" s="14">
        <v>199.82</v>
      </c>
      <c r="H102" s="15">
        <f t="shared" si="2"/>
        <v>199.82</v>
      </c>
    </row>
    <row r="103" customFormat="1" ht="72" spans="1:8">
      <c r="A103" s="16">
        <v>95</v>
      </c>
      <c r="B103" s="11" t="s">
        <v>639</v>
      </c>
      <c r="C103" s="11" t="s">
        <v>63</v>
      </c>
      <c r="D103" s="11" t="s">
        <v>640</v>
      </c>
      <c r="E103" s="9" t="s">
        <v>65</v>
      </c>
      <c r="F103" s="12">
        <v>1</v>
      </c>
      <c r="G103" s="14">
        <v>269.66</v>
      </c>
      <c r="H103" s="15">
        <f t="shared" si="2"/>
        <v>269.66</v>
      </c>
    </row>
    <row r="104" customFormat="1" ht="72" spans="1:8">
      <c r="A104" s="16">
        <v>96</v>
      </c>
      <c r="B104" s="11" t="s">
        <v>641</v>
      </c>
      <c r="C104" s="11" t="s">
        <v>63</v>
      </c>
      <c r="D104" s="11" t="s">
        <v>642</v>
      </c>
      <c r="E104" s="9" t="s">
        <v>65</v>
      </c>
      <c r="F104" s="12">
        <v>1</v>
      </c>
      <c r="G104" s="14">
        <v>207.94</v>
      </c>
      <c r="H104" s="15">
        <f t="shared" si="2"/>
        <v>207.94</v>
      </c>
    </row>
    <row r="105" customFormat="1" ht="72" spans="1:8">
      <c r="A105" s="16">
        <v>97</v>
      </c>
      <c r="B105" s="11" t="s">
        <v>643</v>
      </c>
      <c r="C105" s="11" t="s">
        <v>63</v>
      </c>
      <c r="D105" s="11" t="s">
        <v>409</v>
      </c>
      <c r="E105" s="9" t="s">
        <v>65</v>
      </c>
      <c r="F105" s="12">
        <v>2</v>
      </c>
      <c r="G105" s="14">
        <v>295.23</v>
      </c>
      <c r="H105" s="15">
        <f t="shared" si="2"/>
        <v>590.46</v>
      </c>
    </row>
    <row r="106" customFormat="1" ht="72" spans="1:8">
      <c r="A106" s="16">
        <v>98</v>
      </c>
      <c r="B106" s="11" t="s">
        <v>644</v>
      </c>
      <c r="C106" s="11" t="s">
        <v>63</v>
      </c>
      <c r="D106" s="11" t="s">
        <v>645</v>
      </c>
      <c r="E106" s="9" t="s">
        <v>65</v>
      </c>
      <c r="F106" s="12">
        <v>1</v>
      </c>
      <c r="G106" s="14">
        <v>488.48</v>
      </c>
      <c r="H106" s="15">
        <f t="shared" si="2"/>
        <v>488.48</v>
      </c>
    </row>
    <row r="107" customFormat="1" ht="72" spans="1:8">
      <c r="A107" s="16">
        <v>99</v>
      </c>
      <c r="B107" s="11" t="s">
        <v>646</v>
      </c>
      <c r="C107" s="11" t="s">
        <v>63</v>
      </c>
      <c r="D107" s="11" t="s">
        <v>647</v>
      </c>
      <c r="E107" s="9" t="s">
        <v>65</v>
      </c>
      <c r="F107" s="12">
        <v>1</v>
      </c>
      <c r="G107" s="14">
        <v>581.86</v>
      </c>
      <c r="H107" s="15">
        <f t="shared" si="2"/>
        <v>581.86</v>
      </c>
    </row>
    <row r="108" customFormat="1" ht="72" spans="1:8">
      <c r="A108" s="16">
        <v>100</v>
      </c>
      <c r="B108" s="11" t="s">
        <v>648</v>
      </c>
      <c r="C108" s="11" t="s">
        <v>63</v>
      </c>
      <c r="D108" s="11" t="s">
        <v>649</v>
      </c>
      <c r="E108" s="9" t="s">
        <v>65</v>
      </c>
      <c r="F108" s="12">
        <v>1</v>
      </c>
      <c r="G108" s="14">
        <v>650.88</v>
      </c>
      <c r="H108" s="15">
        <f t="shared" si="2"/>
        <v>650.88</v>
      </c>
    </row>
    <row r="109" customFormat="1" ht="72" spans="1:8">
      <c r="A109" s="16">
        <v>101</v>
      </c>
      <c r="B109" s="11" t="s">
        <v>650</v>
      </c>
      <c r="C109" s="11" t="s">
        <v>63</v>
      </c>
      <c r="D109" s="11" t="s">
        <v>651</v>
      </c>
      <c r="E109" s="9" t="s">
        <v>65</v>
      </c>
      <c r="F109" s="12">
        <v>6</v>
      </c>
      <c r="G109" s="14">
        <v>452.96</v>
      </c>
      <c r="H109" s="15">
        <f t="shared" si="2"/>
        <v>2717.76</v>
      </c>
    </row>
    <row r="110" customFormat="1" ht="72" spans="1:8">
      <c r="A110" s="16">
        <v>102</v>
      </c>
      <c r="B110" s="11" t="s">
        <v>652</v>
      </c>
      <c r="C110" s="11" t="s">
        <v>63</v>
      </c>
      <c r="D110" s="11" t="s">
        <v>653</v>
      </c>
      <c r="E110" s="9" t="s">
        <v>65</v>
      </c>
      <c r="F110" s="12">
        <v>4</v>
      </c>
      <c r="G110" s="14">
        <v>488.48</v>
      </c>
      <c r="H110" s="15">
        <f t="shared" si="2"/>
        <v>1953.92</v>
      </c>
    </row>
    <row r="111" customFormat="1" ht="72" spans="1:8">
      <c r="A111" s="16">
        <v>103</v>
      </c>
      <c r="B111" s="11" t="s">
        <v>654</v>
      </c>
      <c r="C111" s="11" t="s">
        <v>63</v>
      </c>
      <c r="D111" s="11" t="s">
        <v>655</v>
      </c>
      <c r="E111" s="9" t="s">
        <v>65</v>
      </c>
      <c r="F111" s="12">
        <v>1</v>
      </c>
      <c r="G111" s="14">
        <v>579.83</v>
      </c>
      <c r="H111" s="15">
        <f t="shared" si="2"/>
        <v>579.83</v>
      </c>
    </row>
    <row r="112" customFormat="1" ht="72" spans="1:8">
      <c r="A112" s="16">
        <v>104</v>
      </c>
      <c r="B112" s="11" t="s">
        <v>656</v>
      </c>
      <c r="C112" s="11" t="s">
        <v>63</v>
      </c>
      <c r="D112" s="11" t="s">
        <v>657</v>
      </c>
      <c r="E112" s="9" t="s">
        <v>65</v>
      </c>
      <c r="F112" s="12">
        <v>2</v>
      </c>
      <c r="G112" s="14">
        <v>643.26</v>
      </c>
      <c r="H112" s="15">
        <f t="shared" si="2"/>
        <v>1286.52</v>
      </c>
    </row>
    <row r="113" customFormat="1" ht="72" spans="1:8">
      <c r="A113" s="16">
        <v>105</v>
      </c>
      <c r="B113" s="11" t="s">
        <v>658</v>
      </c>
      <c r="C113" s="11" t="s">
        <v>63</v>
      </c>
      <c r="D113" s="11" t="s">
        <v>77</v>
      </c>
      <c r="E113" s="9" t="s">
        <v>65</v>
      </c>
      <c r="F113" s="12">
        <v>1</v>
      </c>
      <c r="G113" s="14">
        <v>922.91</v>
      </c>
      <c r="H113" s="15">
        <f t="shared" si="2"/>
        <v>922.91</v>
      </c>
    </row>
    <row r="114" customFormat="1" ht="36" spans="1:8">
      <c r="A114" s="16">
        <v>106</v>
      </c>
      <c r="B114" s="11" t="s">
        <v>659</v>
      </c>
      <c r="C114" s="11" t="s">
        <v>63</v>
      </c>
      <c r="D114" s="11" t="s">
        <v>660</v>
      </c>
      <c r="E114" s="9" t="s">
        <v>65</v>
      </c>
      <c r="F114" s="12">
        <v>2</v>
      </c>
      <c r="G114" s="14">
        <v>122.78</v>
      </c>
      <c r="H114" s="15">
        <f t="shared" si="2"/>
        <v>245.56</v>
      </c>
    </row>
    <row r="115" customFormat="1" ht="36" spans="1:8">
      <c r="A115" s="16">
        <v>107</v>
      </c>
      <c r="B115" s="11" t="s">
        <v>661</v>
      </c>
      <c r="C115" s="11" t="s">
        <v>63</v>
      </c>
      <c r="D115" s="11" t="s">
        <v>662</v>
      </c>
      <c r="E115" s="9" t="s">
        <v>65</v>
      </c>
      <c r="F115" s="12">
        <v>1</v>
      </c>
      <c r="G115" s="14">
        <v>132.73</v>
      </c>
      <c r="H115" s="15">
        <f t="shared" si="2"/>
        <v>132.73</v>
      </c>
    </row>
    <row r="116" customFormat="1" ht="36" spans="1:8">
      <c r="A116" s="16">
        <v>108</v>
      </c>
      <c r="B116" s="11" t="s">
        <v>663</v>
      </c>
      <c r="C116" s="11" t="s">
        <v>63</v>
      </c>
      <c r="D116" s="11" t="s">
        <v>664</v>
      </c>
      <c r="E116" s="9" t="s">
        <v>65</v>
      </c>
      <c r="F116" s="12">
        <v>1</v>
      </c>
      <c r="G116" s="14">
        <v>145.17</v>
      </c>
      <c r="H116" s="15">
        <f t="shared" si="2"/>
        <v>145.17</v>
      </c>
    </row>
    <row r="117" customFormat="1" ht="36" spans="1:8">
      <c r="A117" s="16">
        <v>109</v>
      </c>
      <c r="B117" s="11" t="s">
        <v>665</v>
      </c>
      <c r="C117" s="11" t="s">
        <v>63</v>
      </c>
      <c r="D117" s="11" t="s">
        <v>666</v>
      </c>
      <c r="E117" s="9" t="s">
        <v>65</v>
      </c>
      <c r="F117" s="12">
        <v>1</v>
      </c>
      <c r="G117" s="14">
        <v>198.4</v>
      </c>
      <c r="H117" s="15">
        <f t="shared" si="2"/>
        <v>198.4</v>
      </c>
    </row>
    <row r="118" customFormat="1" ht="72" spans="1:8">
      <c r="A118" s="16">
        <v>110</v>
      </c>
      <c r="B118" s="11" t="s">
        <v>667</v>
      </c>
      <c r="C118" s="11" t="s">
        <v>63</v>
      </c>
      <c r="D118" s="11" t="s">
        <v>668</v>
      </c>
      <c r="E118" s="9" t="s">
        <v>65</v>
      </c>
      <c r="F118" s="12">
        <v>1</v>
      </c>
      <c r="G118" s="14">
        <v>342.08</v>
      </c>
      <c r="H118" s="15">
        <f t="shared" si="2"/>
        <v>342.08</v>
      </c>
    </row>
    <row r="119" customFormat="1" ht="36" spans="1:8">
      <c r="A119" s="16">
        <v>111</v>
      </c>
      <c r="B119" s="11" t="s">
        <v>669</v>
      </c>
      <c r="C119" s="11" t="s">
        <v>63</v>
      </c>
      <c r="D119" s="11" t="s">
        <v>670</v>
      </c>
      <c r="E119" s="9" t="s">
        <v>65</v>
      </c>
      <c r="F119" s="12">
        <v>2</v>
      </c>
      <c r="G119" s="14">
        <v>259.47</v>
      </c>
      <c r="H119" s="15">
        <f t="shared" si="2"/>
        <v>518.94</v>
      </c>
    </row>
    <row r="120" customFormat="1" ht="36" spans="1:8">
      <c r="A120" s="16">
        <v>112</v>
      </c>
      <c r="B120" s="11" t="s">
        <v>671</v>
      </c>
      <c r="C120" s="11" t="s">
        <v>63</v>
      </c>
      <c r="D120" s="11" t="s">
        <v>672</v>
      </c>
      <c r="E120" s="9" t="s">
        <v>65</v>
      </c>
      <c r="F120" s="12">
        <v>1</v>
      </c>
      <c r="G120" s="14">
        <v>298.15</v>
      </c>
      <c r="H120" s="15">
        <f t="shared" si="2"/>
        <v>298.15</v>
      </c>
    </row>
    <row r="121" customFormat="1" ht="36" spans="1:8">
      <c r="A121" s="16">
        <v>113</v>
      </c>
      <c r="B121" s="11" t="s">
        <v>673</v>
      </c>
      <c r="C121" s="11" t="s">
        <v>63</v>
      </c>
      <c r="D121" s="11" t="s">
        <v>674</v>
      </c>
      <c r="E121" s="9" t="s">
        <v>65</v>
      </c>
      <c r="F121" s="12">
        <v>1</v>
      </c>
      <c r="G121" s="14">
        <v>418.87</v>
      </c>
      <c r="H121" s="15">
        <f t="shared" si="2"/>
        <v>418.87</v>
      </c>
    </row>
    <row r="122" customFormat="1" ht="36" spans="1:8">
      <c r="A122" s="16">
        <v>114</v>
      </c>
      <c r="B122" s="11" t="s">
        <v>675</v>
      </c>
      <c r="C122" s="11" t="s">
        <v>63</v>
      </c>
      <c r="D122" s="11" t="s">
        <v>676</v>
      </c>
      <c r="E122" s="9" t="s">
        <v>65</v>
      </c>
      <c r="F122" s="12">
        <v>1</v>
      </c>
      <c r="G122" s="14">
        <v>487.94</v>
      </c>
      <c r="H122" s="15">
        <f t="shared" si="2"/>
        <v>487.94</v>
      </c>
    </row>
    <row r="123" customFormat="1" ht="36" spans="1:8">
      <c r="A123" s="16">
        <v>115</v>
      </c>
      <c r="B123" s="11" t="s">
        <v>677</v>
      </c>
      <c r="C123" s="11" t="s">
        <v>91</v>
      </c>
      <c r="D123" s="11" t="s">
        <v>678</v>
      </c>
      <c r="E123" s="9" t="s">
        <v>65</v>
      </c>
      <c r="F123" s="12">
        <v>1</v>
      </c>
      <c r="G123" s="14">
        <v>394.52</v>
      </c>
      <c r="H123" s="15">
        <f t="shared" si="2"/>
        <v>394.52</v>
      </c>
    </row>
    <row r="124" customFormat="1" ht="36" spans="1:8">
      <c r="A124" s="16">
        <v>116</v>
      </c>
      <c r="B124" s="11" t="s">
        <v>679</v>
      </c>
      <c r="C124" s="11" t="s">
        <v>91</v>
      </c>
      <c r="D124" s="11" t="s">
        <v>680</v>
      </c>
      <c r="E124" s="9" t="s">
        <v>65</v>
      </c>
      <c r="F124" s="12">
        <v>5</v>
      </c>
      <c r="G124" s="14">
        <v>443.28</v>
      </c>
      <c r="H124" s="15">
        <f t="shared" si="2"/>
        <v>2216.4</v>
      </c>
    </row>
    <row r="125" customFormat="1" ht="36" spans="1:8">
      <c r="A125" s="16">
        <v>117</v>
      </c>
      <c r="B125" s="11" t="s">
        <v>681</v>
      </c>
      <c r="C125" s="11" t="s">
        <v>91</v>
      </c>
      <c r="D125" s="11" t="s">
        <v>682</v>
      </c>
      <c r="E125" s="9" t="s">
        <v>65</v>
      </c>
      <c r="F125" s="12">
        <v>2</v>
      </c>
      <c r="G125" s="14">
        <v>494.61</v>
      </c>
      <c r="H125" s="15">
        <f t="shared" si="2"/>
        <v>989.22</v>
      </c>
    </row>
    <row r="126" customFormat="1" ht="96" spans="1:8">
      <c r="A126" s="16">
        <v>118</v>
      </c>
      <c r="B126" s="11" t="s">
        <v>683</v>
      </c>
      <c r="C126" s="11" t="s">
        <v>108</v>
      </c>
      <c r="D126" s="11" t="s">
        <v>163</v>
      </c>
      <c r="E126" s="9" t="s">
        <v>110</v>
      </c>
      <c r="F126" s="12">
        <v>10.98</v>
      </c>
      <c r="G126" s="14">
        <v>201.32</v>
      </c>
      <c r="H126" s="15">
        <f t="shared" si="2"/>
        <v>2210.4936</v>
      </c>
    </row>
    <row r="127" customFormat="1" ht="96" spans="1:8">
      <c r="A127" s="16">
        <v>119</v>
      </c>
      <c r="B127" s="11" t="s">
        <v>684</v>
      </c>
      <c r="C127" s="11" t="s">
        <v>108</v>
      </c>
      <c r="D127" s="11" t="s">
        <v>165</v>
      </c>
      <c r="E127" s="9" t="s">
        <v>110</v>
      </c>
      <c r="F127" s="12">
        <v>5.46</v>
      </c>
      <c r="G127" s="14">
        <v>161.29</v>
      </c>
      <c r="H127" s="15">
        <f t="shared" si="2"/>
        <v>880.6434</v>
      </c>
    </row>
    <row r="128" customFormat="1" ht="96" spans="1:8">
      <c r="A128" s="16">
        <v>120</v>
      </c>
      <c r="B128" s="11" t="s">
        <v>685</v>
      </c>
      <c r="C128" s="11" t="s">
        <v>108</v>
      </c>
      <c r="D128" s="11" t="s">
        <v>109</v>
      </c>
      <c r="E128" s="9" t="s">
        <v>110</v>
      </c>
      <c r="F128" s="12">
        <v>316.24</v>
      </c>
      <c r="G128" s="14">
        <v>139.06</v>
      </c>
      <c r="H128" s="15">
        <f t="shared" si="2"/>
        <v>43976.3344</v>
      </c>
    </row>
    <row r="129" customFormat="1" ht="96" spans="1:8">
      <c r="A129" s="16">
        <v>121</v>
      </c>
      <c r="B129" s="11" t="s">
        <v>686</v>
      </c>
      <c r="C129" s="11" t="s">
        <v>108</v>
      </c>
      <c r="D129" s="11" t="s">
        <v>112</v>
      </c>
      <c r="E129" s="9" t="s">
        <v>110</v>
      </c>
      <c r="F129" s="12">
        <v>188.63</v>
      </c>
      <c r="G129" s="14">
        <v>164.28</v>
      </c>
      <c r="H129" s="15">
        <f t="shared" si="2"/>
        <v>30988.1364</v>
      </c>
    </row>
    <row r="130" customFormat="1" ht="96" spans="1:8">
      <c r="A130" s="16">
        <v>122</v>
      </c>
      <c r="B130" s="11" t="s">
        <v>687</v>
      </c>
      <c r="C130" s="11" t="s">
        <v>108</v>
      </c>
      <c r="D130" s="11" t="s">
        <v>118</v>
      </c>
      <c r="E130" s="9" t="s">
        <v>110</v>
      </c>
      <c r="F130" s="12">
        <v>13.4</v>
      </c>
      <c r="G130" s="14">
        <v>206.3</v>
      </c>
      <c r="H130" s="15">
        <f t="shared" si="2"/>
        <v>2764.42</v>
      </c>
    </row>
    <row r="131" customFormat="1" ht="96" spans="1:8">
      <c r="A131" s="16">
        <v>123</v>
      </c>
      <c r="B131" s="11" t="s">
        <v>688</v>
      </c>
      <c r="C131" s="11" t="s">
        <v>122</v>
      </c>
      <c r="D131" s="11" t="s">
        <v>123</v>
      </c>
      <c r="E131" s="9" t="s">
        <v>110</v>
      </c>
      <c r="F131" s="12">
        <v>418.96</v>
      </c>
      <c r="G131" s="14">
        <v>39.55</v>
      </c>
      <c r="H131" s="15">
        <f t="shared" si="2"/>
        <v>16569.868</v>
      </c>
    </row>
    <row r="132" customFormat="1" ht="108" spans="1:8">
      <c r="A132" s="16">
        <v>124</v>
      </c>
      <c r="B132" s="11" t="s">
        <v>689</v>
      </c>
      <c r="C132" s="11" t="s">
        <v>122</v>
      </c>
      <c r="D132" s="11" t="s">
        <v>125</v>
      </c>
      <c r="E132" s="9" t="s">
        <v>110</v>
      </c>
      <c r="F132" s="12">
        <v>44.79</v>
      </c>
      <c r="G132" s="14">
        <v>89.65</v>
      </c>
      <c r="H132" s="15">
        <f t="shared" si="2"/>
        <v>4015.4235</v>
      </c>
    </row>
    <row r="133" customFormat="1" ht="24" spans="1:8">
      <c r="A133" s="16">
        <v>125</v>
      </c>
      <c r="B133" s="11" t="s">
        <v>690</v>
      </c>
      <c r="C133" s="11" t="s">
        <v>127</v>
      </c>
      <c r="D133" s="11" t="s">
        <v>128</v>
      </c>
      <c r="E133" s="9" t="s">
        <v>129</v>
      </c>
      <c r="F133" s="12">
        <v>1</v>
      </c>
      <c r="G133" s="14">
        <v>3059.33</v>
      </c>
      <c r="H133" s="15">
        <f t="shared" si="2"/>
        <v>3059.33</v>
      </c>
    </row>
    <row r="134" customFormat="1" ht="24" spans="1:8">
      <c r="A134" s="16">
        <v>126</v>
      </c>
      <c r="B134" s="11" t="s">
        <v>691</v>
      </c>
      <c r="C134" s="11" t="s">
        <v>131</v>
      </c>
      <c r="D134" s="11" t="s">
        <v>132</v>
      </c>
      <c r="E134" s="9" t="s">
        <v>133</v>
      </c>
      <c r="F134" s="12">
        <v>1</v>
      </c>
      <c r="G134" s="14">
        <v>2800.54</v>
      </c>
      <c r="H134" s="15">
        <f t="shared" si="2"/>
        <v>2800.54</v>
      </c>
    </row>
    <row r="135" customFormat="1" ht="24" customHeight="1" spans="1:8">
      <c r="A135" s="16"/>
      <c r="B135" s="11"/>
      <c r="C135" s="11" t="s">
        <v>297</v>
      </c>
      <c r="D135" s="11"/>
      <c r="E135" s="11"/>
      <c r="F135" s="12"/>
      <c r="G135" s="14"/>
      <c r="H135" s="15">
        <f t="shared" si="2"/>
        <v>0</v>
      </c>
    </row>
    <row r="136" customFormat="1" ht="120" spans="1:8">
      <c r="A136" s="16">
        <v>127</v>
      </c>
      <c r="B136" s="11" t="s">
        <v>692</v>
      </c>
      <c r="C136" s="11" t="s">
        <v>57</v>
      </c>
      <c r="D136" s="11" t="s">
        <v>693</v>
      </c>
      <c r="E136" s="9" t="s">
        <v>59</v>
      </c>
      <c r="F136" s="12">
        <v>1</v>
      </c>
      <c r="G136" s="14">
        <v>5119.41</v>
      </c>
      <c r="H136" s="15">
        <f t="shared" si="2"/>
        <v>5119.41</v>
      </c>
    </row>
    <row r="137" customFormat="1" ht="120" spans="1:8">
      <c r="A137" s="16">
        <v>128</v>
      </c>
      <c r="B137" s="11" t="s">
        <v>694</v>
      </c>
      <c r="C137" s="11" t="s">
        <v>57</v>
      </c>
      <c r="D137" s="11" t="s">
        <v>695</v>
      </c>
      <c r="E137" s="9" t="s">
        <v>59</v>
      </c>
      <c r="F137" s="12">
        <v>1</v>
      </c>
      <c r="G137" s="14">
        <v>7572.02</v>
      </c>
      <c r="H137" s="15">
        <f t="shared" si="2"/>
        <v>7572.02</v>
      </c>
    </row>
    <row r="138" customFormat="1" ht="144" spans="1:8">
      <c r="A138" s="16">
        <v>129</v>
      </c>
      <c r="B138" s="11" t="s">
        <v>696</v>
      </c>
      <c r="C138" s="11" t="s">
        <v>57</v>
      </c>
      <c r="D138" s="11" t="s">
        <v>697</v>
      </c>
      <c r="E138" s="9" t="s">
        <v>59</v>
      </c>
      <c r="F138" s="12">
        <v>2</v>
      </c>
      <c r="G138" s="14">
        <v>12741.48</v>
      </c>
      <c r="H138" s="15">
        <f t="shared" si="2"/>
        <v>25482.96</v>
      </c>
    </row>
    <row r="139" customFormat="1" ht="132" spans="1:8">
      <c r="A139" s="16">
        <v>130</v>
      </c>
      <c r="B139" s="11" t="s">
        <v>698</v>
      </c>
      <c r="C139" s="11" t="s">
        <v>57</v>
      </c>
      <c r="D139" s="11" t="s">
        <v>699</v>
      </c>
      <c r="E139" s="9" t="s">
        <v>59</v>
      </c>
      <c r="F139" s="12">
        <v>1</v>
      </c>
      <c r="G139" s="14">
        <v>9854.76</v>
      </c>
      <c r="H139" s="15">
        <f t="shared" si="2"/>
        <v>9854.76</v>
      </c>
    </row>
    <row r="140" customFormat="1" ht="36" spans="1:8">
      <c r="A140" s="16">
        <v>131</v>
      </c>
      <c r="B140" s="11" t="s">
        <v>700</v>
      </c>
      <c r="C140" s="11" t="s">
        <v>701</v>
      </c>
      <c r="D140" s="11" t="s">
        <v>702</v>
      </c>
      <c r="E140" s="9" t="s">
        <v>65</v>
      </c>
      <c r="F140" s="12">
        <v>1</v>
      </c>
      <c r="G140" s="14">
        <v>1631.08</v>
      </c>
      <c r="H140" s="15">
        <f t="shared" si="2"/>
        <v>1631.08</v>
      </c>
    </row>
    <row r="141" customFormat="1" ht="36" spans="1:8">
      <c r="A141" s="16">
        <v>132</v>
      </c>
      <c r="B141" s="11" t="s">
        <v>703</v>
      </c>
      <c r="C141" s="11" t="s">
        <v>701</v>
      </c>
      <c r="D141" s="11" t="s">
        <v>704</v>
      </c>
      <c r="E141" s="9" t="s">
        <v>65</v>
      </c>
      <c r="F141" s="12">
        <v>2</v>
      </c>
      <c r="G141" s="14">
        <v>1546.09</v>
      </c>
      <c r="H141" s="15">
        <f t="shared" si="2"/>
        <v>3092.18</v>
      </c>
    </row>
    <row r="142" customFormat="1" ht="84" spans="1:8">
      <c r="A142" s="16">
        <v>133</v>
      </c>
      <c r="B142" s="11" t="s">
        <v>705</v>
      </c>
      <c r="C142" s="11" t="s">
        <v>63</v>
      </c>
      <c r="D142" s="11" t="s">
        <v>706</v>
      </c>
      <c r="E142" s="9" t="s">
        <v>65</v>
      </c>
      <c r="F142" s="12">
        <v>1</v>
      </c>
      <c r="G142" s="14">
        <v>347.95</v>
      </c>
      <c r="H142" s="15">
        <f t="shared" si="2"/>
        <v>347.95</v>
      </c>
    </row>
    <row r="143" customFormat="1" ht="84" spans="1:8">
      <c r="A143" s="16">
        <v>134</v>
      </c>
      <c r="B143" s="11" t="s">
        <v>707</v>
      </c>
      <c r="C143" s="11" t="s">
        <v>63</v>
      </c>
      <c r="D143" s="11" t="s">
        <v>708</v>
      </c>
      <c r="E143" s="9" t="s">
        <v>65</v>
      </c>
      <c r="F143" s="12">
        <v>1</v>
      </c>
      <c r="G143" s="14">
        <v>540.31</v>
      </c>
      <c r="H143" s="15">
        <f t="shared" si="2"/>
        <v>540.31</v>
      </c>
    </row>
    <row r="144" customFormat="1" ht="84" spans="1:8">
      <c r="A144" s="16">
        <v>135</v>
      </c>
      <c r="B144" s="11" t="s">
        <v>709</v>
      </c>
      <c r="C144" s="11" t="s">
        <v>63</v>
      </c>
      <c r="D144" s="11" t="s">
        <v>710</v>
      </c>
      <c r="E144" s="9" t="s">
        <v>65</v>
      </c>
      <c r="F144" s="12">
        <v>1</v>
      </c>
      <c r="G144" s="14">
        <v>626.76</v>
      </c>
      <c r="H144" s="15">
        <f t="shared" si="2"/>
        <v>626.76</v>
      </c>
    </row>
    <row r="145" customFormat="1" ht="84" spans="1:8">
      <c r="A145" s="16">
        <v>136</v>
      </c>
      <c r="B145" s="11" t="s">
        <v>711</v>
      </c>
      <c r="C145" s="11" t="s">
        <v>63</v>
      </c>
      <c r="D145" s="11" t="s">
        <v>305</v>
      </c>
      <c r="E145" s="9" t="s">
        <v>65</v>
      </c>
      <c r="F145" s="12">
        <v>1</v>
      </c>
      <c r="G145" s="14">
        <v>536.71</v>
      </c>
      <c r="H145" s="15">
        <f t="shared" si="2"/>
        <v>536.71</v>
      </c>
    </row>
    <row r="146" customFormat="1" ht="84" spans="1:8">
      <c r="A146" s="16">
        <v>137</v>
      </c>
      <c r="B146" s="11" t="s">
        <v>712</v>
      </c>
      <c r="C146" s="11" t="s">
        <v>63</v>
      </c>
      <c r="D146" s="11" t="s">
        <v>713</v>
      </c>
      <c r="E146" s="9" t="s">
        <v>65</v>
      </c>
      <c r="F146" s="12">
        <v>1</v>
      </c>
      <c r="G146" s="14">
        <v>722.81</v>
      </c>
      <c r="H146" s="15">
        <f t="shared" si="2"/>
        <v>722.81</v>
      </c>
    </row>
    <row r="147" customFormat="1" ht="84" spans="1:8">
      <c r="A147" s="16">
        <v>138</v>
      </c>
      <c r="B147" s="11" t="s">
        <v>714</v>
      </c>
      <c r="C147" s="11" t="s">
        <v>63</v>
      </c>
      <c r="D147" s="11" t="s">
        <v>715</v>
      </c>
      <c r="E147" s="9" t="s">
        <v>65</v>
      </c>
      <c r="F147" s="12">
        <v>1</v>
      </c>
      <c r="G147" s="14">
        <v>764.84</v>
      </c>
      <c r="H147" s="15">
        <f t="shared" si="2"/>
        <v>764.84</v>
      </c>
    </row>
    <row r="148" customFormat="1" ht="84" spans="1:8">
      <c r="A148" s="16">
        <v>139</v>
      </c>
      <c r="B148" s="11" t="s">
        <v>716</v>
      </c>
      <c r="C148" s="11" t="s">
        <v>63</v>
      </c>
      <c r="D148" s="11" t="s">
        <v>717</v>
      </c>
      <c r="E148" s="9" t="s">
        <v>65</v>
      </c>
      <c r="F148" s="12">
        <v>1</v>
      </c>
      <c r="G148" s="14">
        <v>866.9</v>
      </c>
      <c r="H148" s="15">
        <f t="shared" si="2"/>
        <v>866.9</v>
      </c>
    </row>
    <row r="149" customFormat="1" ht="84" spans="1:8">
      <c r="A149" s="16">
        <v>140</v>
      </c>
      <c r="B149" s="11" t="s">
        <v>718</v>
      </c>
      <c r="C149" s="11" t="s">
        <v>63</v>
      </c>
      <c r="D149" s="11" t="s">
        <v>719</v>
      </c>
      <c r="E149" s="9" t="s">
        <v>65</v>
      </c>
      <c r="F149" s="12">
        <v>1</v>
      </c>
      <c r="G149" s="14">
        <v>1105.91</v>
      </c>
      <c r="H149" s="15">
        <f t="shared" si="2"/>
        <v>1105.91</v>
      </c>
    </row>
    <row r="150" customFormat="1" ht="84" spans="1:8">
      <c r="A150" s="16">
        <v>141</v>
      </c>
      <c r="B150" s="11" t="s">
        <v>720</v>
      </c>
      <c r="C150" s="11" t="s">
        <v>63</v>
      </c>
      <c r="D150" s="11" t="s">
        <v>721</v>
      </c>
      <c r="E150" s="9" t="s">
        <v>65</v>
      </c>
      <c r="F150" s="12">
        <v>1</v>
      </c>
      <c r="G150" s="14">
        <v>716.1</v>
      </c>
      <c r="H150" s="15">
        <f t="shared" si="2"/>
        <v>716.1</v>
      </c>
    </row>
    <row r="151" customFormat="1" ht="84" spans="1:8">
      <c r="A151" s="16">
        <v>142</v>
      </c>
      <c r="B151" s="11" t="s">
        <v>722</v>
      </c>
      <c r="C151" s="11" t="s">
        <v>63</v>
      </c>
      <c r="D151" s="11" t="s">
        <v>325</v>
      </c>
      <c r="E151" s="9" t="s">
        <v>65</v>
      </c>
      <c r="F151" s="12">
        <v>1</v>
      </c>
      <c r="G151" s="14">
        <v>860.18</v>
      </c>
      <c r="H151" s="15">
        <f t="shared" si="2"/>
        <v>860.18</v>
      </c>
    </row>
    <row r="152" customFormat="1" ht="84" spans="1:8">
      <c r="A152" s="16">
        <v>143</v>
      </c>
      <c r="B152" s="11" t="s">
        <v>723</v>
      </c>
      <c r="C152" s="11" t="s">
        <v>63</v>
      </c>
      <c r="D152" s="11" t="s">
        <v>327</v>
      </c>
      <c r="E152" s="9" t="s">
        <v>65</v>
      </c>
      <c r="F152" s="12">
        <v>1</v>
      </c>
      <c r="G152" s="14">
        <v>956.24</v>
      </c>
      <c r="H152" s="15">
        <f t="shared" si="2"/>
        <v>956.24</v>
      </c>
    </row>
    <row r="153" customFormat="1" ht="84" spans="1:8">
      <c r="A153" s="16">
        <v>144</v>
      </c>
      <c r="B153" s="11" t="s">
        <v>724</v>
      </c>
      <c r="C153" s="11" t="s">
        <v>63</v>
      </c>
      <c r="D153" s="11" t="s">
        <v>725</v>
      </c>
      <c r="E153" s="9" t="s">
        <v>65</v>
      </c>
      <c r="F153" s="12">
        <v>1</v>
      </c>
      <c r="G153" s="14">
        <v>1076.31</v>
      </c>
      <c r="H153" s="15">
        <f t="shared" si="2"/>
        <v>1076.31</v>
      </c>
    </row>
    <row r="154" customFormat="1" ht="36" spans="1:8">
      <c r="A154" s="16">
        <v>145</v>
      </c>
      <c r="B154" s="11" t="s">
        <v>726</v>
      </c>
      <c r="C154" s="11" t="s">
        <v>63</v>
      </c>
      <c r="D154" s="11" t="s">
        <v>727</v>
      </c>
      <c r="E154" s="9" t="s">
        <v>65</v>
      </c>
      <c r="F154" s="12">
        <v>1</v>
      </c>
      <c r="G154" s="14">
        <v>212.55</v>
      </c>
      <c r="H154" s="15">
        <f t="shared" si="2"/>
        <v>212.55</v>
      </c>
    </row>
    <row r="155" customFormat="1" ht="36" spans="1:8">
      <c r="A155" s="16">
        <v>146</v>
      </c>
      <c r="B155" s="11" t="s">
        <v>728</v>
      </c>
      <c r="C155" s="11" t="s">
        <v>63</v>
      </c>
      <c r="D155" s="11" t="s">
        <v>729</v>
      </c>
      <c r="E155" s="9" t="s">
        <v>65</v>
      </c>
      <c r="F155" s="12">
        <v>2</v>
      </c>
      <c r="G155" s="14">
        <v>328.33</v>
      </c>
      <c r="H155" s="15">
        <f t="shared" si="2"/>
        <v>656.66</v>
      </c>
    </row>
    <row r="156" customFormat="1" ht="36" spans="1:8">
      <c r="A156" s="16">
        <v>147</v>
      </c>
      <c r="B156" s="11" t="s">
        <v>730</v>
      </c>
      <c r="C156" s="11" t="s">
        <v>63</v>
      </c>
      <c r="D156" s="11" t="s">
        <v>731</v>
      </c>
      <c r="E156" s="9" t="s">
        <v>65</v>
      </c>
      <c r="F156" s="12">
        <v>1</v>
      </c>
      <c r="G156" s="14">
        <v>385.17</v>
      </c>
      <c r="H156" s="15">
        <f t="shared" si="2"/>
        <v>385.17</v>
      </c>
    </row>
    <row r="157" customFormat="1" ht="72" spans="1:8">
      <c r="A157" s="16">
        <v>148</v>
      </c>
      <c r="B157" s="11" t="s">
        <v>732</v>
      </c>
      <c r="C157" s="11" t="s">
        <v>63</v>
      </c>
      <c r="D157" s="11" t="s">
        <v>733</v>
      </c>
      <c r="E157" s="9" t="s">
        <v>65</v>
      </c>
      <c r="F157" s="12">
        <v>1</v>
      </c>
      <c r="G157" s="14">
        <v>268.46</v>
      </c>
      <c r="H157" s="15">
        <f t="shared" si="2"/>
        <v>268.46</v>
      </c>
    </row>
    <row r="158" customFormat="1" ht="72" spans="1:8">
      <c r="A158" s="16">
        <v>149</v>
      </c>
      <c r="B158" s="11" t="s">
        <v>734</v>
      </c>
      <c r="C158" s="11" t="s">
        <v>63</v>
      </c>
      <c r="D158" s="11" t="s">
        <v>735</v>
      </c>
      <c r="E158" s="9" t="s">
        <v>65</v>
      </c>
      <c r="F158" s="12">
        <v>1</v>
      </c>
      <c r="G158" s="14">
        <v>302.82</v>
      </c>
      <c r="H158" s="15">
        <f t="shared" si="2"/>
        <v>302.82</v>
      </c>
    </row>
    <row r="159" customFormat="1" ht="72" spans="1:8">
      <c r="A159" s="16">
        <v>150</v>
      </c>
      <c r="B159" s="11" t="s">
        <v>736</v>
      </c>
      <c r="C159" s="11" t="s">
        <v>63</v>
      </c>
      <c r="D159" s="11" t="s">
        <v>353</v>
      </c>
      <c r="E159" s="9" t="s">
        <v>65</v>
      </c>
      <c r="F159" s="12">
        <v>1</v>
      </c>
      <c r="G159" s="14">
        <v>299.14</v>
      </c>
      <c r="H159" s="15">
        <f t="shared" si="2"/>
        <v>299.14</v>
      </c>
    </row>
    <row r="160" customFormat="1" ht="36" spans="1:8">
      <c r="A160" s="16">
        <v>151</v>
      </c>
      <c r="B160" s="11" t="s">
        <v>737</v>
      </c>
      <c r="C160" s="11" t="s">
        <v>63</v>
      </c>
      <c r="D160" s="11" t="s">
        <v>540</v>
      </c>
      <c r="E160" s="9" t="s">
        <v>65</v>
      </c>
      <c r="F160" s="12">
        <v>1</v>
      </c>
      <c r="G160" s="14">
        <v>342.35</v>
      </c>
      <c r="H160" s="15">
        <f t="shared" ref="H160:H177" si="3">F160*G160</f>
        <v>342.35</v>
      </c>
    </row>
    <row r="161" customFormat="1" ht="36" spans="1:8">
      <c r="A161" s="16">
        <v>152</v>
      </c>
      <c r="B161" s="11" t="s">
        <v>738</v>
      </c>
      <c r="C161" s="11" t="s">
        <v>63</v>
      </c>
      <c r="D161" s="11" t="s">
        <v>739</v>
      </c>
      <c r="E161" s="9" t="s">
        <v>65</v>
      </c>
      <c r="F161" s="12">
        <v>1</v>
      </c>
      <c r="G161" s="14">
        <v>733.19</v>
      </c>
      <c r="H161" s="15">
        <f t="shared" si="3"/>
        <v>733.19</v>
      </c>
    </row>
    <row r="162" customFormat="1" ht="36" spans="1:8">
      <c r="A162" s="16">
        <v>153</v>
      </c>
      <c r="B162" s="11" t="s">
        <v>740</v>
      </c>
      <c r="C162" s="11" t="s">
        <v>63</v>
      </c>
      <c r="D162" s="11" t="s">
        <v>741</v>
      </c>
      <c r="E162" s="9" t="s">
        <v>65</v>
      </c>
      <c r="F162" s="12">
        <v>1</v>
      </c>
      <c r="G162" s="14">
        <v>695.13</v>
      </c>
      <c r="H162" s="15">
        <f t="shared" si="3"/>
        <v>695.13</v>
      </c>
    </row>
    <row r="163" customFormat="1" ht="36" spans="1:8">
      <c r="A163" s="16">
        <v>154</v>
      </c>
      <c r="B163" s="11" t="s">
        <v>742</v>
      </c>
      <c r="C163" s="11" t="s">
        <v>91</v>
      </c>
      <c r="D163" s="11" t="s">
        <v>612</v>
      </c>
      <c r="E163" s="9" t="s">
        <v>65</v>
      </c>
      <c r="F163" s="12">
        <v>30</v>
      </c>
      <c r="G163" s="14">
        <v>194.32</v>
      </c>
      <c r="H163" s="15">
        <f t="shared" si="3"/>
        <v>5829.6</v>
      </c>
    </row>
    <row r="164" customFormat="1" ht="36" spans="1:8">
      <c r="A164" s="16">
        <v>155</v>
      </c>
      <c r="B164" s="11" t="s">
        <v>743</v>
      </c>
      <c r="C164" s="11" t="s">
        <v>91</v>
      </c>
      <c r="D164" s="11" t="s">
        <v>744</v>
      </c>
      <c r="E164" s="9" t="s">
        <v>65</v>
      </c>
      <c r="F164" s="12">
        <v>2</v>
      </c>
      <c r="G164" s="14">
        <v>315.66</v>
      </c>
      <c r="H164" s="15">
        <f t="shared" si="3"/>
        <v>631.32</v>
      </c>
    </row>
    <row r="165" customFormat="1" ht="36" spans="1:8">
      <c r="A165" s="16">
        <v>156</v>
      </c>
      <c r="B165" s="11" t="s">
        <v>745</v>
      </c>
      <c r="C165" s="11" t="s">
        <v>91</v>
      </c>
      <c r="D165" s="11" t="s">
        <v>746</v>
      </c>
      <c r="E165" s="9" t="s">
        <v>65</v>
      </c>
      <c r="F165" s="12">
        <v>1</v>
      </c>
      <c r="G165" s="14">
        <v>433.02</v>
      </c>
      <c r="H165" s="15">
        <f t="shared" si="3"/>
        <v>433.02</v>
      </c>
    </row>
    <row r="166" customFormat="1" ht="36" spans="1:8">
      <c r="A166" s="16">
        <v>157</v>
      </c>
      <c r="B166" s="11" t="s">
        <v>747</v>
      </c>
      <c r="C166" s="11" t="s">
        <v>376</v>
      </c>
      <c r="D166" s="11" t="s">
        <v>377</v>
      </c>
      <c r="E166" s="9" t="s">
        <v>110</v>
      </c>
      <c r="F166" s="12">
        <v>2.7</v>
      </c>
      <c r="G166" s="14">
        <v>141.95</v>
      </c>
      <c r="H166" s="15">
        <f t="shared" si="3"/>
        <v>383.265</v>
      </c>
    </row>
    <row r="167" customFormat="1" ht="48" spans="1:8">
      <c r="A167" s="16">
        <v>158</v>
      </c>
      <c r="B167" s="11" t="s">
        <v>748</v>
      </c>
      <c r="C167" s="11" t="s">
        <v>376</v>
      </c>
      <c r="D167" s="11" t="s">
        <v>444</v>
      </c>
      <c r="E167" s="9" t="s">
        <v>110</v>
      </c>
      <c r="F167" s="12">
        <v>21.09</v>
      </c>
      <c r="G167" s="14">
        <v>310.09</v>
      </c>
      <c r="H167" s="15">
        <f t="shared" si="3"/>
        <v>6539.7981</v>
      </c>
    </row>
    <row r="168" customFormat="1" ht="24" spans="1:8">
      <c r="A168" s="16">
        <v>159</v>
      </c>
      <c r="B168" s="11" t="s">
        <v>749</v>
      </c>
      <c r="C168" s="11" t="s">
        <v>234</v>
      </c>
      <c r="D168" s="11" t="s">
        <v>235</v>
      </c>
      <c r="E168" s="9" t="s">
        <v>110</v>
      </c>
      <c r="F168" s="12">
        <v>1.64</v>
      </c>
      <c r="G168" s="14">
        <v>427.04</v>
      </c>
      <c r="H168" s="15">
        <f t="shared" si="3"/>
        <v>700.3456</v>
      </c>
    </row>
    <row r="169" customFormat="1" ht="96" spans="1:8">
      <c r="A169" s="16">
        <v>160</v>
      </c>
      <c r="B169" s="11" t="s">
        <v>750</v>
      </c>
      <c r="C169" s="11" t="s">
        <v>108</v>
      </c>
      <c r="D169" s="11" t="s">
        <v>237</v>
      </c>
      <c r="E169" s="9" t="s">
        <v>110</v>
      </c>
      <c r="F169" s="12">
        <v>282.19</v>
      </c>
      <c r="G169" s="14">
        <v>148.04</v>
      </c>
      <c r="H169" s="15">
        <f t="shared" si="3"/>
        <v>41775.4076</v>
      </c>
    </row>
    <row r="170" customFormat="1" ht="96" spans="1:8">
      <c r="A170" s="16">
        <v>161</v>
      </c>
      <c r="B170" s="11" t="s">
        <v>751</v>
      </c>
      <c r="C170" s="11" t="s">
        <v>108</v>
      </c>
      <c r="D170" s="11" t="s">
        <v>239</v>
      </c>
      <c r="E170" s="9" t="s">
        <v>110</v>
      </c>
      <c r="F170" s="12">
        <v>134.66</v>
      </c>
      <c r="G170" s="14">
        <v>171.17</v>
      </c>
      <c r="H170" s="15">
        <f t="shared" si="3"/>
        <v>23049.7522</v>
      </c>
    </row>
    <row r="171" customFormat="1" ht="96" spans="1:8">
      <c r="A171" s="16">
        <v>162</v>
      </c>
      <c r="B171" s="11" t="s">
        <v>752</v>
      </c>
      <c r="C171" s="11" t="s">
        <v>108</v>
      </c>
      <c r="D171" s="11" t="s">
        <v>116</v>
      </c>
      <c r="E171" s="9" t="s">
        <v>110</v>
      </c>
      <c r="F171" s="12">
        <v>37.23</v>
      </c>
      <c r="G171" s="14">
        <v>188.99</v>
      </c>
      <c r="H171" s="15">
        <f t="shared" si="3"/>
        <v>7036.0977</v>
      </c>
    </row>
    <row r="172" customFormat="1" ht="96" spans="1:8">
      <c r="A172" s="16">
        <v>163</v>
      </c>
      <c r="B172" s="11" t="s">
        <v>753</v>
      </c>
      <c r="C172" s="11" t="s">
        <v>108</v>
      </c>
      <c r="D172" s="11" t="s">
        <v>242</v>
      </c>
      <c r="E172" s="9" t="s">
        <v>110</v>
      </c>
      <c r="F172" s="12">
        <v>455.53</v>
      </c>
      <c r="G172" s="14">
        <v>199.86</v>
      </c>
      <c r="H172" s="15">
        <f t="shared" si="3"/>
        <v>91042.2258</v>
      </c>
    </row>
    <row r="173" customFormat="1" ht="96" spans="1:8">
      <c r="A173" s="16">
        <v>164</v>
      </c>
      <c r="B173" s="11" t="s">
        <v>754</v>
      </c>
      <c r="C173" s="11" t="s">
        <v>122</v>
      </c>
      <c r="D173" s="11" t="s">
        <v>123</v>
      </c>
      <c r="E173" s="9" t="s">
        <v>110</v>
      </c>
      <c r="F173" s="12">
        <v>771.69</v>
      </c>
      <c r="G173" s="14">
        <v>39.55</v>
      </c>
      <c r="H173" s="15">
        <f t="shared" si="3"/>
        <v>30520.3395</v>
      </c>
    </row>
    <row r="174" customFormat="1" ht="96" spans="1:8">
      <c r="A174" s="16">
        <v>165</v>
      </c>
      <c r="B174" s="11" t="s">
        <v>755</v>
      </c>
      <c r="C174" s="11" t="s">
        <v>122</v>
      </c>
      <c r="D174" s="11" t="s">
        <v>756</v>
      </c>
      <c r="E174" s="9" t="s">
        <v>110</v>
      </c>
      <c r="F174" s="12">
        <v>12.57</v>
      </c>
      <c r="G174" s="14">
        <v>82.41</v>
      </c>
      <c r="H174" s="15">
        <f t="shared" si="3"/>
        <v>1035.8937</v>
      </c>
    </row>
    <row r="175" customFormat="1" ht="108" spans="1:8">
      <c r="A175" s="16">
        <v>166</v>
      </c>
      <c r="B175" s="11" t="s">
        <v>757</v>
      </c>
      <c r="C175" s="11" t="s">
        <v>122</v>
      </c>
      <c r="D175" s="11" t="s">
        <v>125</v>
      </c>
      <c r="E175" s="9" t="s">
        <v>110</v>
      </c>
      <c r="F175" s="12">
        <v>39.87</v>
      </c>
      <c r="G175" s="14">
        <v>89.65</v>
      </c>
      <c r="H175" s="15">
        <f t="shared" si="3"/>
        <v>3574.3455</v>
      </c>
    </row>
    <row r="176" customFormat="1" ht="24" spans="1:8">
      <c r="A176" s="16">
        <v>167</v>
      </c>
      <c r="B176" s="11" t="s">
        <v>758</v>
      </c>
      <c r="C176" s="11" t="s">
        <v>127</v>
      </c>
      <c r="D176" s="11" t="s">
        <v>128</v>
      </c>
      <c r="E176" s="9" t="s">
        <v>129</v>
      </c>
      <c r="F176" s="12">
        <v>1</v>
      </c>
      <c r="G176" s="14">
        <v>5602.15</v>
      </c>
      <c r="H176" s="15">
        <f t="shared" si="3"/>
        <v>5602.15</v>
      </c>
    </row>
    <row r="177" customFormat="1" ht="24" spans="1:8">
      <c r="A177" s="16">
        <v>168</v>
      </c>
      <c r="B177" s="11" t="s">
        <v>759</v>
      </c>
      <c r="C177" s="11" t="s">
        <v>131</v>
      </c>
      <c r="D177" s="11" t="s">
        <v>132</v>
      </c>
      <c r="E177" s="9" t="s">
        <v>133</v>
      </c>
      <c r="F177" s="12">
        <v>1</v>
      </c>
      <c r="G177" s="14">
        <v>5209.41</v>
      </c>
      <c r="H177" s="15">
        <f t="shared" si="3"/>
        <v>5209.41</v>
      </c>
    </row>
    <row r="178" customFormat="1" ht="33" customHeight="1" spans="1:8">
      <c r="A178" s="18" t="s">
        <v>390</v>
      </c>
      <c r="B178" s="19"/>
      <c r="C178" s="19"/>
      <c r="D178" s="19"/>
      <c r="E178" s="19"/>
      <c r="F178" s="19"/>
      <c r="G178" s="19"/>
      <c r="H178" s="20">
        <f>SUM(H5:H177)</f>
        <v>678843.6501</v>
      </c>
    </row>
  </sheetData>
  <mergeCells count="12">
    <mergeCell ref="A1:H1"/>
    <mergeCell ref="A2:D2"/>
    <mergeCell ref="E2:F2"/>
    <mergeCell ref="G2:H2"/>
    <mergeCell ref="G3:H3"/>
    <mergeCell ref="A178:G178"/>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封-2 采购控制价封面</vt:lpstr>
      <vt:lpstr>汇总表</vt:lpstr>
      <vt:lpstr>编制说明</vt:lpstr>
      <vt:lpstr>报价汇总表  (2)</vt:lpstr>
      <vt:lpstr>1号</vt:lpstr>
      <vt:lpstr>2号</vt:lpstr>
      <vt:lpstr>3号</vt:lpstr>
      <vt:lpstr>4号</vt:lpstr>
      <vt:lpstr>6号地下室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2025-03-31T11:25:00Z</dcterms:created>
  <dcterms:modified xsi:type="dcterms:W3CDTF">2026-02-09T03:12:14Z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B3DACB2AD34D4519A5F04B8D0AB3F7EF_13</vt:lpwstr>
  </property>
  <property fmtid="{D5CDD505-2E9C-101B-9397-08002B2CF9AE}" pid="4" name="CalculationRule">
    <vt:i4>0</vt:i4>
  </property>
</Properties>
</file>