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17775" activeTab="1"/>
  </bookViews>
  <sheets>
    <sheet name="汇总表" sheetId="4" r:id="rId1"/>
    <sheet name="报价表" sheetId="1" r:id="rId2"/>
  </sheets>
  <definedNames>
    <definedName name="_xlnm.Print_Area" localSheetId="1">报价表!$A$1:$G$9</definedName>
    <definedName name="_xlnm.Print_Area" localSheetId="0">汇总表!$A$1:$G$5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<sst xmlns="http://schemas.openxmlformats.org/spreadsheetml/2006/main" count="34" uniqueCount="31">
  <si>
    <t>松山湖机器人智创城项目-ALC墙板材料采购
限价费用汇总表</t>
  </si>
  <si>
    <t>序号</t>
  </si>
  <si>
    <t>费用名称</t>
  </si>
  <si>
    <t>控制价（元）</t>
  </si>
  <si>
    <t>采购限价
（元）</t>
  </si>
  <si>
    <t>投标人报价
不含税
（元）</t>
  </si>
  <si>
    <t>投标人报价
含税
（元）</t>
  </si>
  <si>
    <t>备注</t>
  </si>
  <si>
    <t>工程费用</t>
  </si>
  <si>
    <t>汇总报价（含税：  %）</t>
  </si>
  <si>
    <t>小写：</t>
  </si>
  <si>
    <t>大写：</t>
  </si>
  <si>
    <t>ALC墙板材料采购报价表</t>
  </si>
  <si>
    <t>项目名称：松山湖机器人智创城项目-ALC墙板材料采购</t>
  </si>
  <si>
    <t>金额：</t>
  </si>
  <si>
    <t>元</t>
  </si>
  <si>
    <t>产品名称</t>
  </si>
  <si>
    <t>规格</t>
  </si>
  <si>
    <t>单位</t>
  </si>
  <si>
    <t>数量</t>
  </si>
  <si>
    <t>不含税单价</t>
  </si>
  <si>
    <t>不含税合价</t>
  </si>
  <si>
    <t>轻质墙板</t>
  </si>
  <si>
    <t>ALC预制轻质墙板
100厚，强度等级A5.0</t>
  </si>
  <si>
    <t>m2</t>
  </si>
  <si>
    <t>ALC预制轻质墙板
200mm，强度等级A5.0</t>
  </si>
  <si>
    <t>不含税合计</t>
  </si>
  <si>
    <t>税金</t>
  </si>
  <si>
    <r>
      <rPr>
        <sz val="11"/>
        <color theme="1"/>
        <rFont val="宋体"/>
        <charset val="134"/>
        <scheme val="minor"/>
      </rPr>
      <t xml:space="preserve">  </t>
    </r>
    <r>
      <rPr>
        <u/>
        <sz val="11"/>
        <color theme="1"/>
        <rFont val="宋体"/>
        <charset val="134"/>
        <scheme val="minor"/>
      </rPr>
      <t xml:space="preserve">    </t>
    </r>
    <r>
      <rPr>
        <sz val="11"/>
        <color theme="1"/>
        <rFont val="宋体"/>
        <charset val="134"/>
        <scheme val="minor"/>
      </rPr>
      <t>%</t>
    </r>
  </si>
  <si>
    <t>含税合计</t>
  </si>
  <si>
    <t xml:space="preserve">备注：
1、上述单价为固定单价，乙方将所供应的墙板材料运卸至甲方指定地点并通过验收的价款，不再因市场行情等任何原因而变化。合同单价已包括墙板材料的售价、运输费、运输中的损耗费用及交收前保管等所有费用。
2、本工程无预付款，乙方所供应的墙材料，在到达施工场地后，经甲方全部验收、抽样检测，送具备检测资质的第三方检测机构，通过检测并合格后，甲、乙双方根据订货单、送货单、材料验收单进行核对，对供货情况进行确认和统计，最终按经甲方确认的实际合格供货数量和单价按实际结算供货总量并按每月支付当月供货总量80%的货款，余下的20%货款待工程完工并办理结算后支付。
3、若原材料价格出现波动，单价上下浮动±5%以内的，价格不作调整，如单价超出±5%的部分可调整。浮动比例以投标当月和调整当月的珠海市建设工程造价信息价作基准参考依据，统一对照信息价中蒸压加气混凝土板200mm调整。
</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</si>
</sst>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804]General"/>
  </numFmts>
  <fonts count="29">
    <font>
      <sz val="11"/>
      <color theme="1"/>
      <name val="宋体"/>
      <charset val="134"/>
      <scheme val="minor"/>
    </font>
    <font>
      <b/>
      <sz val="16"/>
      <color theme="1"/>
      <name val="宋体"/>
      <charset val="134"/>
      <scheme val="minor"/>
    </font>
    <font>
      <sz val="10"/>
      <color theme="1"/>
      <name val="宋体"/>
      <charset val="134"/>
      <scheme val="minor"/>
    </font>
    <font>
      <sz val="12"/>
      <name val="宋体"/>
      <charset val="134"/>
    </font>
    <font>
      <b/>
      <sz val="16"/>
      <name val="宋体"/>
      <charset val="134"/>
    </font>
    <font>
      <b/>
      <sz val="12"/>
      <name val="宋体"/>
      <charset val="134"/>
    </font>
    <font>
      <sz val="9"/>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
      <u/>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1"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2" applyNumberFormat="0" applyFill="0" applyAlignment="0" applyProtection="0">
      <alignment vertical="center"/>
    </xf>
    <xf numFmtId="0" fontId="14" fillId="0" borderId="12" applyNumberFormat="0" applyFill="0" applyAlignment="0" applyProtection="0">
      <alignment vertical="center"/>
    </xf>
    <xf numFmtId="0" fontId="15" fillId="0" borderId="13" applyNumberFormat="0" applyFill="0" applyAlignment="0" applyProtection="0">
      <alignment vertical="center"/>
    </xf>
    <xf numFmtId="0" fontId="15" fillId="0" borderId="0" applyNumberFormat="0" applyFill="0" applyBorder="0" applyAlignment="0" applyProtection="0">
      <alignment vertical="center"/>
    </xf>
    <xf numFmtId="0" fontId="16" fillId="3" borderId="14" applyNumberFormat="0" applyAlignment="0" applyProtection="0">
      <alignment vertical="center"/>
    </xf>
    <xf numFmtId="0" fontId="17" fillId="4" borderId="15" applyNumberFormat="0" applyAlignment="0" applyProtection="0">
      <alignment vertical="center"/>
    </xf>
    <xf numFmtId="0" fontId="18" fillId="4" borderId="14" applyNumberFormat="0" applyAlignment="0" applyProtection="0">
      <alignment vertical="center"/>
    </xf>
    <xf numFmtId="0" fontId="19" fillId="5" borderId="16" applyNumberFormat="0" applyAlignment="0" applyProtection="0">
      <alignment vertical="center"/>
    </xf>
    <xf numFmtId="0" fontId="20" fillId="0" borderId="17" applyNumberFormat="0" applyFill="0" applyAlignment="0" applyProtection="0">
      <alignment vertical="center"/>
    </xf>
    <xf numFmtId="0" fontId="21" fillId="0" borderId="18"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cellStyleXfs>
  <cellXfs count="36">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right" vertical="center"/>
    </xf>
    <xf numFmtId="0" fontId="2" fillId="0" borderId="0" xfId="0" applyFont="1">
      <alignment vertical="center"/>
    </xf>
    <xf numFmtId="0" fontId="0" fillId="0" borderId="1" xfId="0" applyBorder="1" applyAlignment="1">
      <alignment horizontal="center" vertical="center"/>
    </xf>
    <xf numFmtId="0" fontId="0" fillId="0" borderId="1" xfId="0" applyFill="1" applyBorder="1" applyAlignment="1" applyProtection="1">
      <alignment horizontal="center" vertical="center" wrapText="1"/>
      <protection locked="0"/>
    </xf>
    <xf numFmtId="0" fontId="0" fillId="0" borderId="1" xfId="0" applyBorder="1" applyAlignment="1">
      <alignment horizontal="center" vertical="center" wrapText="1"/>
    </xf>
    <xf numFmtId="0" fontId="0" fillId="0" borderId="1" xfId="0" applyBorder="1">
      <alignment vertical="center"/>
    </xf>
    <xf numFmtId="9" fontId="0" fillId="0" borderId="1" xfId="3" applyNumberFormat="1" applyFont="1" applyBorder="1" applyAlignment="1">
      <alignment horizontal="right" vertical="center"/>
    </xf>
    <xf numFmtId="0" fontId="2" fillId="0" borderId="0" xfId="0" applyFont="1" applyAlignment="1">
      <alignment horizontal="left" vertical="top" wrapText="1"/>
    </xf>
    <xf numFmtId="0" fontId="0" fillId="0" borderId="0" xfId="0" applyAlignment="1">
      <alignment horizontal="left" vertical="center"/>
    </xf>
    <xf numFmtId="0" fontId="3" fillId="0" borderId="0" xfId="0" applyFont="1" applyFill="1" applyAlignment="1">
      <alignment vertical="center"/>
    </xf>
    <xf numFmtId="0" fontId="4" fillId="0" borderId="0" xfId="0" applyFont="1" applyFill="1" applyAlignment="1">
      <alignment horizontal="center" vertical="center" wrapText="1"/>
    </xf>
    <xf numFmtId="0" fontId="4" fillId="0" borderId="0" xfId="0" applyFont="1" applyFill="1" applyAlignment="1">
      <alignment horizontal="center" vertical="center"/>
    </xf>
    <xf numFmtId="176" fontId="4" fillId="0" borderId="0" xfId="0" applyNumberFormat="1" applyFont="1" applyFill="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xf>
    <xf numFmtId="177" fontId="3" fillId="0" borderId="1" xfId="0" applyNumberFormat="1" applyFont="1" applyFill="1" applyBorder="1" applyAlignment="1">
      <alignment vertical="center"/>
    </xf>
    <xf numFmtId="0" fontId="6" fillId="0" borderId="1" xfId="0" applyFont="1" applyFill="1" applyBorder="1" applyAlignment="1">
      <alignment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176" fontId="3" fillId="0" borderId="1" xfId="0" applyNumberFormat="1" applyFont="1" applyFill="1" applyBorder="1" applyAlignment="1">
      <alignment vertical="center"/>
    </xf>
    <xf numFmtId="177" fontId="3" fillId="0" borderId="5" xfId="0" applyNumberFormat="1" applyFont="1" applyFill="1" applyBorder="1" applyAlignment="1">
      <alignment horizontal="center" vertical="center"/>
    </xf>
    <xf numFmtId="177" fontId="3" fillId="0" borderId="6" xfId="0" applyNumberFormat="1" applyFont="1" applyFill="1" applyBorder="1" applyAlignment="1">
      <alignment horizontal="center" vertical="center"/>
    </xf>
    <xf numFmtId="177" fontId="3" fillId="0" borderId="7" xfId="0" applyNumberFormat="1" applyFont="1" applyFill="1" applyBorder="1" applyAlignment="1">
      <alignment horizontal="center" vertical="center"/>
    </xf>
    <xf numFmtId="0" fontId="5" fillId="0" borderId="8"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10" xfId="0" applyFont="1" applyFill="1" applyBorder="1" applyAlignment="1">
      <alignment horizontal="center" vertical="center"/>
    </xf>
    <xf numFmtId="178" fontId="7" fillId="0" borderId="5" xfId="0" applyNumberFormat="1" applyFont="1" applyFill="1" applyBorder="1" applyAlignment="1">
      <alignment horizontal="center" vertical="center"/>
    </xf>
    <xf numFmtId="178" fontId="7" fillId="0" borderId="6" xfId="0" applyNumberFormat="1" applyFont="1" applyFill="1" applyBorder="1" applyAlignment="1">
      <alignment horizontal="center" vertical="center"/>
    </xf>
    <xf numFmtId="178" fontId="7" fillId="0" borderId="7"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G5"/>
  <sheetViews>
    <sheetView view="pageBreakPreview" zoomScaleNormal="100" workbookViewId="0">
      <selection activeCell="A1" sqref="A1:G3"/>
    </sheetView>
  </sheetViews>
  <sheetFormatPr defaultColWidth="8" defaultRowHeight="14.25" outlineLevelRow="4" outlineLevelCol="6"/>
  <cols>
    <col min="1" max="1" width="6.10833333333333" style="12" customWidth="1"/>
    <col min="2" max="2" width="17.0083333333333" style="12" customWidth="1"/>
    <col min="3" max="3" width="22" style="12" customWidth="1"/>
    <col min="4" max="4" width="19.125" style="12" customWidth="1"/>
    <col min="5" max="6" width="21.1166666666667" style="12" customWidth="1"/>
    <col min="7" max="7" width="18.45" style="12" customWidth="1"/>
    <col min="8" max="16384" width="8" style="12"/>
  </cols>
  <sheetData>
    <row r="1" s="12" customFormat="1" ht="54" customHeight="1" spans="1:7">
      <c r="A1" s="13" t="s">
        <v>0</v>
      </c>
      <c r="B1" s="14"/>
      <c r="C1" s="14"/>
      <c r="D1" s="15"/>
      <c r="E1" s="14"/>
      <c r="F1" s="14"/>
      <c r="G1" s="14"/>
    </row>
    <row r="2" s="12" customFormat="1" ht="52" customHeight="1" spans="1:7">
      <c r="A2" s="16" t="s">
        <v>1</v>
      </c>
      <c r="B2" s="16" t="s">
        <v>2</v>
      </c>
      <c r="C2" s="17" t="s">
        <v>3</v>
      </c>
      <c r="D2" s="18" t="s">
        <v>4</v>
      </c>
      <c r="E2" s="17" t="s">
        <v>5</v>
      </c>
      <c r="F2" s="17" t="s">
        <v>6</v>
      </c>
      <c r="G2" s="16" t="s">
        <v>7</v>
      </c>
    </row>
    <row r="3" s="12" customFormat="1" ht="52" customHeight="1" spans="1:7">
      <c r="A3" s="19">
        <v>1</v>
      </c>
      <c r="B3" s="20" t="s">
        <v>8</v>
      </c>
      <c r="C3" s="21"/>
      <c r="D3" s="21"/>
      <c r="E3" s="21">
        <f>报价表!G6</f>
        <v>0</v>
      </c>
      <c r="F3" s="21">
        <f>报价表!G8</f>
        <v>0</v>
      </c>
      <c r="G3" s="22"/>
    </row>
    <row r="4" s="12" customFormat="1" ht="52" customHeight="1" spans="1:7">
      <c r="A4" s="23" t="s">
        <v>9</v>
      </c>
      <c r="B4" s="24"/>
      <c r="C4" s="25"/>
      <c r="D4" s="26" t="s">
        <v>10</v>
      </c>
      <c r="E4" s="27">
        <f>F3</f>
        <v>0</v>
      </c>
      <c r="F4" s="28"/>
      <c r="G4" s="29"/>
    </row>
    <row r="5" s="12" customFormat="1" ht="52" customHeight="1" spans="1:7">
      <c r="A5" s="30"/>
      <c r="B5" s="31"/>
      <c r="C5" s="32"/>
      <c r="D5" s="26" t="s">
        <v>11</v>
      </c>
      <c r="E5" s="33" t="str">
        <f>IF(E4&lt;0,"负","")&amp;IF(TRUNC(E4)=E4,TEXT(IF(E4&lt;0,-E4,E4),"[DBNum2]")&amp;"元整",IF(TRUNC(E4*10)=E4*10,TEXT(TRUNC(IF(E4&lt;0,-E4,E4)),"[DBNum2]")&amp;"元"&amp;TEXT(RIGHT(E4),"[DBNum2]")&amp;"角整",TEXT(TRUNC(E4),"[DBNum2]")&amp;"元"&amp;IF(ISNUMBER(FIND(".0",E4)),"零",TEXT(LEFT(RIGHT(E4,2)),"[DBNum2]")&amp;"角")&amp;TEXT(RIGHT(E4),"[DBNum2]")&amp;"分"))</f>
        <v>零元整</v>
      </c>
      <c r="F5" s="34"/>
      <c r="G5" s="35"/>
    </row>
  </sheetData>
  <mergeCells count="4">
    <mergeCell ref="A1:G1"/>
    <mergeCell ref="E4:G4"/>
    <mergeCell ref="E5:G5"/>
    <mergeCell ref="A4:C5"/>
  </mergeCells>
  <pageMargins left="0.75" right="0.75" top="1" bottom="1" header="0.5" footer="0.5"/>
  <pageSetup paperSize="9" scale="7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I9"/>
  <sheetViews>
    <sheetView showZeros="0" tabSelected="1" view="pageBreakPreview" zoomScaleNormal="100" workbookViewId="0">
      <selection activeCell="A1" sqref="A1:G9"/>
    </sheetView>
  </sheetViews>
  <sheetFormatPr defaultColWidth="9" defaultRowHeight="13.5"/>
  <cols>
    <col min="1" max="1" width="4.63333333333333" customWidth="1"/>
    <col min="2" max="2" width="12.8833333333333" customWidth="1"/>
    <col min="3" max="3" width="22" customWidth="1"/>
    <col min="6" max="6" width="11.8833333333333" customWidth="1"/>
    <col min="7" max="7" width="16.3833333333333" customWidth="1"/>
    <col min="9" max="9" width="10.5" customWidth="1"/>
    <col min="17" max="17" width="12.6333333333333"/>
  </cols>
  <sheetData>
    <row r="1" ht="36" customHeight="1" spans="1:9">
      <c r="A1" s="1" t="s">
        <v>12</v>
      </c>
      <c r="B1" s="1"/>
      <c r="C1" s="1"/>
      <c r="D1" s="1"/>
      <c r="E1" s="1"/>
      <c r="F1" s="1"/>
      <c r="G1" s="1"/>
    </row>
    <row r="2" spans="1:9">
      <c r="A2" s="2" t="s">
        <v>13</v>
      </c>
      <c r="B2" s="2"/>
      <c r="C2" s="2"/>
      <c r="D2" s="2"/>
      <c r="F2" s="3" t="s">
        <v>14</v>
      </c>
      <c r="G2" s="4" t="s">
        <v>15</v>
      </c>
    </row>
    <row r="3" ht="20" customHeight="1" spans="1:9">
      <c r="A3" s="5" t="s">
        <v>1</v>
      </c>
      <c r="B3" s="5" t="s">
        <v>16</v>
      </c>
      <c r="C3" s="5" t="s">
        <v>17</v>
      </c>
      <c r="D3" s="5" t="s">
        <v>18</v>
      </c>
      <c r="E3" s="5" t="s">
        <v>19</v>
      </c>
      <c r="F3" s="5" t="s">
        <v>20</v>
      </c>
      <c r="G3" s="5" t="s">
        <v>21</v>
      </c>
    </row>
    <row r="4" ht="35" customHeight="1" spans="1:9">
      <c r="A4" s="5">
        <v>1</v>
      </c>
      <c r="B4" s="6" t="s">
        <v>22</v>
      </c>
      <c r="C4" s="7" t="s">
        <v>23</v>
      </c>
      <c r="D4" s="5" t="s">
        <v>24</v>
      </c>
      <c r="E4" s="8">
        <f>15.03+3670.86</f>
        <v>3685.89</v>
      </c>
      <c r="F4" s="8"/>
      <c r="G4" s="8">
        <f>E4*F4</f>
        <v>0</v>
      </c>
    </row>
    <row r="5" ht="38" customHeight="1" spans="1:9">
      <c r="A5" s="5">
        <v>2</v>
      </c>
      <c r="B5" s="6" t="s">
        <v>22</v>
      </c>
      <c r="C5" s="7" t="s">
        <v>25</v>
      </c>
      <c r="D5" s="5" t="s">
        <v>24</v>
      </c>
      <c r="E5" s="8">
        <f>29219.8+9091.4</f>
        <v>38311.2</v>
      </c>
      <c r="F5" s="8"/>
      <c r="G5" s="8">
        <f>E5*F5</f>
        <v>0</v>
      </c>
    </row>
    <row r="6" ht="20" customHeight="1" spans="1:9">
      <c r="A6" s="5">
        <v>3</v>
      </c>
      <c r="B6" s="5" t="s">
        <v>26</v>
      </c>
      <c r="C6" s="5"/>
      <c r="D6" s="5"/>
      <c r="E6" s="5"/>
      <c r="F6" s="5"/>
      <c r="G6" s="8">
        <f>SUM(G4:G5)</f>
        <v>0</v>
      </c>
    </row>
    <row r="7" ht="20" customHeight="1" spans="1:9">
      <c r="A7" s="5">
        <v>4</v>
      </c>
      <c r="B7" s="5" t="s">
        <v>27</v>
      </c>
      <c r="C7" s="5"/>
      <c r="D7" s="5"/>
      <c r="E7" s="5"/>
      <c r="F7" s="9" t="s">
        <v>28</v>
      </c>
      <c r="G7" s="8">
        <f>IFERROR(G6*F7,0)</f>
        <v>0</v>
      </c>
    </row>
    <row r="8" ht="20" customHeight="1" spans="1:9">
      <c r="A8" s="5">
        <v>5</v>
      </c>
      <c r="B8" s="5" t="s">
        <v>29</v>
      </c>
      <c r="C8" s="5"/>
      <c r="D8" s="5"/>
      <c r="E8" s="5"/>
      <c r="F8" s="5"/>
      <c r="G8" s="8">
        <f>SUM(G6:G7)</f>
        <v>0</v>
      </c>
    </row>
    <row r="9" ht="183" customHeight="1" spans="1:9">
      <c r="A9" s="10" t="s">
        <v>30</v>
      </c>
      <c r="B9" s="10"/>
      <c r="C9" s="10"/>
      <c r="D9" s="10"/>
      <c r="E9" s="10"/>
      <c r="F9" s="10"/>
      <c r="G9" s="10"/>
      <c r="I9" s="11"/>
    </row>
  </sheetData>
  <mergeCells count="6">
    <mergeCell ref="A1:G1"/>
    <mergeCell ref="A2:D2"/>
    <mergeCell ref="B6:F6"/>
    <mergeCell ref="B7:E7"/>
    <mergeCell ref="B8:F8"/>
    <mergeCell ref="A9:G9"/>
  </mergeCells>
  <pageMargins left="0.7" right="0.7" top="0.75" bottom="0.75" header="0.3" footer="0.3"/>
  <pageSetup paperSize="9"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汇总表</vt:lpstr>
      <vt:lpstr>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姚志冰</cp:lastModifiedBy>
  <dcterms:created xsi:type="dcterms:W3CDTF">2023-07-20T11:41:00Z</dcterms:created>
  <dcterms:modified xsi:type="dcterms:W3CDTF">2026-03-05T02:31:05Z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4E94CEB440714BE8AC825AC879F428F1_13</vt:lpwstr>
  </property>
  <property fmtid="{D5CDD505-2E9C-101B-9397-08002B2CF9AE}" pid="4" name="CalculationRule">
    <vt:i4>0</vt:i4>
  </property>
</Properties>
</file>