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钢筋统计汇总合计" sheetId="1" r:id="rId1"/>
    <sheet name="Sheet2" sheetId="2" state="hidden" r:id="rId2"/>
    <sheet name="Sheet3" sheetId="3" state="hidden" r:id="rId3"/>
  </sheets>
  <definedNames>
    <definedName name="_xlnm.Print_Titles" localSheetId="0">钢筋统计汇总合计!$1:$3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<sst xmlns="http://schemas.openxmlformats.org/spreadsheetml/2006/main" count="168" uniqueCount="60">
  <si>
    <t>东莞市凤岗镇博深高速联络线及雁鸣湖路道路工程（一期）-钢筋、钢绞线等采购报价清单</t>
  </si>
  <si>
    <t>工程名称：东莞市凤岗镇博深高速联络线及雁鸣湖路道路工程（一期）-钢筋、钢绞线等采购</t>
  </si>
  <si>
    <t>序号</t>
  </si>
  <si>
    <t>名称</t>
  </si>
  <si>
    <t>材质</t>
  </si>
  <si>
    <t>规格型号</t>
  </si>
  <si>
    <t>单位</t>
  </si>
  <si>
    <t>暂定数量</t>
  </si>
  <si>
    <t>指导价
(元/吨)</t>
  </si>
  <si>
    <t>固定浮动价
（±元/吨）</t>
  </si>
  <si>
    <t>浮动后含税单价
（元）</t>
  </si>
  <si>
    <t>含税合价
（元）</t>
  </si>
  <si>
    <t>备注</t>
  </si>
  <si>
    <t>高线</t>
  </si>
  <si>
    <t>HPB300</t>
  </si>
  <si>
    <t>Φ6</t>
  </si>
  <si>
    <t>t</t>
  </si>
  <si>
    <t>Φ8</t>
  </si>
  <si>
    <t>Φ10</t>
  </si>
  <si>
    <t>Φ12</t>
  </si>
  <si>
    <t>螺纹钢</t>
  </si>
  <si>
    <t>HRB400</t>
  </si>
  <si>
    <t>Φ14</t>
  </si>
  <si>
    <t>Φ16</t>
  </si>
  <si>
    <t>Φ18</t>
  </si>
  <si>
    <t>Φ20</t>
  </si>
  <si>
    <t>Φ22</t>
  </si>
  <si>
    <t>Φ25</t>
  </si>
  <si>
    <t>Φ28</t>
  </si>
  <si>
    <t>Φ32</t>
  </si>
  <si>
    <t>HRB400E</t>
  </si>
  <si>
    <t>盘螺</t>
  </si>
  <si>
    <t>HRB500E</t>
  </si>
  <si>
    <t>光圆钢筋</t>
  </si>
  <si>
    <t>Φ40</t>
  </si>
  <si>
    <t>CRB550-D10钢筋网片</t>
  </si>
  <si>
    <t>CRB550</t>
  </si>
  <si>
    <t>CRB550-D12钢筋网片</t>
  </si>
  <si>
    <t>预应力钢绞线</t>
  </si>
  <si>
    <t>/</t>
  </si>
  <si>
    <t>φ15.24mm(1860MPa)</t>
  </si>
  <si>
    <t>锚具</t>
  </si>
  <si>
    <t>按设计图纸配套</t>
  </si>
  <si>
    <t>套</t>
  </si>
  <si>
    <t>含税总价</t>
  </si>
  <si>
    <r>
      <t xml:space="preserve">备注：1、实际供应过程中以如下方式定价：具体品牌及单价以供货当天我的钢铁网广州市场建筑钢材价格（含税）为准下浮
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元/吨进行结算。即钢筋结算单价（含税）=供货当天我的钢铁网广州市场建筑钢材对应钢筋价格（含税）-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元/吨。钢绞线、锚具为固定单价。
     2、以上金额均已包含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%增值税税金。</t>
    </r>
  </si>
  <si>
    <t>PQ1+476</t>
  </si>
  <si>
    <t>PQ1+710</t>
  </si>
  <si>
    <t>PQ1+806.53</t>
  </si>
  <si>
    <t>PQ1+813.03</t>
  </si>
  <si>
    <t>PQ1+801</t>
  </si>
  <si>
    <t>PQ1+806</t>
  </si>
  <si>
    <t>PQ1+735</t>
  </si>
  <si>
    <t>PQ1+785</t>
  </si>
  <si>
    <t>PQ1+700</t>
  </si>
  <si>
    <t>PQ1+718</t>
  </si>
  <si>
    <t>PQ1+700-718</t>
  </si>
  <si>
    <t>消力池</t>
  </si>
  <si>
    <t>U型槽</t>
  </si>
  <si>
    <t>桩头接桩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</si>
</sst>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  <numFmt numFmtId="178" formatCode="0_ "/>
    <numFmt numFmtId="179" formatCode="0.00_);[Red]\(0.00\)"/>
  </numFmts>
  <fonts count="29">
    <font>
      <sz val="11"/>
      <color theme="1"/>
      <name val="宋体"/>
      <charset val="134"/>
      <scheme val="minor"/>
    </font>
    <font>
      <b/>
      <sz val="15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20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77" fontId="0" fillId="0" borderId="0" xfId="0" applyNumberFormat="1">
      <alignment vertical="center"/>
    </xf>
    <xf numFmtId="0" fontId="1" fillId="3" borderId="0" xfId="49" applyFont="1" applyFill="1" applyAlignment="1">
      <alignment horizontal="center" vertical="center" wrapText="1"/>
    </xf>
    <xf numFmtId="0" fontId="2" fillId="3" borderId="0" xfId="49" applyFont="1" applyFill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0" fontId="3" fillId="3" borderId="2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4" borderId="1" xfId="49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G43" sqref="G43"/>
    </sheetView>
  </sheetViews>
  <sheetFormatPr defaultColWidth="8.725" defaultRowHeight="13.5"/>
  <cols>
    <col min="1" max="1" width="6" customWidth="1"/>
    <col min="2" max="3" width="12.625" customWidth="1"/>
    <col min="4" max="4" width="16.25" customWidth="1"/>
    <col min="5" max="5" width="4.125" customWidth="1"/>
    <col min="6" max="6" width="8.375" customWidth="1"/>
    <col min="7" max="7" width="13.5" customWidth="1"/>
    <col min="8" max="8" width="10.375" customWidth="1"/>
    <col min="9" max="10" width="14.75" customWidth="1"/>
    <col min="11" max="11" width="10.875" customWidth="1"/>
    <col min="12" max="14" width="8.725" customWidth="1"/>
  </cols>
  <sheetData>
    <row r="1" ht="6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7" t="s">
        <v>10</v>
      </c>
      <c r="J3" s="7" t="s">
        <v>11</v>
      </c>
      <c r="K3" s="10" t="s">
        <v>12</v>
      </c>
    </row>
    <row r="4" ht="30" customHeight="1" spans="1:11">
      <c r="A4" s="11">
        <v>1</v>
      </c>
      <c r="B4" s="12" t="s">
        <v>13</v>
      </c>
      <c r="C4" s="12" t="s">
        <v>14</v>
      </c>
      <c r="D4" s="12" t="s">
        <v>15</v>
      </c>
      <c r="E4" s="11" t="s">
        <v>16</v>
      </c>
      <c r="F4" s="11">
        <v>0</v>
      </c>
      <c r="G4" s="11">
        <v>3570</v>
      </c>
      <c r="H4" s="13"/>
      <c r="I4" s="14"/>
      <c r="J4" s="14"/>
      <c r="K4" s="14"/>
    </row>
    <row r="5" ht="30" customHeight="1" spans="1:11">
      <c r="A5" s="11">
        <v>2</v>
      </c>
      <c r="B5" s="12" t="s">
        <v>13</v>
      </c>
      <c r="C5" s="12" t="s">
        <v>14</v>
      </c>
      <c r="D5" s="12" t="s">
        <v>17</v>
      </c>
      <c r="E5" s="11" t="s">
        <v>16</v>
      </c>
      <c r="F5" s="11">
        <v>0</v>
      </c>
      <c r="G5" s="11">
        <v>3600</v>
      </c>
      <c r="H5" s="15"/>
      <c r="I5" s="14"/>
      <c r="J5" s="14"/>
      <c r="K5" s="14"/>
    </row>
    <row r="6" ht="30" customHeight="1" spans="1:11">
      <c r="A6" s="11">
        <v>3</v>
      </c>
      <c r="B6" s="12" t="s">
        <v>13</v>
      </c>
      <c r="C6" s="12" t="s">
        <v>14</v>
      </c>
      <c r="D6" s="12" t="s">
        <v>18</v>
      </c>
      <c r="E6" s="11" t="s">
        <v>16</v>
      </c>
      <c r="F6" s="11">
        <v>37.41</v>
      </c>
      <c r="G6" s="11">
        <v>3600</v>
      </c>
      <c r="H6" s="15"/>
      <c r="I6" s="14"/>
      <c r="J6" s="14"/>
      <c r="K6" s="14"/>
    </row>
    <row r="7" ht="30" customHeight="1" spans="1:11">
      <c r="A7" s="11">
        <v>4</v>
      </c>
      <c r="B7" s="12" t="s">
        <v>13</v>
      </c>
      <c r="C7" s="12" t="s">
        <v>14</v>
      </c>
      <c r="D7" s="12" t="s">
        <v>19</v>
      </c>
      <c r="E7" s="11" t="s">
        <v>16</v>
      </c>
      <c r="F7" s="11">
        <v>1.729</v>
      </c>
      <c r="G7" s="11">
        <v>3650</v>
      </c>
      <c r="H7" s="15"/>
      <c r="I7" s="14"/>
      <c r="J7" s="14"/>
      <c r="K7" s="14"/>
    </row>
    <row r="8" ht="30" customHeight="1" spans="1:11">
      <c r="A8" s="11">
        <v>5</v>
      </c>
      <c r="B8" s="12" t="s">
        <v>20</v>
      </c>
      <c r="C8" s="12" t="s">
        <v>21</v>
      </c>
      <c r="D8" s="12" t="s">
        <v>19</v>
      </c>
      <c r="E8" s="11" t="s">
        <v>16</v>
      </c>
      <c r="F8" s="11">
        <v>35.827</v>
      </c>
      <c r="G8" s="11">
        <v>3420</v>
      </c>
      <c r="H8" s="15"/>
      <c r="I8" s="14"/>
      <c r="J8" s="14"/>
      <c r="K8" s="14"/>
    </row>
    <row r="9" ht="30" customHeight="1" spans="1:11">
      <c r="A9" s="11">
        <v>6</v>
      </c>
      <c r="B9" s="12" t="s">
        <v>20</v>
      </c>
      <c r="C9" s="12" t="s">
        <v>21</v>
      </c>
      <c r="D9" s="12" t="s">
        <v>22</v>
      </c>
      <c r="E9" s="11" t="s">
        <v>16</v>
      </c>
      <c r="F9" s="11">
        <v>177.004</v>
      </c>
      <c r="G9" s="11">
        <v>3410</v>
      </c>
      <c r="H9" s="15"/>
      <c r="I9" s="14"/>
      <c r="J9" s="14"/>
      <c r="K9" s="14"/>
    </row>
    <row r="10" ht="30" customHeight="1" spans="1:11">
      <c r="A10" s="11">
        <v>7</v>
      </c>
      <c r="B10" s="12" t="s">
        <v>20</v>
      </c>
      <c r="C10" s="12" t="s">
        <v>21</v>
      </c>
      <c r="D10" s="12" t="s">
        <v>23</v>
      </c>
      <c r="E10" s="11" t="s">
        <v>16</v>
      </c>
      <c r="F10" s="11">
        <v>369.768</v>
      </c>
      <c r="G10" s="11">
        <v>3390</v>
      </c>
      <c r="H10" s="15"/>
      <c r="I10" s="14"/>
      <c r="J10" s="14"/>
      <c r="K10" s="14"/>
    </row>
    <row r="11" ht="30" customHeight="1" spans="1:11">
      <c r="A11" s="11">
        <v>8</v>
      </c>
      <c r="B11" s="12" t="s">
        <v>20</v>
      </c>
      <c r="C11" s="12" t="s">
        <v>21</v>
      </c>
      <c r="D11" s="12" t="s">
        <v>24</v>
      </c>
      <c r="E11" s="11" t="s">
        <v>16</v>
      </c>
      <c r="F11" s="11">
        <v>259.898</v>
      </c>
      <c r="G11" s="11">
        <v>3340</v>
      </c>
      <c r="H11" s="15"/>
      <c r="I11" s="14"/>
      <c r="J11" s="14"/>
      <c r="K11" s="14"/>
    </row>
    <row r="12" ht="30" customHeight="1" spans="1:11">
      <c r="A12" s="11">
        <v>9</v>
      </c>
      <c r="B12" s="12" t="s">
        <v>20</v>
      </c>
      <c r="C12" s="12" t="s">
        <v>21</v>
      </c>
      <c r="D12" s="12" t="s">
        <v>25</v>
      </c>
      <c r="E12" s="11" t="s">
        <v>16</v>
      </c>
      <c r="F12" s="11">
        <v>7.96</v>
      </c>
      <c r="G12" s="11">
        <v>3420</v>
      </c>
      <c r="H12" s="15"/>
      <c r="I12" s="14"/>
      <c r="J12" s="14"/>
      <c r="K12" s="14"/>
    </row>
    <row r="13" ht="30" customHeight="1" spans="1:11">
      <c r="A13" s="11">
        <v>10</v>
      </c>
      <c r="B13" s="12" t="s">
        <v>20</v>
      </c>
      <c r="C13" s="12" t="s">
        <v>21</v>
      </c>
      <c r="D13" s="12" t="s">
        <v>26</v>
      </c>
      <c r="E13" s="11" t="s">
        <v>16</v>
      </c>
      <c r="F13" s="11">
        <v>444.126</v>
      </c>
      <c r="G13" s="11">
        <v>3420</v>
      </c>
      <c r="H13" s="15"/>
      <c r="I13" s="14"/>
      <c r="J13" s="14"/>
      <c r="K13" s="14"/>
    </row>
    <row r="14" ht="30" customHeight="1" spans="1:11">
      <c r="A14" s="11">
        <v>11</v>
      </c>
      <c r="B14" s="12" t="s">
        <v>20</v>
      </c>
      <c r="C14" s="12" t="s">
        <v>21</v>
      </c>
      <c r="D14" s="12" t="s">
        <v>27</v>
      </c>
      <c r="E14" s="11" t="s">
        <v>16</v>
      </c>
      <c r="F14" s="11">
        <v>281.165</v>
      </c>
      <c r="G14" s="11">
        <v>3440</v>
      </c>
      <c r="H14" s="15"/>
      <c r="I14" s="14"/>
      <c r="J14" s="14"/>
      <c r="K14" s="14"/>
    </row>
    <row r="15" ht="30" customHeight="1" spans="1:11">
      <c r="A15" s="11">
        <v>12</v>
      </c>
      <c r="B15" s="12" t="s">
        <v>20</v>
      </c>
      <c r="C15" s="12" t="s">
        <v>21</v>
      </c>
      <c r="D15" s="12" t="s">
        <v>28</v>
      </c>
      <c r="E15" s="11" t="s">
        <v>16</v>
      </c>
      <c r="F15" s="11">
        <v>530.75</v>
      </c>
      <c r="G15" s="11">
        <v>3520</v>
      </c>
      <c r="H15" s="15"/>
      <c r="I15" s="14"/>
      <c r="J15" s="14"/>
      <c r="K15" s="14"/>
    </row>
    <row r="16" ht="30" customHeight="1" spans="1:11">
      <c r="A16" s="11">
        <v>13</v>
      </c>
      <c r="B16" s="12" t="s">
        <v>20</v>
      </c>
      <c r="C16" s="12" t="s">
        <v>21</v>
      </c>
      <c r="D16" s="12" t="s">
        <v>29</v>
      </c>
      <c r="E16" s="11" t="s">
        <v>16</v>
      </c>
      <c r="F16" s="11">
        <v>73.16</v>
      </c>
      <c r="G16" s="11">
        <v>3580</v>
      </c>
      <c r="H16" s="15"/>
      <c r="I16" s="14"/>
      <c r="J16" s="14"/>
      <c r="K16" s="14"/>
    </row>
    <row r="17" ht="30" customHeight="1" spans="1:11">
      <c r="A17" s="11">
        <v>14</v>
      </c>
      <c r="B17" s="12" t="s">
        <v>20</v>
      </c>
      <c r="C17" s="12" t="s">
        <v>30</v>
      </c>
      <c r="D17" s="12" t="s">
        <v>18</v>
      </c>
      <c r="E17" s="11" t="s">
        <v>16</v>
      </c>
      <c r="F17" s="11">
        <v>0</v>
      </c>
      <c r="G17" s="11">
        <v>3650</v>
      </c>
      <c r="H17" s="15"/>
      <c r="I17" s="14"/>
      <c r="J17" s="14"/>
      <c r="K17" s="14"/>
    </row>
    <row r="18" ht="30" customHeight="1" spans="1:11">
      <c r="A18" s="11">
        <v>15</v>
      </c>
      <c r="B18" s="12" t="s">
        <v>20</v>
      </c>
      <c r="C18" s="12" t="s">
        <v>30</v>
      </c>
      <c r="D18" s="12" t="s">
        <v>19</v>
      </c>
      <c r="E18" s="11" t="s">
        <v>16</v>
      </c>
      <c r="F18" s="11">
        <v>99.385</v>
      </c>
      <c r="G18" s="11">
        <v>3420</v>
      </c>
      <c r="H18" s="15"/>
      <c r="I18" s="14"/>
      <c r="J18" s="14"/>
      <c r="K18" s="14"/>
    </row>
    <row r="19" ht="30" customHeight="1" spans="1:11">
      <c r="A19" s="11">
        <v>16</v>
      </c>
      <c r="B19" s="12" t="s">
        <v>20</v>
      </c>
      <c r="C19" s="12" t="s">
        <v>30</v>
      </c>
      <c r="D19" s="12" t="s">
        <v>22</v>
      </c>
      <c r="E19" s="11" t="s">
        <v>16</v>
      </c>
      <c r="F19" s="11">
        <v>8.561</v>
      </c>
      <c r="G19" s="11">
        <v>3410</v>
      </c>
      <c r="H19" s="15"/>
      <c r="I19" s="14"/>
      <c r="J19" s="14"/>
      <c r="K19" s="14"/>
    </row>
    <row r="20" ht="30" customHeight="1" spans="1:11">
      <c r="A20" s="11">
        <v>17</v>
      </c>
      <c r="B20" s="12" t="s">
        <v>20</v>
      </c>
      <c r="C20" s="12" t="s">
        <v>30</v>
      </c>
      <c r="D20" s="12" t="s">
        <v>23</v>
      </c>
      <c r="E20" s="11" t="s">
        <v>16</v>
      </c>
      <c r="F20" s="11">
        <v>84.911</v>
      </c>
      <c r="G20" s="11">
        <v>3390</v>
      </c>
      <c r="H20" s="15"/>
      <c r="I20" s="14"/>
      <c r="J20" s="14"/>
      <c r="K20" s="14"/>
    </row>
    <row r="21" ht="30" customHeight="1" spans="1:11">
      <c r="A21" s="11">
        <v>18</v>
      </c>
      <c r="B21" s="12" t="s">
        <v>20</v>
      </c>
      <c r="C21" s="12" t="s">
        <v>30</v>
      </c>
      <c r="D21" s="12" t="s">
        <v>24</v>
      </c>
      <c r="E21" s="11" t="s">
        <v>16</v>
      </c>
      <c r="F21" s="11">
        <v>76.111</v>
      </c>
      <c r="G21" s="11">
        <v>3340</v>
      </c>
      <c r="H21" s="15"/>
      <c r="I21" s="14"/>
      <c r="J21" s="14"/>
      <c r="K21" s="14"/>
    </row>
    <row r="22" ht="30" customHeight="1" spans="1:11">
      <c r="A22" s="11">
        <v>19</v>
      </c>
      <c r="B22" s="12" t="s">
        <v>20</v>
      </c>
      <c r="C22" s="12" t="s">
        <v>30</v>
      </c>
      <c r="D22" s="12" t="s">
        <v>25</v>
      </c>
      <c r="E22" s="11" t="s">
        <v>16</v>
      </c>
      <c r="F22" s="11">
        <v>196.518</v>
      </c>
      <c r="G22" s="11">
        <v>3420</v>
      </c>
      <c r="H22" s="15"/>
      <c r="I22" s="14"/>
      <c r="J22" s="14"/>
      <c r="K22" s="14"/>
    </row>
    <row r="23" ht="30" customHeight="1" spans="1:11">
      <c r="A23" s="11">
        <v>20</v>
      </c>
      <c r="B23" s="12" t="s">
        <v>20</v>
      </c>
      <c r="C23" s="12" t="s">
        <v>30</v>
      </c>
      <c r="D23" s="12" t="s">
        <v>26</v>
      </c>
      <c r="E23" s="11" t="s">
        <v>16</v>
      </c>
      <c r="F23" s="11">
        <f>869.096+14.727</f>
        <v>883.823</v>
      </c>
      <c r="G23" s="11">
        <v>3420</v>
      </c>
      <c r="H23" s="15"/>
      <c r="I23" s="14"/>
      <c r="J23" s="14"/>
      <c r="K23" s="14"/>
    </row>
    <row r="24" ht="30" customHeight="1" spans="1:11">
      <c r="A24" s="11">
        <v>21</v>
      </c>
      <c r="B24" s="12" t="s">
        <v>20</v>
      </c>
      <c r="C24" s="12" t="s">
        <v>30</v>
      </c>
      <c r="D24" s="12" t="s">
        <v>27</v>
      </c>
      <c r="E24" s="11" t="s">
        <v>16</v>
      </c>
      <c r="F24" s="11">
        <v>874.936</v>
      </c>
      <c r="G24" s="11">
        <v>3440</v>
      </c>
      <c r="H24" s="15"/>
      <c r="I24" s="14"/>
      <c r="J24" s="14"/>
      <c r="K24" s="14"/>
    </row>
    <row r="25" ht="30" customHeight="1" spans="1:11">
      <c r="A25" s="11">
        <v>22</v>
      </c>
      <c r="B25" s="12" t="s">
        <v>20</v>
      </c>
      <c r="C25" s="12" t="s">
        <v>30</v>
      </c>
      <c r="D25" s="12" t="s">
        <v>28</v>
      </c>
      <c r="E25" s="11" t="s">
        <v>16</v>
      </c>
      <c r="F25" s="11">
        <v>303.923</v>
      </c>
      <c r="G25" s="11">
        <v>3520</v>
      </c>
      <c r="H25" s="15"/>
      <c r="I25" s="14"/>
      <c r="J25" s="14"/>
      <c r="K25" s="14"/>
    </row>
    <row r="26" ht="30" customHeight="1" spans="1:11">
      <c r="A26" s="11">
        <v>23</v>
      </c>
      <c r="B26" s="12" t="s">
        <v>20</v>
      </c>
      <c r="C26" s="12" t="s">
        <v>30</v>
      </c>
      <c r="D26" s="12" t="s">
        <v>29</v>
      </c>
      <c r="E26" s="11" t="s">
        <v>16</v>
      </c>
      <c r="F26" s="11">
        <v>418.046</v>
      </c>
      <c r="G26" s="11">
        <v>3580</v>
      </c>
      <c r="H26" s="15"/>
      <c r="I26" s="14"/>
      <c r="J26" s="14"/>
      <c r="K26" s="14"/>
    </row>
    <row r="27" ht="30" customHeight="1" spans="1:11">
      <c r="A27" s="11">
        <v>24</v>
      </c>
      <c r="B27" s="12" t="s">
        <v>31</v>
      </c>
      <c r="C27" s="12" t="s">
        <v>21</v>
      </c>
      <c r="D27" s="12" t="s">
        <v>15</v>
      </c>
      <c r="E27" s="11" t="s">
        <v>16</v>
      </c>
      <c r="F27" s="11">
        <v>0</v>
      </c>
      <c r="G27" s="11">
        <v>3920</v>
      </c>
      <c r="H27" s="15"/>
      <c r="I27" s="14"/>
      <c r="J27" s="14"/>
      <c r="K27" s="14"/>
    </row>
    <row r="28" ht="30" customHeight="1" spans="1:11">
      <c r="A28" s="11">
        <v>25</v>
      </c>
      <c r="B28" s="12" t="s">
        <v>31</v>
      </c>
      <c r="C28" s="12" t="s">
        <v>21</v>
      </c>
      <c r="D28" s="12" t="s">
        <v>17</v>
      </c>
      <c r="E28" s="11" t="s">
        <v>16</v>
      </c>
      <c r="F28" s="11">
        <v>0</v>
      </c>
      <c r="G28" s="11">
        <v>3600</v>
      </c>
      <c r="H28" s="15"/>
      <c r="I28" s="14"/>
      <c r="J28" s="14"/>
      <c r="K28" s="14"/>
    </row>
    <row r="29" ht="30" customHeight="1" spans="1:11">
      <c r="A29" s="11">
        <v>26</v>
      </c>
      <c r="B29" s="12" t="s">
        <v>31</v>
      </c>
      <c r="C29" s="12" t="s">
        <v>21</v>
      </c>
      <c r="D29" s="12" t="s">
        <v>18</v>
      </c>
      <c r="E29" s="11" t="s">
        <v>16</v>
      </c>
      <c r="F29" s="16">
        <v>0</v>
      </c>
      <c r="G29" s="16">
        <v>3600</v>
      </c>
      <c r="H29" s="15"/>
      <c r="I29" s="14"/>
      <c r="J29" s="14"/>
      <c r="K29" s="14"/>
    </row>
    <row r="30" ht="30" customHeight="1" spans="1:11">
      <c r="A30" s="11">
        <v>27</v>
      </c>
      <c r="B30" s="12" t="s">
        <v>20</v>
      </c>
      <c r="C30" s="12" t="s">
        <v>32</v>
      </c>
      <c r="D30" s="12" t="s">
        <v>29</v>
      </c>
      <c r="E30" s="11" t="s">
        <v>16</v>
      </c>
      <c r="F30" s="16">
        <v>0</v>
      </c>
      <c r="G30" s="16">
        <v>3900</v>
      </c>
      <c r="H30" s="15"/>
      <c r="I30" s="14"/>
      <c r="J30" s="14"/>
      <c r="K30" s="14"/>
    </row>
    <row r="31" ht="30" customHeight="1" spans="1:11">
      <c r="A31" s="11">
        <v>28</v>
      </c>
      <c r="B31" s="12" t="s">
        <v>33</v>
      </c>
      <c r="C31" s="12" t="s">
        <v>14</v>
      </c>
      <c r="D31" s="12" t="s">
        <v>34</v>
      </c>
      <c r="E31" s="11" t="s">
        <v>16</v>
      </c>
      <c r="F31" s="16">
        <v>1</v>
      </c>
      <c r="G31" s="16">
        <v>3670</v>
      </c>
      <c r="H31" s="15"/>
      <c r="I31" s="14"/>
      <c r="J31" s="14"/>
      <c r="K31" s="14"/>
    </row>
    <row r="32" ht="30" customHeight="1" spans="1:11">
      <c r="A32" s="11">
        <v>29</v>
      </c>
      <c r="B32" s="17" t="s">
        <v>35</v>
      </c>
      <c r="C32" s="12" t="s">
        <v>36</v>
      </c>
      <c r="D32" s="12" t="s">
        <v>18</v>
      </c>
      <c r="E32" s="11" t="s">
        <v>16</v>
      </c>
      <c r="F32" s="16">
        <v>32.252</v>
      </c>
      <c r="G32" s="16">
        <v>4300</v>
      </c>
      <c r="H32" s="15"/>
      <c r="I32" s="14"/>
      <c r="J32" s="14"/>
      <c r="K32" s="14"/>
    </row>
    <row r="33" ht="30" customHeight="1" spans="1:11">
      <c r="A33" s="11">
        <v>30</v>
      </c>
      <c r="B33" s="17" t="s">
        <v>37</v>
      </c>
      <c r="C33" s="12" t="s">
        <v>36</v>
      </c>
      <c r="D33" s="12" t="s">
        <v>19</v>
      </c>
      <c r="E33" s="11" t="s">
        <v>16</v>
      </c>
      <c r="F33" s="16">
        <v>10.355</v>
      </c>
      <c r="G33" s="16">
        <v>4350</v>
      </c>
      <c r="H33" s="18"/>
      <c r="I33" s="14"/>
      <c r="J33" s="14"/>
      <c r="K33" s="14"/>
    </row>
    <row r="34" ht="30" customHeight="1" spans="1:11">
      <c r="A34" s="11">
        <v>31</v>
      </c>
      <c r="B34" s="11" t="s">
        <v>38</v>
      </c>
      <c r="C34" s="12" t="s">
        <v>39</v>
      </c>
      <c r="D34" s="11" t="s">
        <v>40</v>
      </c>
      <c r="E34" s="11" t="s">
        <v>16</v>
      </c>
      <c r="F34" s="11">
        <v>20.05</v>
      </c>
      <c r="G34" s="11" t="s">
        <v>39</v>
      </c>
      <c r="H34" s="14" t="s">
        <v>39</v>
      </c>
      <c r="I34" s="14"/>
      <c r="J34" s="14"/>
      <c r="K34" s="14"/>
    </row>
    <row r="35" ht="30" customHeight="1" spans="1:11">
      <c r="A35" s="11">
        <v>32</v>
      </c>
      <c r="B35" s="16" t="s">
        <v>41</v>
      </c>
      <c r="C35" s="12" t="s">
        <v>39</v>
      </c>
      <c r="D35" s="19" t="s">
        <v>42</v>
      </c>
      <c r="E35" s="16" t="s">
        <v>43</v>
      </c>
      <c r="F35" s="16">
        <v>142</v>
      </c>
      <c r="G35" s="16" t="s">
        <v>39</v>
      </c>
      <c r="H35" s="14" t="s">
        <v>39</v>
      </c>
      <c r="I35" s="14"/>
      <c r="J35" s="14"/>
      <c r="K35" s="14"/>
    </row>
    <row r="36" ht="30" customHeight="1" spans="1:11">
      <c r="A36" s="20" t="s">
        <v>44</v>
      </c>
      <c r="B36" s="20"/>
      <c r="C36" s="20"/>
      <c r="D36" s="20"/>
      <c r="E36" s="20"/>
      <c r="F36" s="20"/>
      <c r="G36" s="20"/>
      <c r="H36" s="14" t="s">
        <v>39</v>
      </c>
      <c r="I36" s="14" t="s">
        <v>39</v>
      </c>
      <c r="J36" s="14"/>
      <c r="K36" s="14"/>
    </row>
    <row r="37" ht="78" customHeight="1" spans="1:11">
      <c r="A37" s="21" t="s">
        <v>45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</sheetData>
  <mergeCells count="5">
    <mergeCell ref="A1:K1"/>
    <mergeCell ref="A2:K2"/>
    <mergeCell ref="A36:F36"/>
    <mergeCell ref="A37:K37"/>
    <mergeCell ref="H4:H33"/>
  </mergeCells>
  <pageMargins left="0.66875" right="0.432638888888889" top="1" bottom="1" header="0.5" footer="0.5"/>
  <pageSetup paperSize="9" scale="75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K29" sqref="K29"/>
    </sheetView>
  </sheetViews>
  <sheetFormatPr defaultColWidth="9" defaultRowHeight="13.5"/>
  <cols>
    <col min="1" max="1" width="12.375" customWidth="1"/>
    <col min="5" max="5" width="13.75"/>
    <col min="6" max="7" width="12.625"/>
    <col min="11" max="11" width="11.5"/>
    <col min="12" max="12" width="12.625"/>
    <col min="13" max="13" width="11.5"/>
  </cols>
  <sheetData>
    <row r="1" spans="1:8">
      <c r="A1" s="1" t="s">
        <v>46</v>
      </c>
      <c r="B1" s="1" t="s">
        <v>47</v>
      </c>
      <c r="C1" s="1">
        <v>234</v>
      </c>
      <c r="D1" s="1">
        <v>10</v>
      </c>
      <c r="E1" s="1">
        <v>77.64</v>
      </c>
      <c r="F1" s="1">
        <f>E1*C1/10/1000*1.05</f>
        <v>1.9076148</v>
      </c>
      <c r="G1">
        <f>F1/1.05</f>
        <v>1.816776</v>
      </c>
      <c r="H1">
        <f>ROUND(G1,2)</f>
        <v>1.82</v>
      </c>
    </row>
    <row r="2" spans="1:8">
      <c r="A2" s="1"/>
      <c r="B2" s="1"/>
      <c r="C2" s="1"/>
      <c r="D2" s="1">
        <v>18</v>
      </c>
      <c r="E2" s="1">
        <v>8412.16</v>
      </c>
      <c r="F2" s="1">
        <f>E2*$C$1/10/1000*1.05</f>
        <v>206.6867712</v>
      </c>
      <c r="G2">
        <f t="shared" ref="G2:G39" si="0">F2/1.05</f>
        <v>196.844544</v>
      </c>
      <c r="H2">
        <f t="shared" ref="H2:H39" si="1">ROUND(G2,2)</f>
        <v>196.84</v>
      </c>
    </row>
    <row r="3" spans="1:8">
      <c r="A3" s="1"/>
      <c r="B3" s="1"/>
      <c r="C3" s="1"/>
      <c r="D3" s="1">
        <v>22</v>
      </c>
      <c r="E3" s="1">
        <v>15603.03</v>
      </c>
      <c r="F3" s="1">
        <f>E3*$C$1/10/1000*1.05</f>
        <v>383.3664471</v>
      </c>
      <c r="G3">
        <f t="shared" si="0"/>
        <v>365.110902</v>
      </c>
      <c r="H3">
        <f t="shared" si="1"/>
        <v>365.11</v>
      </c>
    </row>
    <row r="4" spans="1:8">
      <c r="A4" s="1"/>
      <c r="B4" s="1"/>
      <c r="C4" s="1"/>
      <c r="D4" s="1">
        <v>28</v>
      </c>
      <c r="E4" s="1">
        <v>23532.92</v>
      </c>
      <c r="F4" s="1">
        <f>E4*$C$1/10/1000*1.05</f>
        <v>578.2038444</v>
      </c>
      <c r="G4">
        <f t="shared" si="0"/>
        <v>550.670328</v>
      </c>
      <c r="H4">
        <f t="shared" si="1"/>
        <v>550.67</v>
      </c>
    </row>
    <row r="5" spans="1:8">
      <c r="A5" s="1" t="s">
        <v>48</v>
      </c>
      <c r="B5" s="1" t="s">
        <v>49</v>
      </c>
      <c r="C5" s="1"/>
      <c r="D5" s="1">
        <v>10</v>
      </c>
      <c r="E5" s="1">
        <v>120.93</v>
      </c>
      <c r="F5" s="1">
        <f>E5*1.05/1000</f>
        <v>0.1269765</v>
      </c>
      <c r="G5">
        <f t="shared" si="0"/>
        <v>0.12093</v>
      </c>
      <c r="H5">
        <f t="shared" si="1"/>
        <v>0.12</v>
      </c>
    </row>
    <row r="6" spans="1:8">
      <c r="A6" s="1"/>
      <c r="B6" s="1"/>
      <c r="C6" s="1"/>
      <c r="D6" s="1">
        <v>16</v>
      </c>
      <c r="E6" s="1">
        <v>2423.42</v>
      </c>
      <c r="F6" s="1">
        <f>E6*1.05/1000</f>
        <v>2.544591</v>
      </c>
      <c r="G6">
        <f t="shared" si="0"/>
        <v>2.42342</v>
      </c>
      <c r="H6">
        <f t="shared" si="1"/>
        <v>2.42</v>
      </c>
    </row>
    <row r="7" spans="1:8">
      <c r="A7" s="1"/>
      <c r="B7" s="1"/>
      <c r="C7" s="1"/>
      <c r="D7" s="1">
        <v>18</v>
      </c>
      <c r="E7" s="1">
        <v>12965.92</v>
      </c>
      <c r="F7" s="1">
        <f>E7*1.05/1000</f>
        <v>13.614216</v>
      </c>
      <c r="G7">
        <f t="shared" si="0"/>
        <v>12.96592</v>
      </c>
      <c r="H7">
        <f t="shared" si="1"/>
        <v>12.97</v>
      </c>
    </row>
    <row r="8" spans="1:8">
      <c r="A8" s="1" t="s">
        <v>50</v>
      </c>
      <c r="B8" s="1" t="s">
        <v>51</v>
      </c>
      <c r="C8" s="1"/>
      <c r="D8" s="1">
        <v>10</v>
      </c>
      <c r="E8" s="1">
        <v>101.06</v>
      </c>
      <c r="F8" s="1">
        <f>E8/2*1.05/1000</f>
        <v>0.0530565</v>
      </c>
      <c r="G8">
        <f t="shared" si="0"/>
        <v>0.05053</v>
      </c>
      <c r="H8">
        <f t="shared" si="1"/>
        <v>0.05</v>
      </c>
    </row>
    <row r="9" spans="1:8">
      <c r="A9" s="1"/>
      <c r="B9" s="1"/>
      <c r="C9" s="1"/>
      <c r="D9" s="1">
        <v>18</v>
      </c>
      <c r="E9" s="1">
        <v>4602.88</v>
      </c>
      <c r="F9" s="1">
        <f>E9/2*1.05/1000</f>
        <v>2.416512</v>
      </c>
      <c r="G9">
        <f t="shared" si="0"/>
        <v>2.30144</v>
      </c>
      <c r="H9">
        <f t="shared" si="1"/>
        <v>2.3</v>
      </c>
    </row>
    <row r="10" spans="1:8">
      <c r="A10" s="1"/>
      <c r="B10" s="1"/>
      <c r="C10" s="1"/>
      <c r="D10" s="1">
        <v>22</v>
      </c>
      <c r="E10" s="1">
        <v>13168.71</v>
      </c>
      <c r="F10" s="1">
        <f>E10/2*1.05/1000</f>
        <v>6.91357275</v>
      </c>
      <c r="G10">
        <f t="shared" si="0"/>
        <v>6.584355</v>
      </c>
      <c r="H10">
        <f t="shared" si="1"/>
        <v>6.58</v>
      </c>
    </row>
    <row r="11" spans="1:8">
      <c r="A11" s="1" t="s">
        <v>47</v>
      </c>
      <c r="B11" s="1" t="s">
        <v>52</v>
      </c>
      <c r="C11" s="1"/>
      <c r="D11" s="1">
        <v>10</v>
      </c>
      <c r="E11" s="1">
        <v>96.25</v>
      </c>
      <c r="F11" s="1">
        <f>E11*4.1/1000*1.05</f>
        <v>0.41435625</v>
      </c>
      <c r="G11">
        <f t="shared" si="0"/>
        <v>0.394625</v>
      </c>
      <c r="H11">
        <f t="shared" si="1"/>
        <v>0.39</v>
      </c>
    </row>
    <row r="12" spans="1:8">
      <c r="A12" s="1" t="s">
        <v>53</v>
      </c>
      <c r="B12" s="1" t="s">
        <v>50</v>
      </c>
      <c r="C12" s="1"/>
      <c r="D12" s="1">
        <v>18</v>
      </c>
      <c r="E12" s="1">
        <v>10799.58</v>
      </c>
      <c r="F12" s="1">
        <f>E12*4.1/1000*1.05</f>
        <v>46.4921919</v>
      </c>
      <c r="G12">
        <f t="shared" si="0"/>
        <v>44.278278</v>
      </c>
      <c r="H12">
        <f t="shared" si="1"/>
        <v>44.28</v>
      </c>
    </row>
    <row r="13" spans="1:8">
      <c r="A13" s="1" t="s">
        <v>54</v>
      </c>
      <c r="B13" s="1" t="s">
        <v>55</v>
      </c>
      <c r="C13" s="1"/>
      <c r="D13" s="1">
        <v>28</v>
      </c>
      <c r="E13" s="1">
        <v>5594.92</v>
      </c>
      <c r="F13" s="1">
        <f t="shared" ref="F13:F21" si="2">E13*1.05/1000</f>
        <v>5.874666</v>
      </c>
      <c r="G13">
        <f t="shared" si="0"/>
        <v>5.59492</v>
      </c>
      <c r="H13">
        <f t="shared" si="1"/>
        <v>5.59</v>
      </c>
    </row>
    <row r="14" spans="1:8">
      <c r="A14" s="1" t="s">
        <v>48</v>
      </c>
      <c r="B14" s="1" t="s">
        <v>49</v>
      </c>
      <c r="C14" s="1"/>
      <c r="D14" s="1">
        <v>14</v>
      </c>
      <c r="E14" s="1">
        <v>163.69</v>
      </c>
      <c r="F14" s="1">
        <f t="shared" si="2"/>
        <v>0.1718745</v>
      </c>
      <c r="G14">
        <f t="shared" si="0"/>
        <v>0.16369</v>
      </c>
      <c r="H14">
        <f t="shared" si="1"/>
        <v>0.16</v>
      </c>
    </row>
    <row r="15" spans="1:8">
      <c r="A15" s="1"/>
      <c r="B15" s="1"/>
      <c r="C15" s="1"/>
      <c r="D15" s="1">
        <v>18</v>
      </c>
      <c r="E15" s="1">
        <v>3010.02</v>
      </c>
      <c r="F15" s="1">
        <f t="shared" si="2"/>
        <v>3.160521</v>
      </c>
      <c r="G15">
        <f t="shared" si="0"/>
        <v>3.01002</v>
      </c>
      <c r="H15">
        <f t="shared" si="1"/>
        <v>3.01</v>
      </c>
    </row>
    <row r="16" spans="1:8">
      <c r="A16" s="1"/>
      <c r="B16" s="1"/>
      <c r="C16" s="1"/>
      <c r="D16" s="1">
        <v>14</v>
      </c>
      <c r="E16" s="2">
        <v>39.4</v>
      </c>
      <c r="F16" s="1">
        <f t="shared" si="2"/>
        <v>0.04137</v>
      </c>
      <c r="G16">
        <f t="shared" si="0"/>
        <v>0.0394</v>
      </c>
      <c r="H16">
        <f t="shared" si="1"/>
        <v>0.04</v>
      </c>
    </row>
    <row r="17" spans="1:8">
      <c r="A17" s="1"/>
      <c r="B17" s="1"/>
      <c r="C17" s="1"/>
      <c r="D17" s="1">
        <v>18</v>
      </c>
      <c r="E17" s="1">
        <v>2100.65</v>
      </c>
      <c r="F17" s="1">
        <f t="shared" si="2"/>
        <v>2.2056825</v>
      </c>
      <c r="G17">
        <f t="shared" si="0"/>
        <v>2.10065</v>
      </c>
      <c r="H17">
        <f t="shared" si="1"/>
        <v>2.1</v>
      </c>
    </row>
    <row r="18" spans="1:8">
      <c r="A18" s="1" t="s">
        <v>46</v>
      </c>
      <c r="B18" s="1" t="s">
        <v>56</v>
      </c>
      <c r="C18" s="1"/>
      <c r="D18" s="1">
        <v>10</v>
      </c>
      <c r="E18" s="1">
        <v>125.55</v>
      </c>
      <c r="F18" s="1">
        <f t="shared" si="2"/>
        <v>0.1318275</v>
      </c>
      <c r="G18">
        <f t="shared" si="0"/>
        <v>0.12555</v>
      </c>
      <c r="H18">
        <f t="shared" si="1"/>
        <v>0.13</v>
      </c>
    </row>
    <row r="19" spans="1:8">
      <c r="A19" s="1"/>
      <c r="B19" s="1"/>
      <c r="C19" s="1"/>
      <c r="D19" s="1">
        <v>18</v>
      </c>
      <c r="E19" s="1">
        <v>2853.66</v>
      </c>
      <c r="F19" s="1">
        <f t="shared" si="2"/>
        <v>2.996343</v>
      </c>
      <c r="G19">
        <f t="shared" si="0"/>
        <v>2.85366</v>
      </c>
      <c r="H19">
        <f t="shared" si="1"/>
        <v>2.85</v>
      </c>
    </row>
    <row r="20" spans="1:8">
      <c r="A20" s="1"/>
      <c r="B20" s="1"/>
      <c r="C20" s="1"/>
      <c r="D20" s="1">
        <v>10</v>
      </c>
      <c r="E20" s="1">
        <v>180.62</v>
      </c>
      <c r="F20" s="1">
        <f t="shared" si="2"/>
        <v>0.189651</v>
      </c>
      <c r="G20">
        <f t="shared" si="0"/>
        <v>0.18062</v>
      </c>
      <c r="H20">
        <f t="shared" si="1"/>
        <v>0.18</v>
      </c>
    </row>
    <row r="21" spans="1:8">
      <c r="A21" s="1"/>
      <c r="B21" s="1"/>
      <c r="C21" s="1"/>
      <c r="D21" s="1">
        <v>18</v>
      </c>
      <c r="E21" s="1">
        <v>3658.28</v>
      </c>
      <c r="F21" s="1">
        <f t="shared" si="2"/>
        <v>3.841194</v>
      </c>
      <c r="G21">
        <f t="shared" si="0"/>
        <v>3.65828</v>
      </c>
      <c r="H21">
        <f t="shared" si="1"/>
        <v>3.66</v>
      </c>
    </row>
    <row r="22" spans="1:8">
      <c r="A22" s="1" t="s">
        <v>57</v>
      </c>
      <c r="B22" s="1"/>
      <c r="C22" s="1"/>
      <c r="D22" s="1">
        <v>16</v>
      </c>
      <c r="E22" s="1">
        <f>4760</f>
        <v>4760</v>
      </c>
      <c r="F22" s="1">
        <f t="shared" ref="F22:F28" si="3">E22*1.05/1000</f>
        <v>4.998</v>
      </c>
      <c r="G22">
        <f t="shared" si="0"/>
        <v>4.76</v>
      </c>
      <c r="H22">
        <f t="shared" si="1"/>
        <v>4.76</v>
      </c>
    </row>
    <row r="23" spans="1:8">
      <c r="A23" s="1"/>
      <c r="B23" s="1"/>
      <c r="C23" s="1"/>
      <c r="D23" s="1">
        <v>16</v>
      </c>
      <c r="E23" s="1">
        <f>3950</f>
        <v>3950</v>
      </c>
      <c r="F23" s="1">
        <f t="shared" si="3"/>
        <v>4.1475</v>
      </c>
      <c r="G23">
        <f t="shared" si="0"/>
        <v>3.95</v>
      </c>
      <c r="H23">
        <f t="shared" si="1"/>
        <v>3.95</v>
      </c>
    </row>
    <row r="24" spans="1:8">
      <c r="A24" s="1"/>
      <c r="B24" s="1"/>
      <c r="C24" s="1"/>
      <c r="D24" s="1">
        <v>10</v>
      </c>
      <c r="E24" s="1">
        <f>800</f>
        <v>800</v>
      </c>
      <c r="F24" s="1">
        <f t="shared" si="3"/>
        <v>0.84</v>
      </c>
      <c r="G24">
        <f t="shared" si="0"/>
        <v>0.8</v>
      </c>
      <c r="H24">
        <f t="shared" si="1"/>
        <v>0.8</v>
      </c>
    </row>
    <row r="25" spans="1:8">
      <c r="A25" s="1"/>
      <c r="B25" s="1"/>
      <c r="C25" s="1"/>
      <c r="D25" s="1">
        <v>22</v>
      </c>
      <c r="E25" s="1">
        <f>12760</f>
        <v>12760</v>
      </c>
      <c r="F25" s="1">
        <f t="shared" si="3"/>
        <v>13.398</v>
      </c>
      <c r="G25">
        <f t="shared" si="0"/>
        <v>12.76</v>
      </c>
      <c r="H25">
        <f t="shared" si="1"/>
        <v>12.76</v>
      </c>
    </row>
    <row r="26" spans="1:8">
      <c r="A26" s="1" t="s">
        <v>58</v>
      </c>
      <c r="B26" s="1"/>
      <c r="C26" s="1"/>
      <c r="D26" s="1">
        <v>16</v>
      </c>
      <c r="E26" s="1">
        <f>3780/1000*14*0.00617*16*16*91.5</f>
        <v>7648.3201536</v>
      </c>
      <c r="F26" s="1">
        <f t="shared" si="3"/>
        <v>8.03073616128</v>
      </c>
      <c r="G26">
        <f t="shared" si="0"/>
        <v>7.6483201536</v>
      </c>
      <c r="H26">
        <f t="shared" si="1"/>
        <v>7.65</v>
      </c>
    </row>
    <row r="27" spans="1:8">
      <c r="A27" s="1"/>
      <c r="B27" s="1"/>
      <c r="C27" s="1"/>
      <c r="D27" s="1">
        <v>14</v>
      </c>
      <c r="E27" s="1">
        <f>3780/1000*14*0.00617*14*14*91.5</f>
        <v>5855.7451176</v>
      </c>
      <c r="F27" s="1">
        <f t="shared" si="3"/>
        <v>6.14853237348</v>
      </c>
      <c r="G27">
        <f t="shared" si="0"/>
        <v>5.8557451176</v>
      </c>
      <c r="H27">
        <f t="shared" si="1"/>
        <v>5.86</v>
      </c>
    </row>
    <row r="28" spans="1:8">
      <c r="A28" s="1"/>
      <c r="B28" s="1"/>
      <c r="C28" s="1"/>
      <c r="D28" s="1">
        <v>14</v>
      </c>
      <c r="E28" s="1">
        <f>1*80*0.00617*14*14*91.5</f>
        <v>8852.2224</v>
      </c>
      <c r="F28" s="1">
        <f t="shared" si="3"/>
        <v>9.29483352</v>
      </c>
      <c r="G28">
        <f t="shared" si="0"/>
        <v>8.8522224</v>
      </c>
      <c r="H28">
        <f t="shared" si="1"/>
        <v>8.85</v>
      </c>
    </row>
    <row r="29" spans="1:8">
      <c r="A29" s="1"/>
      <c r="B29" s="1"/>
      <c r="C29" s="1"/>
      <c r="D29" s="1">
        <v>16</v>
      </c>
      <c r="E29" s="1">
        <f>1160/1000*14*0.00617*16*16*91.5</f>
        <v>2347.1035392</v>
      </c>
      <c r="F29" s="1">
        <f t="shared" ref="F26:F39" si="4">E29*1.05/1000</f>
        <v>2.46445871616</v>
      </c>
      <c r="G29">
        <f t="shared" si="0"/>
        <v>2.3471035392</v>
      </c>
      <c r="H29">
        <f t="shared" si="1"/>
        <v>2.35</v>
      </c>
    </row>
    <row r="30" spans="1:8">
      <c r="A30" s="1"/>
      <c r="B30" s="1"/>
      <c r="C30" s="1"/>
      <c r="D30" s="1">
        <v>25</v>
      </c>
      <c r="E30" s="1">
        <f>27920/1000*10*0.00617*25*25*91.5</f>
        <v>98514.8475</v>
      </c>
      <c r="F30" s="3">
        <f t="shared" si="4"/>
        <v>103.440589875</v>
      </c>
      <c r="G30">
        <f t="shared" si="0"/>
        <v>98.5148475</v>
      </c>
      <c r="H30">
        <f t="shared" si="1"/>
        <v>98.51</v>
      </c>
    </row>
    <row r="31" spans="1:8">
      <c r="A31" s="1"/>
      <c r="B31" s="1"/>
      <c r="C31" s="1"/>
      <c r="D31" s="1">
        <v>25</v>
      </c>
      <c r="E31" s="1">
        <f>27920/1000*10*0.00617*25*25*91.5</f>
        <v>98514.8475</v>
      </c>
      <c r="F31" s="3">
        <f t="shared" si="4"/>
        <v>103.440589875</v>
      </c>
      <c r="G31">
        <f t="shared" si="0"/>
        <v>98.5148475</v>
      </c>
      <c r="H31">
        <f t="shared" si="1"/>
        <v>98.51</v>
      </c>
    </row>
    <row r="32" spans="1:8">
      <c r="A32" s="1"/>
      <c r="B32" s="1"/>
      <c r="C32" s="1"/>
      <c r="D32" s="1">
        <v>25</v>
      </c>
      <c r="E32" s="1">
        <f>1*166*0.00617*25*25*91.5</f>
        <v>58572.58125</v>
      </c>
      <c r="F32" s="3">
        <f t="shared" si="4"/>
        <v>61.5012103125</v>
      </c>
      <c r="G32">
        <f t="shared" si="0"/>
        <v>58.57258125</v>
      </c>
      <c r="H32">
        <f t="shared" si="1"/>
        <v>58.57</v>
      </c>
    </row>
    <row r="33" spans="1:8">
      <c r="A33" s="1"/>
      <c r="B33" s="1"/>
      <c r="C33" s="1"/>
      <c r="D33" s="1">
        <v>25</v>
      </c>
      <c r="E33" s="1">
        <f>1*166*0.00617*25*25*91.5</f>
        <v>58572.58125</v>
      </c>
      <c r="F33" s="3">
        <f t="shared" si="4"/>
        <v>61.5012103125</v>
      </c>
      <c r="G33">
        <f t="shared" si="0"/>
        <v>58.57258125</v>
      </c>
      <c r="H33">
        <f t="shared" si="1"/>
        <v>58.57</v>
      </c>
    </row>
    <row r="34" spans="1:8">
      <c r="A34" s="1"/>
      <c r="B34" s="1"/>
      <c r="C34" s="1"/>
      <c r="D34" s="1">
        <v>25</v>
      </c>
      <c r="E34" s="1">
        <f>1*16*0.00617*25*25*91.5</f>
        <v>5645.55</v>
      </c>
      <c r="F34" s="1">
        <f t="shared" si="4"/>
        <v>5.9278275</v>
      </c>
      <c r="G34">
        <f t="shared" si="0"/>
        <v>5.64555</v>
      </c>
      <c r="H34">
        <f t="shared" si="1"/>
        <v>5.65</v>
      </c>
    </row>
    <row r="35" spans="1:8">
      <c r="A35" s="1" t="s">
        <v>59</v>
      </c>
      <c r="B35" s="1"/>
      <c r="C35" s="1"/>
      <c r="D35" s="1">
        <v>12</v>
      </c>
      <c r="E35" s="1">
        <f>8.3*65</f>
        <v>539.5</v>
      </c>
      <c r="F35" s="1">
        <f t="shared" si="4"/>
        <v>0.566475</v>
      </c>
      <c r="G35">
        <f t="shared" si="0"/>
        <v>0.5395</v>
      </c>
      <c r="H35">
        <f t="shared" si="1"/>
        <v>0.54</v>
      </c>
    </row>
    <row r="36" spans="1:8">
      <c r="A36" s="1"/>
      <c r="B36" s="1"/>
      <c r="C36" s="1"/>
      <c r="D36" s="1">
        <v>20</v>
      </c>
      <c r="E36" s="1">
        <f>64.2*65</f>
        <v>4173</v>
      </c>
      <c r="F36" s="1">
        <f t="shared" si="4"/>
        <v>4.38165</v>
      </c>
      <c r="G36">
        <f t="shared" si="0"/>
        <v>4.173</v>
      </c>
      <c r="H36">
        <f t="shared" si="1"/>
        <v>4.17</v>
      </c>
    </row>
    <row r="37" spans="1:8">
      <c r="A37" s="1"/>
      <c r="B37" s="1"/>
      <c r="C37" s="1"/>
      <c r="D37" s="1">
        <v>12</v>
      </c>
      <c r="E37" s="1">
        <f>18.1*65</f>
        <v>1176.5</v>
      </c>
      <c r="F37" s="1">
        <f t="shared" si="4"/>
        <v>1.235325</v>
      </c>
      <c r="G37">
        <f t="shared" si="0"/>
        <v>1.1765</v>
      </c>
      <c r="H37">
        <f t="shared" si="1"/>
        <v>1.18</v>
      </c>
    </row>
    <row r="38" spans="1:8">
      <c r="A38" s="1"/>
      <c r="B38" s="1"/>
      <c r="C38" s="1"/>
      <c r="D38" s="1">
        <v>20</v>
      </c>
      <c r="E38" s="1">
        <f>64.2*65</f>
        <v>4173</v>
      </c>
      <c r="F38" s="1">
        <f t="shared" si="4"/>
        <v>4.38165</v>
      </c>
      <c r="G38">
        <f t="shared" si="0"/>
        <v>4.173</v>
      </c>
      <c r="H38">
        <f t="shared" si="1"/>
        <v>4.17</v>
      </c>
    </row>
    <row r="39" spans="1:8">
      <c r="A39" s="1"/>
      <c r="B39" s="1"/>
      <c r="C39" s="1"/>
      <c r="D39" s="1">
        <v>16</v>
      </c>
      <c r="E39" s="1">
        <f>47.4*65</f>
        <v>3081</v>
      </c>
      <c r="F39" s="1">
        <f t="shared" si="4"/>
        <v>3.23505</v>
      </c>
      <c r="G39">
        <f t="shared" si="0"/>
        <v>3.081</v>
      </c>
      <c r="H39">
        <f t="shared" si="1"/>
        <v>3.08</v>
      </c>
    </row>
    <row r="40" spans="1:8">
      <c r="D40">
        <v>10</v>
      </c>
      <c r="E40" s="4">
        <f t="shared" ref="E40:E48" si="5">SUMIF($D$1:$D$39,D40,$F$1:$F$39)</f>
        <v>3.66348255</v>
      </c>
      <c r="F40">
        <f t="shared" ref="F40:F48" si="6">ROUND(E40,2)</f>
        <v>3.66</v>
      </c>
      <c r="G40">
        <f>SUMIF(D1:D39,D40,G1:G39)</f>
        <v>3.489031</v>
      </c>
      <c r="H40">
        <f>SUMIF($D$1:$D$39,D40,$H$1:$H$39)</f>
        <v>3.49</v>
      </c>
    </row>
    <row r="41" spans="1:8">
      <c r="D41">
        <v>12</v>
      </c>
      <c r="E41" s="4">
        <f t="shared" si="5"/>
        <v>1.8018</v>
      </c>
      <c r="F41">
        <f t="shared" si="6"/>
        <v>1.8</v>
      </c>
      <c r="H41">
        <f t="shared" ref="H41:H48" si="7">SUMIF($D$1:$D$39,D41,$H$1:$H$39)</f>
        <v>1.72</v>
      </c>
    </row>
    <row r="42" spans="1:8">
      <c r="D42">
        <v>14</v>
      </c>
      <c r="E42" s="4">
        <f t="shared" si="5"/>
        <v>15.65661039348</v>
      </c>
      <c r="F42">
        <f t="shared" si="6"/>
        <v>15.66</v>
      </c>
      <c r="H42">
        <f t="shared" si="7"/>
        <v>14.91</v>
      </c>
    </row>
    <row r="43" spans="1:8">
      <c r="D43">
        <v>16</v>
      </c>
      <c r="E43" s="4">
        <f t="shared" si="5"/>
        <v>25.42033587744</v>
      </c>
      <c r="F43">
        <f t="shared" si="6"/>
        <v>25.42</v>
      </c>
      <c r="H43">
        <f t="shared" si="7"/>
        <v>24.21</v>
      </c>
    </row>
    <row r="44" spans="1:8">
      <c r="D44">
        <v>18</v>
      </c>
      <c r="E44" s="4">
        <f t="shared" si="5"/>
        <v>281.4134316</v>
      </c>
      <c r="F44">
        <f t="shared" si="6"/>
        <v>281.41</v>
      </c>
      <c r="H44">
        <f t="shared" si="7"/>
        <v>268.01</v>
      </c>
    </row>
    <row r="45" spans="1:8">
      <c r="D45">
        <v>20</v>
      </c>
      <c r="E45" s="4">
        <f t="shared" si="5"/>
        <v>8.7633</v>
      </c>
      <c r="F45">
        <f t="shared" si="6"/>
        <v>8.76</v>
      </c>
      <c r="H45">
        <f t="shared" si="7"/>
        <v>8.34</v>
      </c>
    </row>
    <row r="46" spans="1:8">
      <c r="D46">
        <v>22</v>
      </c>
      <c r="E46" s="4">
        <f t="shared" si="5"/>
        <v>403.67801985</v>
      </c>
      <c r="F46">
        <f t="shared" si="6"/>
        <v>403.68</v>
      </c>
      <c r="H46">
        <f t="shared" si="7"/>
        <v>384.45</v>
      </c>
    </row>
    <row r="47" spans="1:8">
      <c r="D47">
        <v>25</v>
      </c>
      <c r="E47" s="4">
        <f t="shared" si="5"/>
        <v>335.811427875</v>
      </c>
      <c r="F47">
        <f t="shared" si="6"/>
        <v>335.81</v>
      </c>
      <c r="H47">
        <f t="shared" si="7"/>
        <v>319.81</v>
      </c>
    </row>
    <row r="48" spans="1:8">
      <c r="D48">
        <v>28</v>
      </c>
      <c r="E48" s="4">
        <f t="shared" si="5"/>
        <v>584.0785104</v>
      </c>
      <c r="F48">
        <f t="shared" si="6"/>
        <v>584.08</v>
      </c>
      <c r="H48">
        <f t="shared" si="7"/>
        <v>556.26</v>
      </c>
    </row>
    <row r="49" spans="6:13">
      <c r="F49">
        <f>SUM(F40:F48)</f>
        <v>1660.28</v>
      </c>
      <c r="H49">
        <f>SUM(H40:H48)</f>
        <v>1581.2</v>
      </c>
    </row>
    <row r="50" spans="6:13">
      <c r="H50">
        <v>92.597</v>
      </c>
      <c r="J50">
        <v>1754.397283</v>
      </c>
      <c r="K50">
        <f>J50-H49</f>
        <v>173.197283</v>
      </c>
      <c r="L50">
        <f>K50-H50</f>
        <v>80.6002830000002</v>
      </c>
      <c r="M50">
        <f>L50-钢筋统计汇总合计!F16</f>
        <v>7.44028300000021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钢筋统计汇总合计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干脆面</cp:lastModifiedBy>
  <dcterms:created xsi:type="dcterms:W3CDTF">2025-11-13T02:31:00Z</dcterms:created>
  <dcterms:modified xsi:type="dcterms:W3CDTF">2026-01-30T08:22:24Z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50247E1EBA9446298A858D489BBF06E6_13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