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 tabRatio="911"/>
  </bookViews>
  <sheets>
    <sheet name="A  包" sheetId="17" r:id="rId1"/>
  </sheets>
  <externalReferences>
    <externalReference r:id="rId3"/>
  </externalReferences>
  <definedNames>
    <definedName name="投标人报价浮动率L">#REF!</definedName>
    <definedName name="_1_10">[1]SJK!#REF!</definedName>
    <definedName name="_xlnm.Print_Area" localSheetId="0">'A  包'!$A$1:$H$50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<sst xmlns="http://schemas.openxmlformats.org/spreadsheetml/2006/main" count="91" uniqueCount="38">
  <si>
    <t xml:space="preserve">报价清单 </t>
  </si>
  <si>
    <t>工程名称：东莞市建成区河涌水质提升及排水管网提质增效项目（一期）工程总承包-A包（黄沙河、下桥河、老围河、光明排渠相关流域）弃方外运、弃方消纳处置采购项目（二次采购）</t>
  </si>
  <si>
    <t>序号</t>
  </si>
  <si>
    <t>项目名称</t>
  </si>
  <si>
    <t>项目特征描述</t>
  </si>
  <si>
    <t>计量
单位</t>
  </si>
  <si>
    <t>暂定工程数量</t>
  </si>
  <si>
    <t>不含税单价</t>
  </si>
  <si>
    <t>不含税合价</t>
  </si>
  <si>
    <t>备注</t>
  </si>
  <si>
    <t>一、黄沙河-雨污分流</t>
  </si>
  <si>
    <t>土石方工程及支护工程</t>
  </si>
  <si>
    <t>余方弃置</t>
  </si>
  <si>
    <t>1.运距:投标人自行考虑</t>
  </si>
  <si>
    <t>m3</t>
  </si>
  <si>
    <t>二、黄沙河-错混接</t>
  </si>
  <si>
    <t>污水</t>
  </si>
  <si>
    <t>三、黄沙河-查漏补缺</t>
  </si>
  <si>
    <t>四、下桥河-雨污分流</t>
  </si>
  <si>
    <t>五、下桥河-错混接</t>
  </si>
  <si>
    <t>六、下桥河-查漏补缺</t>
  </si>
  <si>
    <t>七、下桥河-清淤</t>
  </si>
  <si>
    <t>1.废弃料品种:淤泥
2.运距:投标人自行考虑</t>
  </si>
  <si>
    <t>淤泥固化</t>
  </si>
  <si>
    <t>1.淤泥固化（采用机械脱水固结一体化工艺）</t>
  </si>
  <si>
    <t>八、老围河-雨污分流</t>
  </si>
  <si>
    <t>九、老围河-错混接</t>
  </si>
  <si>
    <t>十、老围河-查漏补缺</t>
  </si>
  <si>
    <t>十一、老围河-清淤</t>
  </si>
  <si>
    <t>1.废弃料品种:淤泥
2.运距:渠泥车运15km</t>
  </si>
  <si>
    <t>十二、光明排渠-雨污分流</t>
  </si>
  <si>
    <t>十三、光明排渠-错混接</t>
  </si>
  <si>
    <t>十四、光明排渠-查漏补缺</t>
  </si>
  <si>
    <t>十五光明排渠-清淤</t>
  </si>
  <si>
    <t>不含税合计</t>
  </si>
  <si>
    <t>税金（  %）</t>
  </si>
  <si>
    <t>含税总价</t>
  </si>
  <si>
    <r>
      <rPr>
        <sz val="9"/>
        <color rgb="FF000000"/>
        <rFont val="宋体"/>
        <charset val="204"/>
      </rPr>
      <t>备注</t>
    </r>
    <r>
      <rPr>
        <sz val="9"/>
        <color rgb="FF000000"/>
        <rFont val="Arial"/>
        <charset val="204"/>
      </rPr>
      <t xml:space="preserve">
1</t>
    </r>
    <r>
      <rPr>
        <sz val="9"/>
        <color rgb="FF000000"/>
        <rFont val="宋体"/>
        <charset val="204"/>
      </rPr>
      <t>、工程地点：黄沙河、下桥河、老围河、光明排渠流域。</t>
    </r>
    <r>
      <rPr>
        <sz val="9"/>
        <color rgb="FF000000"/>
        <rFont val="Arial"/>
        <charset val="204"/>
      </rPr>
      <t xml:space="preserve">
2</t>
    </r>
    <r>
      <rPr>
        <sz val="9"/>
        <color rgb="FF000000"/>
        <rFont val="宋体"/>
        <charset val="204"/>
      </rPr>
      <t>、上述单价为固定单价，是乙方完成弃方外运、弃方消纳处置的价款，不再因市场行情等任何原因而变化。合同单价已包括但不限于运输车辆的进退场费、油料费、车辆保险费、车辆磨损费、过路费、扬尘防治措施费、车上人员工资、交通疏导费、与其他单位协调配合费、办证费、弃方消纳处置费、税费（增值税除外）、管理费、利润等所有费用，结算时不因施工难易、运距、场内倒运、类别等因素的改变而作调整，城市建筑垃圾排放证、处理联单由乙方负责办理或者提供，所需费用已包含在综合单价中，不再另行支付。运输车辆不限于自卸汽车、环保智能自卸汽车等，由乙方自行综合考虑。土方消纳（含淤泥）需提供相关消纳证明，否则不予计算。</t>
    </r>
    <r>
      <rPr>
        <sz val="9"/>
        <color rgb="FF000000"/>
        <rFont val="Arial"/>
        <charset val="204"/>
      </rPr>
      <t xml:space="preserve">
3</t>
    </r>
    <r>
      <rPr>
        <sz val="9"/>
        <color rgb="FF000000"/>
        <rFont val="宋体"/>
        <charset val="204"/>
      </rPr>
      <t>、清单中数量为暂定数量，结算时以甲方收方数量为准，且最终结算数量不得超出设计图纸数量。若实际数量少于清单数量，乙方不得以此为由向甲方追偿。</t>
    </r>
    <r>
      <rPr>
        <sz val="9"/>
        <color rgb="FF000000"/>
        <rFont val="Arial"/>
        <charset val="204"/>
      </rPr>
      <t xml:space="preserve">
4</t>
    </r>
    <r>
      <rPr>
        <sz val="9"/>
        <color rgb="FF000000"/>
        <rFont val="宋体"/>
        <charset val="204"/>
      </rPr>
      <t>、淤泥外运结算总量按不超合同清单进行总量控制，淤泥外运以淤泥固化方量计量单据。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</si>
</sst>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6">
    <font>
      <sz val="9"/>
      <color theme="1"/>
      <name val="??"/>
      <charset val="134"/>
      <scheme val="minor"/>
    </font>
    <font>
      <sz val="11"/>
      <color rgb="FF000000"/>
      <name val="??"/>
      <charset val="204"/>
      <scheme val="minor"/>
    </font>
    <font>
      <sz val="11"/>
      <color rgb="FF000000"/>
      <name val="Arial"/>
      <charset val="204"/>
    </font>
    <font>
      <sz val="11"/>
      <name val="Arial"/>
      <charset val="204"/>
    </font>
    <font>
      <sz val="19"/>
      <name val="??"/>
      <charset val="134"/>
      <scheme val="minor"/>
    </font>
    <font>
      <sz val="9"/>
      <color rgb="FF000000"/>
      <name val="??"/>
      <charset val="134"/>
      <scheme val="minor"/>
    </font>
    <font>
      <sz val="9"/>
      <name val="宋体"/>
      <charset val="134"/>
    </font>
    <font>
      <sz val="9"/>
      <color rgb="FF000000"/>
      <name val="宋体"/>
      <charset val="204"/>
    </font>
    <font>
      <sz val="9"/>
      <name val="宋体"/>
      <charset val="20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0"/>
      <name val="宋体"/>
      <charset val="134"/>
    </font>
    <font>
      <sz val="9"/>
      <color rgb="FF000000"/>
      <name val="Arial"/>
      <charset val="204"/>
    </font>
    <font>
      <sz val="9"/>
      <name val="Arial"/>
      <charset val="20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43">
    <xf numFmtId="0" fontId="0" fillId="0" borderId="0" xfId="0" applyAlignment="1"/>
    <xf numFmtId="0" fontId="1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left" vertical="top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178" fontId="9" fillId="2" borderId="1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77" fontId="1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 3" xfId="50"/>
    <cellStyle name="Normal" xfId="51"/>
    <cellStyle name="常规 3" xfId="52"/>
    <cellStyle name="常规 4" xfId="53"/>
    <cellStyle name="常规 2" xfId="54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tabSelected="1" workbookViewId="0">
      <selection activeCell="E9" sqref="E9"/>
    </sheetView>
  </sheetViews>
  <sheetFormatPr defaultColWidth="11" defaultRowHeight="14.25" outlineLevelCol="7"/>
  <cols>
    <col min="1" max="1" width="11" style="2" customWidth="1"/>
    <col min="2" max="3" width="23.8095238095238" style="3" customWidth="1"/>
    <col min="4" max="5" width="11" style="2"/>
    <col min="6" max="6" width="11" style="4" customWidth="1"/>
    <col min="7" max="7" width="16" style="2" customWidth="1"/>
    <col min="8" max="8" width="11" style="2" customWidth="1"/>
    <col min="9" max="16384" width="11" style="2"/>
  </cols>
  <sheetData>
    <row r="1" s="1" customFormat="1" ht="24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4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8.8" customHeight="1" spans="1:8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7" t="s">
        <v>7</v>
      </c>
      <c r="G3" s="7" t="s">
        <v>8</v>
      </c>
      <c r="H3" s="7" t="s">
        <v>9</v>
      </c>
    </row>
    <row r="4" s="1" customFormat="1" ht="18.7" customHeight="1" spans="1:8">
      <c r="A4" s="10"/>
      <c r="B4" s="11"/>
      <c r="C4" s="10"/>
      <c r="D4" s="10"/>
      <c r="E4" s="12"/>
      <c r="F4" s="7"/>
      <c r="G4" s="7"/>
      <c r="H4" s="7"/>
    </row>
    <row r="5" s="2" customFormat="1" spans="1:8">
      <c r="A5" s="13"/>
      <c r="B5" s="13" t="s">
        <v>10</v>
      </c>
      <c r="C5" s="13"/>
      <c r="D5" s="14"/>
      <c r="E5" s="13"/>
      <c r="F5" s="15"/>
      <c r="G5" s="13"/>
      <c r="H5" s="13"/>
    </row>
    <row r="6" s="2" customFormat="1" spans="1:8">
      <c r="A6" s="16"/>
      <c r="B6" s="8" t="s">
        <v>11</v>
      </c>
      <c r="C6" s="17"/>
      <c r="D6" s="10"/>
      <c r="E6" s="16"/>
      <c r="F6" s="18"/>
      <c r="G6" s="16"/>
      <c r="H6" s="16"/>
    </row>
    <row r="7" s="2" customFormat="1" spans="1:8">
      <c r="A7" s="19">
        <v>1</v>
      </c>
      <c r="B7" s="8" t="s">
        <v>12</v>
      </c>
      <c r="C7" s="20" t="s">
        <v>13</v>
      </c>
      <c r="D7" s="7" t="s">
        <v>14</v>
      </c>
      <c r="E7" s="21">
        <f>5473.33-1064.43</f>
        <v>4408.9</v>
      </c>
      <c r="F7" s="22"/>
      <c r="G7" s="21"/>
      <c r="H7" s="21"/>
    </row>
    <row r="8" s="2" customFormat="1" spans="1:8">
      <c r="A8" s="13"/>
      <c r="B8" s="13" t="s">
        <v>15</v>
      </c>
      <c r="C8" s="13"/>
      <c r="D8" s="14"/>
      <c r="E8" s="13"/>
      <c r="F8" s="23"/>
      <c r="G8" s="13"/>
      <c r="H8" s="13"/>
    </row>
    <row r="9" s="2" customFormat="1" spans="1:8">
      <c r="A9" s="16"/>
      <c r="B9" s="8" t="s">
        <v>16</v>
      </c>
      <c r="C9" s="17"/>
      <c r="D9" s="10"/>
      <c r="E9" s="16"/>
      <c r="F9" s="24"/>
      <c r="G9" s="16"/>
      <c r="H9" s="16"/>
    </row>
    <row r="10" s="2" customFormat="1" spans="1:8">
      <c r="A10" s="16"/>
      <c r="B10" s="8" t="s">
        <v>11</v>
      </c>
      <c r="C10" s="17"/>
      <c r="D10" s="10"/>
      <c r="E10" s="16"/>
      <c r="F10" s="24"/>
      <c r="G10" s="16"/>
      <c r="H10" s="16"/>
    </row>
    <row r="11" s="2" customFormat="1" spans="1:8">
      <c r="A11" s="19">
        <v>2</v>
      </c>
      <c r="B11" s="8" t="s">
        <v>12</v>
      </c>
      <c r="C11" s="20" t="s">
        <v>13</v>
      </c>
      <c r="D11" s="7" t="s">
        <v>14</v>
      </c>
      <c r="E11" s="21">
        <v>1615.31</v>
      </c>
      <c r="F11" s="22"/>
      <c r="G11" s="21"/>
      <c r="H11" s="21"/>
    </row>
    <row r="12" s="2" customFormat="1" spans="1:8">
      <c r="A12" s="13"/>
      <c r="B12" s="13" t="s">
        <v>17</v>
      </c>
      <c r="C12" s="13"/>
      <c r="D12" s="14"/>
      <c r="E12" s="13"/>
      <c r="F12" s="23"/>
      <c r="G12" s="13"/>
      <c r="H12" s="13"/>
    </row>
    <row r="13" s="2" customFormat="1" spans="1:8">
      <c r="A13" s="16"/>
      <c r="B13" s="8" t="s">
        <v>11</v>
      </c>
      <c r="C13" s="17"/>
      <c r="D13" s="10"/>
      <c r="E13" s="16"/>
      <c r="F13" s="24"/>
      <c r="G13" s="16"/>
      <c r="H13" s="16"/>
    </row>
    <row r="14" s="2" customFormat="1" spans="1:8">
      <c r="A14" s="19">
        <v>3</v>
      </c>
      <c r="B14" s="8" t="s">
        <v>12</v>
      </c>
      <c r="C14" s="20" t="s">
        <v>13</v>
      </c>
      <c r="D14" s="7" t="s">
        <v>14</v>
      </c>
      <c r="E14" s="21">
        <v>4400.27</v>
      </c>
      <c r="F14" s="22"/>
      <c r="G14" s="21"/>
      <c r="H14" s="21"/>
    </row>
    <row r="15" s="2" customFormat="1" spans="1:8">
      <c r="A15" s="13"/>
      <c r="B15" s="13" t="s">
        <v>18</v>
      </c>
      <c r="C15" s="13"/>
      <c r="D15" s="14"/>
      <c r="E15" s="13"/>
      <c r="F15" s="23"/>
      <c r="G15" s="13"/>
      <c r="H15" s="13"/>
    </row>
    <row r="16" s="2" customFormat="1" spans="1:8">
      <c r="A16" s="16"/>
      <c r="B16" s="8" t="s">
        <v>11</v>
      </c>
      <c r="C16" s="17"/>
      <c r="D16" s="10"/>
      <c r="E16" s="16"/>
      <c r="F16" s="24"/>
      <c r="G16" s="16"/>
      <c r="H16" s="16"/>
    </row>
    <row r="17" s="2" customFormat="1" spans="1:8">
      <c r="A17" s="19">
        <v>4</v>
      </c>
      <c r="B17" s="8" t="s">
        <v>12</v>
      </c>
      <c r="C17" s="20" t="s">
        <v>13</v>
      </c>
      <c r="D17" s="7" t="s">
        <v>14</v>
      </c>
      <c r="E17" s="21">
        <f>13810.25-8760.2</f>
        <v>5050.05</v>
      </c>
      <c r="F17" s="22"/>
      <c r="G17" s="21"/>
      <c r="H17" s="21"/>
    </row>
    <row r="18" s="2" customFormat="1" spans="1:8">
      <c r="A18" s="13"/>
      <c r="B18" s="13" t="s">
        <v>19</v>
      </c>
      <c r="C18" s="13"/>
      <c r="D18" s="14"/>
      <c r="E18" s="13"/>
      <c r="F18" s="23"/>
      <c r="G18" s="13"/>
      <c r="H18" s="13"/>
    </row>
    <row r="19" s="2" customFormat="1" spans="1:8">
      <c r="A19" s="16"/>
      <c r="B19" s="8" t="s">
        <v>11</v>
      </c>
      <c r="C19" s="17"/>
      <c r="D19" s="10"/>
      <c r="E19" s="16"/>
      <c r="F19" s="24"/>
      <c r="G19" s="16"/>
      <c r="H19" s="16"/>
    </row>
    <row r="20" s="2" customFormat="1" spans="1:8">
      <c r="A20" s="19">
        <v>5</v>
      </c>
      <c r="B20" s="8" t="s">
        <v>12</v>
      </c>
      <c r="C20" s="20" t="s">
        <v>13</v>
      </c>
      <c r="D20" s="7" t="s">
        <v>14</v>
      </c>
      <c r="E20" s="21">
        <f>5223.59-59.89</f>
        <v>5163.7</v>
      </c>
      <c r="F20" s="22"/>
      <c r="G20" s="21"/>
      <c r="H20" s="21"/>
    </row>
    <row r="21" s="2" customFormat="1" spans="1:8">
      <c r="A21" s="13"/>
      <c r="B21" s="13" t="s">
        <v>20</v>
      </c>
      <c r="C21" s="13"/>
      <c r="D21" s="14"/>
      <c r="E21" s="13"/>
      <c r="F21" s="23"/>
      <c r="G21" s="13"/>
      <c r="H21" s="13"/>
    </row>
    <row r="22" s="2" customFormat="1" spans="1:8">
      <c r="A22" s="16"/>
      <c r="B22" s="8" t="s">
        <v>11</v>
      </c>
      <c r="C22" s="17"/>
      <c r="D22" s="10"/>
      <c r="E22" s="16"/>
      <c r="F22" s="24"/>
      <c r="G22" s="16"/>
      <c r="H22" s="16"/>
    </row>
    <row r="23" s="2" customFormat="1" spans="1:8">
      <c r="A23" s="19">
        <v>6</v>
      </c>
      <c r="B23" s="8" t="s">
        <v>12</v>
      </c>
      <c r="C23" s="20" t="s">
        <v>13</v>
      </c>
      <c r="D23" s="7" t="s">
        <v>14</v>
      </c>
      <c r="E23" s="25">
        <f>4664.3-1255.59</f>
        <v>3408.71</v>
      </c>
      <c r="F23" s="22"/>
      <c r="G23" s="21"/>
      <c r="H23" s="25"/>
    </row>
    <row r="24" s="2" customFormat="1" spans="1:8">
      <c r="A24" s="13"/>
      <c r="B24" s="13" t="s">
        <v>21</v>
      </c>
      <c r="C24" s="13"/>
      <c r="D24" s="14"/>
      <c r="E24" s="13"/>
      <c r="F24" s="23"/>
      <c r="G24" s="13"/>
      <c r="H24" s="13"/>
    </row>
    <row r="25" s="2" customFormat="1" ht="22.5" spans="1:8">
      <c r="A25" s="19">
        <v>7</v>
      </c>
      <c r="B25" s="8" t="s">
        <v>12</v>
      </c>
      <c r="C25" s="8" t="s">
        <v>22</v>
      </c>
      <c r="D25" s="7" t="s">
        <v>14</v>
      </c>
      <c r="E25" s="25">
        <v>2295.6</v>
      </c>
      <c r="F25" s="22"/>
      <c r="G25" s="21"/>
      <c r="H25" s="25"/>
    </row>
    <row r="26" s="2" customFormat="1" ht="22.5" spans="1:8">
      <c r="A26" s="19">
        <v>8</v>
      </c>
      <c r="B26" s="8" t="s">
        <v>23</v>
      </c>
      <c r="C26" s="8" t="s">
        <v>24</v>
      </c>
      <c r="D26" s="7" t="s">
        <v>14</v>
      </c>
      <c r="E26" s="25">
        <v>2295.6</v>
      </c>
      <c r="F26" s="22"/>
      <c r="G26" s="21"/>
      <c r="H26" s="25"/>
    </row>
    <row r="27" s="2" customFormat="1" spans="1:8">
      <c r="A27" s="13"/>
      <c r="B27" s="13" t="s">
        <v>25</v>
      </c>
      <c r="C27" s="13"/>
      <c r="D27" s="14"/>
      <c r="E27" s="13"/>
      <c r="F27" s="23"/>
      <c r="G27" s="13"/>
      <c r="H27" s="13"/>
    </row>
    <row r="28" s="2" customFormat="1" spans="1:8">
      <c r="A28" s="16"/>
      <c r="B28" s="8" t="s">
        <v>11</v>
      </c>
      <c r="C28" s="17"/>
      <c r="D28" s="10"/>
      <c r="E28" s="16"/>
      <c r="F28" s="24"/>
      <c r="G28" s="16"/>
      <c r="H28" s="16"/>
    </row>
    <row r="29" s="2" customFormat="1" spans="1:8">
      <c r="A29" s="19">
        <v>9</v>
      </c>
      <c r="B29" s="8" t="s">
        <v>12</v>
      </c>
      <c r="C29" s="20" t="s">
        <v>13</v>
      </c>
      <c r="D29" s="7" t="s">
        <v>14</v>
      </c>
      <c r="E29" s="25">
        <f>1388.7-799.52</f>
        <v>589.18</v>
      </c>
      <c r="F29" s="22"/>
      <c r="G29" s="21"/>
      <c r="H29" s="25"/>
    </row>
    <row r="30" s="2" customFormat="1" spans="1:8">
      <c r="A30" s="13"/>
      <c r="B30" s="13" t="s">
        <v>26</v>
      </c>
      <c r="C30" s="13"/>
      <c r="D30" s="14"/>
      <c r="E30" s="13"/>
      <c r="F30" s="23"/>
      <c r="G30" s="13"/>
      <c r="H30" s="13"/>
    </row>
    <row r="31" s="2" customFormat="1" spans="1:8">
      <c r="A31" s="19">
        <v>10</v>
      </c>
      <c r="B31" s="8" t="s">
        <v>12</v>
      </c>
      <c r="C31" s="20" t="s">
        <v>13</v>
      </c>
      <c r="D31" s="7" t="s">
        <v>14</v>
      </c>
      <c r="E31" s="21">
        <f>2481.18-166.45</f>
        <v>2314.73</v>
      </c>
      <c r="F31" s="22"/>
      <c r="G31" s="21"/>
      <c r="H31" s="21"/>
    </row>
    <row r="32" s="2" customFormat="1" spans="1:8">
      <c r="A32" s="13"/>
      <c r="B32" s="13" t="s">
        <v>27</v>
      </c>
      <c r="C32" s="13"/>
      <c r="D32" s="14"/>
      <c r="E32" s="13"/>
      <c r="F32" s="23"/>
      <c r="G32" s="13"/>
      <c r="H32" s="13"/>
    </row>
    <row r="33" s="2" customFormat="1" spans="1:8">
      <c r="A33" s="19">
        <v>11</v>
      </c>
      <c r="B33" s="8" t="s">
        <v>12</v>
      </c>
      <c r="C33" s="20" t="s">
        <v>13</v>
      </c>
      <c r="D33" s="7" t="s">
        <v>14</v>
      </c>
      <c r="E33" s="21">
        <f>3614.75-1354.15</f>
        <v>2260.6</v>
      </c>
      <c r="F33" s="22"/>
      <c r="G33" s="21"/>
      <c r="H33" s="21"/>
    </row>
    <row r="34" s="2" customFormat="1" spans="1:8">
      <c r="A34" s="13"/>
      <c r="B34" s="13" t="s">
        <v>28</v>
      </c>
      <c r="C34" s="13"/>
      <c r="D34" s="14"/>
      <c r="E34" s="13"/>
      <c r="F34" s="23"/>
      <c r="G34" s="13"/>
      <c r="H34" s="13"/>
    </row>
    <row r="35" s="2" customFormat="1" ht="22.5" spans="1:8">
      <c r="A35" s="19">
        <v>12</v>
      </c>
      <c r="B35" s="8" t="s">
        <v>12</v>
      </c>
      <c r="C35" s="8" t="s">
        <v>29</v>
      </c>
      <c r="D35" s="7" t="s">
        <v>14</v>
      </c>
      <c r="E35" s="21">
        <v>1225.07</v>
      </c>
      <c r="F35" s="22"/>
      <c r="G35" s="21"/>
      <c r="H35" s="21"/>
    </row>
    <row r="36" s="2" customFormat="1" ht="22.5" spans="1:8">
      <c r="A36" s="19">
        <v>13</v>
      </c>
      <c r="B36" s="26" t="s">
        <v>23</v>
      </c>
      <c r="C36" s="8" t="s">
        <v>24</v>
      </c>
      <c r="D36" s="7" t="s">
        <v>14</v>
      </c>
      <c r="E36" s="21">
        <f>1225.07-213.23</f>
        <v>1011.84</v>
      </c>
      <c r="F36" s="22"/>
      <c r="G36" s="21"/>
      <c r="H36" s="21"/>
    </row>
    <row r="37" s="2" customFormat="1" spans="1:8">
      <c r="A37" s="13"/>
      <c r="B37" s="13" t="s">
        <v>30</v>
      </c>
      <c r="C37" s="13"/>
      <c r="D37" s="14"/>
      <c r="E37" s="13"/>
      <c r="F37" s="23"/>
      <c r="G37" s="13"/>
      <c r="H37" s="13"/>
    </row>
    <row r="38" s="2" customFormat="1" spans="1:8">
      <c r="A38" s="19">
        <v>14</v>
      </c>
      <c r="B38" s="8" t="s">
        <v>12</v>
      </c>
      <c r="C38" s="20" t="s">
        <v>13</v>
      </c>
      <c r="D38" s="7" t="s">
        <v>14</v>
      </c>
      <c r="E38" s="21">
        <f>4810.82-213.23</f>
        <v>4597.59</v>
      </c>
      <c r="F38" s="22"/>
      <c r="G38" s="21"/>
      <c r="H38" s="21"/>
    </row>
    <row r="39" s="2" customFormat="1" spans="1:8">
      <c r="A39" s="13"/>
      <c r="B39" s="13" t="s">
        <v>31</v>
      </c>
      <c r="C39" s="13"/>
      <c r="D39" s="14"/>
      <c r="E39" s="13"/>
      <c r="F39" s="23"/>
      <c r="G39" s="13"/>
      <c r="H39" s="13"/>
    </row>
    <row r="40" s="2" customFormat="1" spans="1:8">
      <c r="A40" s="19">
        <v>15</v>
      </c>
      <c r="B40" s="8" t="s">
        <v>12</v>
      </c>
      <c r="C40" s="20" t="s">
        <v>13</v>
      </c>
      <c r="D40" s="7" t="s">
        <v>14</v>
      </c>
      <c r="E40" s="21">
        <v>1209.99</v>
      </c>
      <c r="F40" s="22"/>
      <c r="G40" s="21"/>
      <c r="H40" s="21"/>
    </row>
    <row r="41" s="2" customFormat="1" spans="1:8">
      <c r="A41" s="13"/>
      <c r="B41" s="13" t="s">
        <v>32</v>
      </c>
      <c r="C41" s="13"/>
      <c r="D41" s="14"/>
      <c r="E41" s="13"/>
      <c r="F41" s="23"/>
      <c r="G41" s="13"/>
      <c r="H41" s="13"/>
    </row>
    <row r="42" s="2" customFormat="1" spans="1:8">
      <c r="A42" s="19">
        <v>16</v>
      </c>
      <c r="B42" s="8" t="s">
        <v>12</v>
      </c>
      <c r="C42" s="20" t="s">
        <v>13</v>
      </c>
      <c r="D42" s="7" t="s">
        <v>14</v>
      </c>
      <c r="E42" s="21">
        <v>3138.75</v>
      </c>
      <c r="F42" s="22"/>
      <c r="G42" s="21"/>
      <c r="H42" s="21"/>
    </row>
    <row r="43" s="2" customFormat="1" spans="1:8">
      <c r="A43" s="13"/>
      <c r="B43" s="13" t="s">
        <v>33</v>
      </c>
      <c r="C43" s="13"/>
      <c r="D43" s="14"/>
      <c r="E43" s="13"/>
      <c r="F43" s="23"/>
      <c r="G43" s="13"/>
      <c r="H43" s="13"/>
    </row>
    <row r="44" s="2" customFormat="1" ht="22.5" spans="1:8">
      <c r="A44" s="19">
        <v>17</v>
      </c>
      <c r="B44" s="8" t="s">
        <v>12</v>
      </c>
      <c r="C44" s="8" t="s">
        <v>22</v>
      </c>
      <c r="D44" s="7" t="s">
        <v>14</v>
      </c>
      <c r="E44" s="27">
        <v>745</v>
      </c>
      <c r="F44" s="22"/>
      <c r="G44" s="21"/>
      <c r="H44" s="27"/>
    </row>
    <row r="45" s="2" customFormat="1" ht="22.5" spans="1:8">
      <c r="A45" s="19">
        <v>18</v>
      </c>
      <c r="B45" s="26" t="s">
        <v>23</v>
      </c>
      <c r="C45" s="8" t="s">
        <v>24</v>
      </c>
      <c r="D45" s="7" t="s">
        <v>14</v>
      </c>
      <c r="E45" s="27">
        <v>745</v>
      </c>
      <c r="F45" s="22"/>
      <c r="G45" s="21"/>
      <c r="H45" s="27"/>
    </row>
    <row r="46" s="2" customFormat="1" ht="15" customHeight="1" spans="1:8">
      <c r="A46" s="28" t="s">
        <v>34</v>
      </c>
      <c r="B46" s="28"/>
      <c r="C46" s="28"/>
      <c r="D46" s="29"/>
      <c r="E46" s="29"/>
      <c r="F46" s="30"/>
      <c r="G46" s="31"/>
      <c r="H46" s="32"/>
    </row>
    <row r="47" s="2" customFormat="1" ht="21" customHeight="1" spans="1:8">
      <c r="A47" s="33" t="s">
        <v>35</v>
      </c>
      <c r="B47" s="34"/>
      <c r="C47" s="35"/>
      <c r="D47" s="29"/>
      <c r="E47" s="29"/>
      <c r="F47" s="30"/>
      <c r="G47" s="36"/>
      <c r="H47" s="32"/>
    </row>
    <row r="48" s="2" customFormat="1" ht="21" customHeight="1" spans="1:8">
      <c r="A48" s="37" t="s">
        <v>36</v>
      </c>
      <c r="B48" s="38"/>
      <c r="C48" s="39"/>
      <c r="D48" s="29"/>
      <c r="E48" s="29"/>
      <c r="F48" s="30"/>
      <c r="G48" s="36"/>
      <c r="H48" s="32"/>
    </row>
    <row r="49" s="2" customFormat="1" spans="1:8">
      <c r="A49" s="40" t="s">
        <v>37</v>
      </c>
      <c r="B49" s="41"/>
      <c r="C49" s="41"/>
      <c r="D49" s="41"/>
      <c r="E49" s="41"/>
      <c r="F49" s="42"/>
      <c r="G49" s="41"/>
      <c r="H49" s="41"/>
    </row>
    <row r="50" s="2" customFormat="1" ht="107" customHeight="1" spans="1:8">
      <c r="A50" s="41"/>
      <c r="B50" s="41"/>
      <c r="C50" s="41"/>
      <c r="D50" s="41"/>
      <c r="E50" s="41"/>
      <c r="F50" s="42"/>
      <c r="G50" s="41"/>
      <c r="H50" s="41"/>
    </row>
  </sheetData>
  <protectedRanges>
    <protectedRange sqref="G47:G48" name="报价"/>
  </protectedRanges>
  <mergeCells count="14">
    <mergeCell ref="A1:H1"/>
    <mergeCell ref="A2:H2"/>
    <mergeCell ref="A46:C46"/>
    <mergeCell ref="A47:C47"/>
    <mergeCell ref="A48:C48"/>
    <mergeCell ref="A3:A4"/>
    <mergeCell ref="B3:B4"/>
    <mergeCell ref="C3:C4"/>
    <mergeCell ref="D3:D4"/>
    <mergeCell ref="E3:E4"/>
    <mergeCell ref="F3:F4"/>
    <mergeCell ref="G3:G4"/>
    <mergeCell ref="H3:H4"/>
    <mergeCell ref="A49:H50"/>
  </mergeCells>
  <pageMargins left="0.75" right="0.75" top="1" bottom="1" header="0.5" footer="0.5"/>
  <pageSetup paperSize="9" scale="8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7" master="" otherUserPermission="visible">
    <arrUserId title="报价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  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HY88</dc:creator>
  <cp:lastModifiedBy>广东鸿高蓝运基</cp:lastModifiedBy>
  <dcterms:created xsi:type="dcterms:W3CDTF">2022-10-24T09:38:00Z</dcterms:created>
  <cp:lastPrinted>2023-06-06T10:38:00Z</cp:lastPrinted>
  <dcterms:modified xsi:type="dcterms:W3CDTF">2026-03-05T07:22:23Z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40CC4E8D88F04E068CE0A49F617B0FE1_13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