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655" tabRatio="911"/>
  </bookViews>
  <sheets>
    <sheet name="采购清单（黄沙河、下桥河、老围河、光明排渠）" sheetId="14" r:id="rId1"/>
    <sheet name="供应商报价表" sheetId="15" state="hidden" r:id="rId2"/>
  </sheets>
  <externalReferences>
    <externalReference r:id="rId3"/>
  </externalReferences>
  <definedNames>
    <definedName name="投标人报价浮动率L">#REF!</definedName>
    <definedName name="_xlnm.Print_Area" localSheetId="0">'采购清单（黄沙河、下桥河、老围河、光明排渠）'!$A$1:$I$16</definedName>
    <definedName name="_xlnm.Print_Titles" localSheetId="0">'采购清单（黄沙河、下桥河、老围河、光明排渠）'!$1:$2</definedName>
    <definedName name="_1_10">[1]SJK!#REF!</definedName>
    <definedName name="_xlnm.Print_Area" localSheetId="1">供应商报价表!$A$1:$Q$12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<sst xmlns="http://schemas.openxmlformats.org/spreadsheetml/2006/main" count="89" uniqueCount="42">
  <si>
    <t>报价清单</t>
  </si>
  <si>
    <t>工程名称：东莞市建成区河涌水质提升及排水管网提质增效项目（一期）工程总承包-A包（黄沙河、下桥河、老围河、光明排渠相关流域）钢板桩租赁采购项目（二次采购）</t>
  </si>
  <si>
    <t>序号</t>
  </si>
  <si>
    <t>项目名称</t>
  </si>
  <si>
    <t>项目特征</t>
  </si>
  <si>
    <t>单位</t>
  </si>
  <si>
    <t>暂定数量</t>
  </si>
  <si>
    <t>不含税租金（元/t）</t>
  </si>
  <si>
    <t>不含税租金总额（元）</t>
  </si>
  <si>
    <t>工程量计量规则</t>
  </si>
  <si>
    <t>备注</t>
  </si>
  <si>
    <t>槽型钢板桩（28a）租赁</t>
  </si>
  <si>
    <t>1.桩长:5m
2.含钢板桩打拔一次；含支撑安、拆一次
3.要求:符合设计图纸及施工规范要求</t>
  </si>
  <si>
    <t>t</t>
  </si>
  <si>
    <t>按设计图纸以钢板桩质量计量，支撑不单独计量</t>
  </si>
  <si>
    <t>28a槽钢重量按31.427kg/m计算</t>
  </si>
  <si>
    <t>U型钢板桩钢板桩租赁</t>
  </si>
  <si>
    <t>1.桩长:6m
2.含钢板桩打拔一次；含支撑安、拆一次
3.要求:符合设计图纸及施工规范要求</t>
  </si>
  <si>
    <t>U型钢板桩400*150重量按58.4kg/m计算</t>
  </si>
  <si>
    <t>1.桩长:9m
2.含钢板桩打拔一次；含支撑安、拆一次
3.要求:符合设计图纸及施工规范要求</t>
  </si>
  <si>
    <t>1.桩长:12m
2.含钢板桩打拔一次；含支撑安、拆一次
3.要求:符合设计图纸及施工规范要求</t>
  </si>
  <si>
    <t>U型钢板桩400*170重量按76.1kg/m计算</t>
  </si>
  <si>
    <t>不含税合计</t>
  </si>
  <si>
    <t>税金（13%）</t>
  </si>
  <si>
    <t>按实际税率填写</t>
  </si>
  <si>
    <t>含税总价</t>
  </si>
  <si>
    <t>备注：</t>
  </si>
  <si>
    <t>1、使用地点：东莞市黄沙河、下桥河、老围河、光明排渠流域。</t>
  </si>
  <si>
    <t>2、上述单价为固定单价，是乙方将租赁物运卸至甲方施工现场，并完成钢板桩打拔、支撑安拆的价款，不再因市场行情等任何原因而变化。合同单价已包括但不限于租赁物的租赁费、税费（增值税除外）、运输费、运输中的损耗费用、堆放整齐费、装卸费、钢板桩打拔费、支撑安拆费、场内转运费、使用过程中材料损耗费、材料折旧费、管理费、利润等所有费用。</t>
  </si>
  <si>
    <t>3、租赁清单中租赁数量为暂定数量，结算时以实际租赁数量为准。若实际租赁数量少于租赁清单数量，出租方不得以此为由向租赁方追偿。</t>
  </si>
  <si>
    <t>报价单位（盖章）：</t>
  </si>
  <si>
    <t>报价日期：      年    月    日</t>
  </si>
  <si>
    <t>报价对比表及限价</t>
  </si>
  <si>
    <t>报价单位</t>
  </si>
  <si>
    <t>槽型钢板桩（22a）租赁</t>
  </si>
  <si>
    <t>1.桩长:3m
2.含钢板桩打拔一次；含支撑安、拆一次
3.要求:符合设计图纸及施工规范要求</t>
  </si>
  <si>
    <t>东莞市建兄建筑工程有限公司</t>
  </si>
  <si>
    <t>广东绿景建设有限公司</t>
  </si>
  <si>
    <t>深圳市冠兴基础建筑工程有限公司</t>
  </si>
  <si>
    <t>1.桩长:4m
2.含钢板桩打拔一次；含支撑安、拆一次
3.要求:符合设计图纸及施工规范要求</t>
  </si>
  <si>
    <t>拉森III型钢板桩租赁</t>
  </si>
  <si>
    <t>拉森Ⅳ型钢板桩租赁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</si>
</sst>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[DBNum20][$-804]General"/>
  </numFmts>
  <fonts count="38">
    <font>
      <sz val="9"/>
      <color theme="1"/>
      <name val="??"/>
      <charset val="134"/>
      <scheme val="minor"/>
    </font>
    <font>
      <sz val="10"/>
      <name val="Arial"/>
      <charset val="0"/>
    </font>
    <font>
      <sz val="11"/>
      <name val="Arial"/>
      <charset val="0"/>
    </font>
    <font>
      <sz val="9"/>
      <name val="Arial"/>
      <charset val="0"/>
    </font>
    <font>
      <b/>
      <sz val="12"/>
      <name val="宋体"/>
      <charset val="0"/>
    </font>
    <font>
      <sz val="9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10"/>
      <name val="??"/>
      <charset val="0"/>
      <scheme val="minor"/>
    </font>
    <font>
      <sz val="11"/>
      <name val="??"/>
      <charset val="0"/>
      <scheme val="minor"/>
    </font>
    <font>
      <sz val="20"/>
      <name val="??"/>
      <charset val="0"/>
      <scheme val="minor"/>
    </font>
    <font>
      <u/>
      <sz val="20"/>
      <name val="??"/>
      <charset val="0"/>
      <scheme val="minor"/>
    </font>
    <font>
      <sz val="9"/>
      <name val="??"/>
      <charset val="0"/>
      <scheme val="minor"/>
    </font>
    <font>
      <b/>
      <sz val="10"/>
      <name val="??"/>
      <charset val="134"/>
      <scheme val="minor"/>
    </font>
    <font>
      <b/>
      <sz val="10"/>
      <name val="??"/>
      <charset val="0"/>
      <scheme val="minor"/>
    </font>
    <font>
      <sz val="10"/>
      <name val="宋体"/>
      <charset val="0"/>
    </font>
    <font>
      <sz val="9"/>
      <name val="宋体"/>
      <charset val="0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1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5" borderId="5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8" fillId="7" borderId="9" applyNumberFormat="0" applyAlignment="0" applyProtection="0">
      <alignment vertical="center"/>
    </xf>
    <xf numFmtId="0" fontId="29" fillId="7" borderId="8" applyNumberFormat="0" applyAlignment="0" applyProtection="0">
      <alignment vertical="center"/>
    </xf>
    <xf numFmtId="0" fontId="30" fillId="8" borderId="10" applyNumberFormat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</cellStyleXfs>
  <cellXfs count="44">
    <xf numFmtId="0" fontId="0" fillId="0" borderId="0" xfId="0" applyAlignment="1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6" fillId="0" borderId="4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5" fillId="3" borderId="1" xfId="51" applyFont="1" applyFill="1" applyBorder="1" applyAlignment="1">
      <alignment horizontal="left" vertical="center" wrapText="1"/>
    </xf>
    <xf numFmtId="0" fontId="5" fillId="3" borderId="1" xfId="5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 wrapText="1"/>
    </xf>
    <xf numFmtId="0" fontId="15" fillId="0" borderId="0" xfId="0" applyFont="1" applyFill="1" applyAlignment="1">
      <alignment horizontal="center" vertical="center" wrapText="1"/>
    </xf>
    <xf numFmtId="0" fontId="15" fillId="4" borderId="0" xfId="0" applyFont="1" applyFill="1" applyAlignment="1">
      <alignment horizontal="left" vertical="center" wrapText="1"/>
    </xf>
    <xf numFmtId="0" fontId="15" fillId="4" borderId="0" xfId="0" applyFont="1" applyFill="1" applyAlignment="1">
      <alignment horizontal="center" vertical="center" wrapText="1"/>
    </xf>
    <xf numFmtId="177" fontId="9" fillId="0" borderId="0" xfId="0" applyNumberFormat="1" applyFont="1" applyFill="1" applyAlignment="1">
      <alignment horizontal="left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 2" xfId="49"/>
    <cellStyle name="常规 3 3" xfId="50"/>
    <cellStyle name="Normal" xfId="51"/>
    <cellStyle name="常规 3" xfId="52"/>
    <cellStyle name="常规 4" xfId="53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DE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临时设施(益丰)"/>
      <sheetName val="棚料屋架"/>
      <sheetName val="脚手架"/>
      <sheetName val="租金"/>
      <sheetName val="XX小区"/>
      <sheetName val="益丰幼儿园G"/>
      <sheetName val="分析表"/>
      <sheetName val="SJK"/>
      <sheetName val="SJB"/>
      <sheetName val="帮助"/>
      <sheetName val="标准模块"/>
      <sheetName val="临设"/>
      <sheetName val="民工宿舍"/>
      <sheetName val="广医"/>
      <sheetName val="分析表 (4)"/>
      <sheetName val="分析表 (3)"/>
      <sheetName val="分析表 (2)"/>
      <sheetName val="分析表 (1)"/>
      <sheetName val="益丰小学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view="pageBreakPreview" zoomScale="120" zoomScaleNormal="100" topLeftCell="A5" workbookViewId="0">
      <selection activeCell="B22" sqref="B22:C26"/>
    </sheetView>
  </sheetViews>
  <sheetFormatPr defaultColWidth="10.447619047619" defaultRowHeight="12.75"/>
  <cols>
    <col min="1" max="1" width="8.19047619047619" style="21" customWidth="1"/>
    <col min="2" max="2" width="12.8095238095238" style="24" customWidth="1"/>
    <col min="3" max="3" width="20.5904761904762" style="24" customWidth="1"/>
    <col min="4" max="4" width="8.37142857142857" style="21" customWidth="1"/>
    <col min="5" max="6" width="11.5904761904762" style="21" customWidth="1"/>
    <col min="7" max="7" width="14.3714285714286" style="21" customWidth="1"/>
    <col min="8" max="8" width="14.9333333333333" style="21" customWidth="1"/>
    <col min="9" max="9" width="13.2952380952381" style="21" customWidth="1"/>
    <col min="10" max="16384" width="10.447619047619" style="21"/>
  </cols>
  <sheetData>
    <row r="1" s="21" customFormat="1" ht="30" customHeight="1" spans="1:9">
      <c r="A1" s="25" t="s">
        <v>0</v>
      </c>
      <c r="B1" s="26"/>
      <c r="C1" s="26"/>
      <c r="D1" s="26"/>
      <c r="E1" s="26"/>
      <c r="F1" s="26"/>
      <c r="G1" s="26"/>
      <c r="H1" s="26"/>
      <c r="I1" s="26"/>
    </row>
    <row r="2" s="22" customFormat="1" ht="35" customHeight="1" spans="1:9">
      <c r="A2" s="27" t="s">
        <v>1</v>
      </c>
      <c r="B2" s="27"/>
      <c r="C2" s="27"/>
      <c r="D2" s="27"/>
      <c r="E2" s="27"/>
      <c r="F2" s="27"/>
      <c r="G2" s="27"/>
      <c r="H2" s="27"/>
      <c r="I2" s="27"/>
    </row>
    <row r="3" s="23" customFormat="1" ht="30" customHeight="1" spans="1:9">
      <c r="A3" s="28" t="s">
        <v>2</v>
      </c>
      <c r="B3" s="28" t="s">
        <v>3</v>
      </c>
      <c r="C3" s="28" t="s">
        <v>4</v>
      </c>
      <c r="D3" s="28" t="s">
        <v>5</v>
      </c>
      <c r="E3" s="28" t="s">
        <v>6</v>
      </c>
      <c r="F3" s="28" t="s">
        <v>7</v>
      </c>
      <c r="G3" s="28" t="s">
        <v>8</v>
      </c>
      <c r="H3" s="28" t="s">
        <v>9</v>
      </c>
      <c r="I3" s="29" t="s">
        <v>10</v>
      </c>
    </row>
    <row r="4" s="23" customFormat="1" ht="67" customHeight="1" spans="1:9">
      <c r="A4" s="9">
        <v>1</v>
      </c>
      <c r="B4" s="8" t="s">
        <v>11</v>
      </c>
      <c r="C4" s="30" t="s">
        <v>12</v>
      </c>
      <c r="D4" s="31" t="s">
        <v>13</v>
      </c>
      <c r="E4" s="12">
        <f>4598.71-1458.61</f>
        <v>3140.1</v>
      </c>
      <c r="F4" s="20"/>
      <c r="G4" s="20"/>
      <c r="H4" s="20" t="s">
        <v>14</v>
      </c>
      <c r="I4" s="32" t="s">
        <v>15</v>
      </c>
    </row>
    <row r="5" s="23" customFormat="1" ht="66" customHeight="1" spans="1:9">
      <c r="A5" s="9">
        <v>2</v>
      </c>
      <c r="B5" s="8" t="s">
        <v>16</v>
      </c>
      <c r="C5" s="30" t="s">
        <v>17</v>
      </c>
      <c r="D5" s="31" t="s">
        <v>13</v>
      </c>
      <c r="E5" s="12">
        <f>1316.26-358.46</f>
        <v>957.8</v>
      </c>
      <c r="F5" s="20"/>
      <c r="G5" s="20"/>
      <c r="H5" s="20" t="s">
        <v>14</v>
      </c>
      <c r="I5" s="32" t="s">
        <v>18</v>
      </c>
    </row>
    <row r="6" s="23" customFormat="1" ht="66" customHeight="1" spans="1:9">
      <c r="A6" s="9">
        <v>3</v>
      </c>
      <c r="B6" s="8" t="s">
        <v>16</v>
      </c>
      <c r="C6" s="30" t="s">
        <v>19</v>
      </c>
      <c r="D6" s="31" t="s">
        <v>13</v>
      </c>
      <c r="E6" s="12">
        <v>351.9</v>
      </c>
      <c r="F6" s="20"/>
      <c r="G6" s="20"/>
      <c r="H6" s="20" t="s">
        <v>14</v>
      </c>
      <c r="I6" s="32" t="s">
        <v>18</v>
      </c>
    </row>
    <row r="7" s="23" customFormat="1" ht="66" customHeight="1" spans="1:9">
      <c r="A7" s="9">
        <v>4</v>
      </c>
      <c r="B7" s="8" t="s">
        <v>16</v>
      </c>
      <c r="C7" s="30" t="s">
        <v>20</v>
      </c>
      <c r="D7" s="31" t="s">
        <v>13</v>
      </c>
      <c r="E7" s="12">
        <v>73.06</v>
      </c>
      <c r="F7" s="20"/>
      <c r="G7" s="20"/>
      <c r="H7" s="20" t="s">
        <v>14</v>
      </c>
      <c r="I7" s="32" t="s">
        <v>21</v>
      </c>
    </row>
    <row r="8" s="23" customFormat="1" ht="31" customHeight="1" spans="1:9">
      <c r="A8" s="9"/>
      <c r="B8" s="8"/>
      <c r="C8" s="33"/>
      <c r="D8" s="31"/>
      <c r="E8" s="12"/>
      <c r="F8" s="20"/>
      <c r="G8" s="20"/>
      <c r="H8" s="20"/>
      <c r="I8" s="34"/>
    </row>
    <row r="9" s="23" customFormat="1" ht="25" customHeight="1" spans="1:9">
      <c r="A9" s="9"/>
      <c r="B9" s="9" t="s">
        <v>22</v>
      </c>
      <c r="C9" s="9"/>
      <c r="D9" s="9"/>
      <c r="E9" s="20"/>
      <c r="F9" s="20"/>
      <c r="G9" s="20"/>
      <c r="H9" s="20"/>
      <c r="I9" s="35"/>
    </row>
    <row r="10" s="23" customFormat="1" ht="25" customHeight="1" spans="1:9">
      <c r="A10" s="9"/>
      <c r="B10" s="36" t="s">
        <v>23</v>
      </c>
      <c r="C10" s="36"/>
      <c r="D10" s="9"/>
      <c r="E10" s="20"/>
      <c r="F10" s="20"/>
      <c r="G10" s="20"/>
      <c r="H10" s="20"/>
      <c r="I10" s="32" t="s">
        <v>24</v>
      </c>
    </row>
    <row r="11" s="23" customFormat="1" ht="25" customHeight="1" spans="1:9">
      <c r="A11" s="9"/>
      <c r="B11" s="9" t="s">
        <v>25</v>
      </c>
      <c r="C11" s="9"/>
      <c r="D11" s="9"/>
      <c r="E11" s="20"/>
      <c r="F11" s="20"/>
      <c r="G11" s="20"/>
      <c r="H11" s="20"/>
      <c r="I11" s="35"/>
    </row>
    <row r="12" s="21" customFormat="1" ht="23" customHeight="1" spans="1:9">
      <c r="A12" s="37" t="s">
        <v>26</v>
      </c>
      <c r="B12" s="38" t="s">
        <v>27</v>
      </c>
      <c r="C12" s="38"/>
      <c r="D12" s="37"/>
      <c r="E12" s="38"/>
      <c r="F12" s="38"/>
      <c r="G12" s="38"/>
      <c r="H12" s="38"/>
      <c r="I12" s="38"/>
    </row>
    <row r="13" s="21" customFormat="1" ht="59" customHeight="1" spans="1:9">
      <c r="A13" s="37"/>
      <c r="B13" s="39" t="s">
        <v>28</v>
      </c>
      <c r="C13" s="39"/>
      <c r="D13" s="40"/>
      <c r="E13" s="39"/>
      <c r="F13" s="39"/>
      <c r="G13" s="39"/>
      <c r="H13" s="39"/>
      <c r="I13" s="39"/>
    </row>
    <row r="14" s="21" customFormat="1" ht="29" customHeight="1" spans="1:9">
      <c r="A14" s="37"/>
      <c r="B14" s="41" t="s">
        <v>29</v>
      </c>
      <c r="C14" s="41"/>
      <c r="D14" s="42"/>
      <c r="E14" s="41"/>
      <c r="F14" s="41"/>
      <c r="G14" s="41"/>
      <c r="H14" s="41"/>
      <c r="I14" s="41"/>
    </row>
    <row r="15" s="21" customFormat="1" ht="21" customHeight="1" spans="1:9">
      <c r="A15" s="37"/>
      <c r="B15" s="39"/>
      <c r="C15" s="39"/>
      <c r="D15" s="40"/>
      <c r="E15" s="39"/>
      <c r="F15" s="39"/>
      <c r="G15" s="39"/>
      <c r="H15" s="39"/>
      <c r="I15" s="39"/>
    </row>
    <row r="16" s="21" customFormat="1" ht="25" customHeight="1" spans="1:9">
      <c r="A16" s="24" t="s">
        <v>30</v>
      </c>
      <c r="B16" s="24"/>
      <c r="C16" s="24"/>
      <c r="F16" s="24" t="s">
        <v>31</v>
      </c>
      <c r="G16" s="24"/>
      <c r="H16" s="24"/>
      <c r="I16" s="24"/>
    </row>
    <row r="17" s="21" customFormat="1" spans="2:3">
      <c r="B17" s="24"/>
      <c r="C17" s="24"/>
    </row>
    <row r="18" s="21" customFormat="1" spans="2:3">
      <c r="B18" s="24"/>
      <c r="C18" s="24"/>
    </row>
    <row r="19" s="21" customFormat="1" spans="2:3">
      <c r="B19" s="24"/>
      <c r="C19" s="24"/>
    </row>
    <row r="20" s="21" customFormat="1" spans="2:3">
      <c r="B20" s="24"/>
      <c r="C20" s="24"/>
    </row>
    <row r="21" s="21" customFormat="1" spans="2:3">
      <c r="B21" s="24"/>
      <c r="C21" s="24"/>
    </row>
    <row r="22" s="21" customFormat="1" spans="2:3">
      <c r="B22" s="24"/>
      <c r="C22" s="24"/>
    </row>
    <row r="23" spans="2:3">
      <c r="C23" s="43"/>
    </row>
    <row r="24" spans="2:3">
      <c r="C24" s="43"/>
    </row>
    <row r="25" spans="2:3">
      <c r="C25" s="43"/>
    </row>
  </sheetData>
  <mergeCells count="10">
    <mergeCell ref="A1:I1"/>
    <mergeCell ref="A2:I2"/>
    <mergeCell ref="B9:C9"/>
    <mergeCell ref="B10:C10"/>
    <mergeCell ref="B11:C11"/>
    <mergeCell ref="B13:I13"/>
    <mergeCell ref="B14:I14"/>
    <mergeCell ref="B15:I15"/>
    <mergeCell ref="A16:C16"/>
    <mergeCell ref="F16:I16"/>
  </mergeCells>
  <pageMargins left="0.751388888888889" right="0.751388888888889" top="1" bottom="1" header="0.5" footer="0.5"/>
  <pageSetup paperSize="9" scale="81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view="pageBreakPreview" zoomScale="130" zoomScaleNormal="100" workbookViewId="0">
      <pane xSplit="4" ySplit="2" topLeftCell="E3" activePane="bottomRight" state="frozen"/>
      <selection/>
      <selection pane="topRight"/>
      <selection pane="bottomLeft"/>
      <selection pane="bottomRight" activeCell="O3" sqref="O3"/>
    </sheetView>
  </sheetViews>
  <sheetFormatPr defaultColWidth="10.5428571428571" defaultRowHeight="12.75"/>
  <cols>
    <col min="1" max="1" width="5.88571428571429" style="3" customWidth="1"/>
    <col min="2" max="2" width="11.9619047619048" style="4" customWidth="1"/>
    <col min="3" max="3" width="18.2095238095238" style="5" customWidth="1"/>
    <col min="4" max="4" width="6.51428571428571" style="1" customWidth="1"/>
    <col min="5" max="5" width="9.91428571428571" style="1" customWidth="1"/>
    <col min="6" max="6" width="10.1809523809524" style="1" customWidth="1"/>
    <col min="7" max="7" width="11.4190476190476" style="1" customWidth="1"/>
    <col min="8" max="8" width="9.01904761904762" style="1" customWidth="1"/>
    <col min="9" max="9" width="10.1714285714286" style="1" customWidth="1"/>
    <col min="10" max="10" width="11.8666666666667" style="1" customWidth="1"/>
    <col min="11" max="11" width="10.5333333333333" style="1" customWidth="1"/>
    <col min="12" max="12" width="10.8857142857143" style="1" customWidth="1"/>
    <col min="13" max="13" width="10.8" style="1" customWidth="1"/>
    <col min="14" max="14" width="9.54285714285714" style="1" customWidth="1"/>
    <col min="15" max="15" width="10" style="1" customWidth="1"/>
    <col min="16" max="16" width="11.4095238095238" style="1" customWidth="1"/>
    <col min="17" max="17" width="8.81904761904762" style="1" customWidth="1"/>
    <col min="18" max="16370" width="10.5428571428571" style="1"/>
    <col min="16373" max="16384" width="10.5428571428571" style="1"/>
  </cols>
  <sheetData>
    <row r="1" s="1" customFormat="1" ht="44" customHeight="1" spans="1:17">
      <c r="A1" s="6" t="s">
        <v>32</v>
      </c>
      <c r="B1" s="6"/>
      <c r="C1" s="7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s="2" customFormat="1" ht="39" customHeight="1" spans="1:17">
      <c r="A2" s="8" t="s">
        <v>2</v>
      </c>
      <c r="B2" s="8" t="s">
        <v>3</v>
      </c>
      <c r="C2" s="8" t="s">
        <v>4</v>
      </c>
      <c r="D2" s="9" t="s">
        <v>5</v>
      </c>
      <c r="E2" s="9" t="s">
        <v>6</v>
      </c>
      <c r="F2" s="9" t="s">
        <v>7</v>
      </c>
      <c r="G2" s="9" t="s">
        <v>8</v>
      </c>
      <c r="H2" s="9" t="s">
        <v>33</v>
      </c>
      <c r="I2" s="9" t="s">
        <v>7</v>
      </c>
      <c r="J2" s="9" t="s">
        <v>8</v>
      </c>
      <c r="K2" s="9" t="s">
        <v>33</v>
      </c>
      <c r="L2" s="9" t="s">
        <v>7</v>
      </c>
      <c r="M2" s="9" t="s">
        <v>8</v>
      </c>
      <c r="N2" s="8" t="s">
        <v>33</v>
      </c>
      <c r="O2" s="9" t="s">
        <v>7</v>
      </c>
      <c r="P2" s="9" t="s">
        <v>8</v>
      </c>
      <c r="Q2" s="8" t="s">
        <v>10</v>
      </c>
    </row>
    <row r="3" s="1" customFormat="1" ht="68" customHeight="1" spans="1:17">
      <c r="A3" s="8">
        <v>1</v>
      </c>
      <c r="B3" s="10" t="s">
        <v>34</v>
      </c>
      <c r="C3" s="11" t="s">
        <v>35</v>
      </c>
      <c r="D3" s="12" t="s">
        <v>13</v>
      </c>
      <c r="E3" s="12">
        <v>16</v>
      </c>
      <c r="F3" s="13">
        <v>380.5</v>
      </c>
      <c r="G3" s="13">
        <f>F3*$E3</f>
        <v>6088</v>
      </c>
      <c r="H3" s="14" t="s">
        <v>36</v>
      </c>
      <c r="I3" s="15">
        <v>347</v>
      </c>
      <c r="J3" s="13">
        <f>I3*$E3</f>
        <v>5552</v>
      </c>
      <c r="K3" s="16" t="s">
        <v>37</v>
      </c>
      <c r="L3" s="13">
        <v>396</v>
      </c>
      <c r="M3" s="13">
        <f>L3*$E3</f>
        <v>6336</v>
      </c>
      <c r="N3" s="14" t="s">
        <v>38</v>
      </c>
      <c r="O3" s="17">
        <f>MEDIAN(F3,I3,L3)</f>
        <v>380.5</v>
      </c>
      <c r="P3" s="13">
        <f>O3*$E3</f>
        <v>6088</v>
      </c>
      <c r="Q3" s="18"/>
    </row>
    <row r="4" s="1" customFormat="1" ht="68" customHeight="1" spans="1:17">
      <c r="A4" s="8">
        <v>2</v>
      </c>
      <c r="B4" s="10" t="s">
        <v>34</v>
      </c>
      <c r="C4" s="11" t="s">
        <v>39</v>
      </c>
      <c r="D4" s="12" t="s">
        <v>13</v>
      </c>
      <c r="E4" s="19">
        <v>109</v>
      </c>
      <c r="F4" s="13">
        <v>400</v>
      </c>
      <c r="G4" s="13">
        <f t="shared" ref="G4:G9" si="0">F4*$E4</f>
        <v>43600</v>
      </c>
      <c r="H4" s="14"/>
      <c r="I4" s="15">
        <v>380</v>
      </c>
      <c r="J4" s="13">
        <f t="shared" ref="J4:J9" si="1">I4*$E4</f>
        <v>41420</v>
      </c>
      <c r="K4" s="16"/>
      <c r="L4" s="13">
        <v>420</v>
      </c>
      <c r="M4" s="13">
        <f t="shared" ref="M4:M9" si="2">L4*$E4</f>
        <v>45780</v>
      </c>
      <c r="N4" s="14"/>
      <c r="O4" s="17">
        <f t="shared" ref="O4:O14" si="3">MEDIAN(F4,I4,L4)</f>
        <v>400</v>
      </c>
      <c r="P4" s="13">
        <f t="shared" ref="P4:P9" si="4">O4*$E4</f>
        <v>43600</v>
      </c>
      <c r="Q4" s="18"/>
    </row>
    <row r="5" s="1" customFormat="1" ht="68" customHeight="1" spans="1:17">
      <c r="A5" s="8">
        <v>3</v>
      </c>
      <c r="B5" s="10" t="s">
        <v>34</v>
      </c>
      <c r="C5" s="11" t="s">
        <v>12</v>
      </c>
      <c r="D5" s="12" t="s">
        <v>13</v>
      </c>
      <c r="E5" s="12">
        <v>180</v>
      </c>
      <c r="F5" s="13">
        <v>423</v>
      </c>
      <c r="G5" s="13">
        <f t="shared" si="0"/>
        <v>76140</v>
      </c>
      <c r="H5" s="14"/>
      <c r="I5" s="15">
        <v>397</v>
      </c>
      <c r="J5" s="13">
        <f t="shared" si="1"/>
        <v>71460</v>
      </c>
      <c r="K5" s="16"/>
      <c r="L5" s="13">
        <v>438.7</v>
      </c>
      <c r="M5" s="13">
        <f t="shared" si="2"/>
        <v>78966</v>
      </c>
      <c r="N5" s="14"/>
      <c r="O5" s="17">
        <f t="shared" si="3"/>
        <v>423</v>
      </c>
      <c r="P5" s="13">
        <f t="shared" si="4"/>
        <v>76140</v>
      </c>
      <c r="Q5" s="18"/>
    </row>
    <row r="6" s="1" customFormat="1" ht="68" customHeight="1" spans="1:17">
      <c r="A6" s="8">
        <v>4</v>
      </c>
      <c r="B6" s="10" t="s">
        <v>40</v>
      </c>
      <c r="C6" s="11" t="s">
        <v>17</v>
      </c>
      <c r="D6" s="12" t="s">
        <v>13</v>
      </c>
      <c r="E6" s="19">
        <v>1528</v>
      </c>
      <c r="F6" s="13">
        <v>474.8</v>
      </c>
      <c r="G6" s="13">
        <f t="shared" si="0"/>
        <v>725494.4</v>
      </c>
      <c r="H6" s="14"/>
      <c r="I6" s="15">
        <v>468</v>
      </c>
      <c r="J6" s="13">
        <f t="shared" si="1"/>
        <v>715104</v>
      </c>
      <c r="K6" s="16"/>
      <c r="L6" s="13">
        <v>496</v>
      </c>
      <c r="M6" s="13">
        <f t="shared" si="2"/>
        <v>757888</v>
      </c>
      <c r="N6" s="14"/>
      <c r="O6" s="17">
        <f t="shared" si="3"/>
        <v>474.8</v>
      </c>
      <c r="P6" s="13">
        <f t="shared" si="4"/>
        <v>725494.4</v>
      </c>
      <c r="Q6" s="18"/>
    </row>
    <row r="7" s="1" customFormat="1" ht="68" customHeight="1" spans="1:17">
      <c r="A7" s="8">
        <v>5</v>
      </c>
      <c r="B7" s="10" t="s">
        <v>40</v>
      </c>
      <c r="C7" s="11" t="s">
        <v>19</v>
      </c>
      <c r="D7" s="12" t="s">
        <v>13</v>
      </c>
      <c r="E7" s="12">
        <v>1004</v>
      </c>
      <c r="F7" s="13">
        <v>455</v>
      </c>
      <c r="G7" s="13">
        <f t="shared" si="0"/>
        <v>456820</v>
      </c>
      <c r="H7" s="14"/>
      <c r="I7" s="15">
        <v>472</v>
      </c>
      <c r="J7" s="13">
        <f t="shared" si="1"/>
        <v>473888</v>
      </c>
      <c r="K7" s="16"/>
      <c r="L7" s="13">
        <v>490</v>
      </c>
      <c r="M7" s="13">
        <f t="shared" si="2"/>
        <v>491960</v>
      </c>
      <c r="N7" s="14"/>
      <c r="O7" s="17">
        <f t="shared" si="3"/>
        <v>472</v>
      </c>
      <c r="P7" s="13">
        <f t="shared" si="4"/>
        <v>473888</v>
      </c>
      <c r="Q7" s="18"/>
    </row>
    <row r="8" s="1" customFormat="1" ht="68" customHeight="1" spans="1:17">
      <c r="A8" s="8">
        <v>6</v>
      </c>
      <c r="B8" s="10" t="s">
        <v>41</v>
      </c>
      <c r="C8" s="11" t="s">
        <v>19</v>
      </c>
      <c r="D8" s="12" t="s">
        <v>13</v>
      </c>
      <c r="E8" s="19">
        <v>159</v>
      </c>
      <c r="F8" s="13">
        <v>460</v>
      </c>
      <c r="G8" s="13">
        <f t="shared" si="0"/>
        <v>73140</v>
      </c>
      <c r="H8" s="14"/>
      <c r="I8" s="15">
        <v>490</v>
      </c>
      <c r="J8" s="13">
        <f t="shared" si="1"/>
        <v>77910</v>
      </c>
      <c r="K8" s="16"/>
      <c r="L8" s="13">
        <v>495</v>
      </c>
      <c r="M8" s="13">
        <f t="shared" si="2"/>
        <v>78705</v>
      </c>
      <c r="N8" s="14"/>
      <c r="O8" s="17">
        <f t="shared" si="3"/>
        <v>490</v>
      </c>
      <c r="P8" s="13">
        <f t="shared" si="4"/>
        <v>77910</v>
      </c>
      <c r="Q8" s="18"/>
    </row>
    <row r="9" s="1" customFormat="1" ht="68" customHeight="1" spans="1:17">
      <c r="A9" s="8">
        <v>7</v>
      </c>
      <c r="B9" s="10" t="s">
        <v>41</v>
      </c>
      <c r="C9" s="11" t="s">
        <v>20</v>
      </c>
      <c r="D9" s="12" t="s">
        <v>13</v>
      </c>
      <c r="E9" s="12">
        <v>781</v>
      </c>
      <c r="F9" s="13">
        <v>450.6</v>
      </c>
      <c r="G9" s="13">
        <f t="shared" si="0"/>
        <v>351918.6</v>
      </c>
      <c r="H9" s="14" t="s">
        <v>36</v>
      </c>
      <c r="I9" s="15">
        <v>498</v>
      </c>
      <c r="J9" s="13">
        <f t="shared" si="1"/>
        <v>388938</v>
      </c>
      <c r="K9" s="16" t="s">
        <v>37</v>
      </c>
      <c r="L9" s="13">
        <v>510</v>
      </c>
      <c r="M9" s="13">
        <f t="shared" si="2"/>
        <v>398310</v>
      </c>
      <c r="N9" s="14" t="s">
        <v>38</v>
      </c>
      <c r="O9" s="17">
        <f t="shared" si="3"/>
        <v>498</v>
      </c>
      <c r="P9" s="13">
        <f t="shared" si="4"/>
        <v>388938</v>
      </c>
      <c r="Q9" s="18"/>
    </row>
    <row r="10" s="1" customFormat="1" ht="27" customHeight="1" spans="1:17">
      <c r="A10" s="8"/>
      <c r="B10" s="8" t="s">
        <v>22</v>
      </c>
      <c r="C10" s="8"/>
      <c r="D10" s="20"/>
      <c r="E10" s="20"/>
      <c r="F10" s="16"/>
      <c r="G10" s="16">
        <f>SUM(G3:G9)</f>
        <v>1733201</v>
      </c>
      <c r="H10" s="16"/>
      <c r="I10" s="16"/>
      <c r="J10" s="16">
        <f>SUM(J3:J9)</f>
        <v>1774272</v>
      </c>
      <c r="K10" s="16"/>
      <c r="L10" s="16"/>
      <c r="M10" s="16">
        <f>SUM(M3:M9)</f>
        <v>1857945</v>
      </c>
      <c r="N10" s="16"/>
      <c r="O10" s="16"/>
      <c r="P10" s="16">
        <f>SUM(P3:P9)</f>
        <v>1792058.4</v>
      </c>
      <c r="Q10" s="16"/>
    </row>
    <row r="11" s="1" customFormat="1" ht="27" customHeight="1" spans="1:17">
      <c r="A11" s="8"/>
      <c r="B11" s="8" t="s">
        <v>23</v>
      </c>
      <c r="C11" s="8"/>
      <c r="D11" s="20"/>
      <c r="E11" s="20"/>
      <c r="F11" s="16"/>
      <c r="G11" s="16">
        <f>G10*0.13</f>
        <v>225316.13</v>
      </c>
      <c r="H11" s="16"/>
      <c r="I11" s="16"/>
      <c r="J11" s="16">
        <f>J10*0.13</f>
        <v>230655.36</v>
      </c>
      <c r="K11" s="16"/>
      <c r="L11" s="16"/>
      <c r="M11" s="16">
        <f>M10*0.13</f>
        <v>241532.85</v>
      </c>
      <c r="N11" s="16"/>
      <c r="O11" s="16"/>
      <c r="P11" s="16">
        <f>P10*0.13</f>
        <v>232967.592</v>
      </c>
      <c r="Q11" s="16"/>
    </row>
    <row r="12" s="1" customFormat="1" ht="27" customHeight="1" spans="1:17">
      <c r="A12" s="8"/>
      <c r="B12" s="8" t="s">
        <v>25</v>
      </c>
      <c r="C12" s="8"/>
      <c r="D12" s="20"/>
      <c r="E12" s="20"/>
      <c r="F12" s="16"/>
      <c r="G12" s="16">
        <f>G10+G11</f>
        <v>1958517.13</v>
      </c>
      <c r="H12" s="16"/>
      <c r="I12" s="16"/>
      <c r="J12" s="16">
        <f>J10+J11</f>
        <v>2004927.36</v>
      </c>
      <c r="K12" s="16"/>
      <c r="L12" s="16"/>
      <c r="M12" s="16">
        <f>M10+M11</f>
        <v>2099477.85</v>
      </c>
      <c r="N12" s="16"/>
      <c r="O12" s="16"/>
      <c r="P12" s="16">
        <f>P10+P11</f>
        <v>2025025.992</v>
      </c>
      <c r="Q12" s="16"/>
    </row>
  </sheetData>
  <mergeCells count="7">
    <mergeCell ref="A1:Q1"/>
    <mergeCell ref="B10:C10"/>
    <mergeCell ref="B11:C11"/>
    <mergeCell ref="B12:C12"/>
    <mergeCell ref="H3:H8"/>
    <mergeCell ref="K3:K8"/>
    <mergeCell ref="N3:N8"/>
  </mergeCells>
  <pageMargins left="0.75" right="0.75" top="1" bottom="1" header="0.5" footer="0.5"/>
  <pageSetup paperSize="9" scale="82" orientation="landscape"/>
  <headerFooter/>
  <rowBreaks count="1" manualBreakCount="1">
    <brk id="8" max="16" man="1"/>
  </rowBreaks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采购清单（黄沙河、下桥河、老围河、光明排渠）</vt:lpstr>
      <vt:lpstr>供应商报价表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HY88</dc:creator>
  <cp:lastModifiedBy>广东鸿高蓝运基</cp:lastModifiedBy>
  <dcterms:created xsi:type="dcterms:W3CDTF">2022-10-24T09:38:00Z</dcterms:created>
  <cp:lastPrinted>2023-06-06T10:38:00Z</cp:lastPrinted>
  <dcterms:modified xsi:type="dcterms:W3CDTF">2026-03-05T07:23:45Z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DE80F19D5F77406C8269D99BDB48B9FC_13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