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activeTab="1"/>
  </bookViews>
  <sheets>
    <sheet name="汇总表" sheetId="5" r:id="rId1"/>
    <sheet name="控制价" sheetId="1" r:id="rId2"/>
  </sheets>
  <definedNames>
    <definedName name="_xlnm.Print_Area" localSheetId="0">汇总表!$A$1:$G$5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<sst xmlns="http://schemas.openxmlformats.org/spreadsheetml/2006/main" count="27" uniqueCount="26">
  <si>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松山湖机器人智创城项目-废旧物资回收
限价费用汇总表</t>
  </si>
  <si>
    <t>序号</t>
  </si>
  <si>
    <t>费用名称</t>
  </si>
  <si>
    <t>控制价（元）</t>
  </si>
  <si>
    <t>招标限价
（元）</t>
  </si>
  <si>
    <t>投标人报价
不含税
（元）</t>
  </si>
  <si>
    <t>投标人报价
含税
（元）</t>
  </si>
  <si>
    <t>备注</t>
  </si>
  <si>
    <t>工程费用</t>
  </si>
  <si>
    <t>汇总报价</t>
  </si>
  <si>
    <t>小写：</t>
  </si>
  <si>
    <t>大写：</t>
  </si>
  <si>
    <t>废旧物资回收报价表</t>
  </si>
  <si>
    <t>项目名称：松山湖机器人智创城项目-废旧物资回收</t>
  </si>
  <si>
    <t>金额：元</t>
  </si>
  <si>
    <t>项目名称</t>
  </si>
  <si>
    <t>参考价</t>
  </si>
  <si>
    <t>折扣系数</t>
  </si>
  <si>
    <t>下调后单价（元/吨）</t>
  </si>
  <si>
    <t>暂定数量（吨）</t>
  </si>
  <si>
    <t>小计</t>
  </si>
  <si>
    <t>废旧钢筋</t>
  </si>
  <si>
    <t>废旧铜</t>
  </si>
  <si>
    <t>废旧铝</t>
  </si>
  <si>
    <t xml:space="preserve">	合计：</t>
  </si>
  <si>
    <t xml:space="preserve">备注：
     甲乙双方交易废旧钢筋及废旧电缆简称废料，废料价格双方约定按市场浮动价计算，计价按以甲乙双方交割过磅当天计算价格。参考价为2026年2月9日价格。
     1、废旧铜计价方式：以上海有色网，广东地区废铜（1#铜（Cu=98%)广东）当日报价均价计算，如遇节假日无报价，则按前后最近日期最高价格核算，报价单位自行负责电缆剔除外皮。
     计算公式：广东地区废铜（1#铜（Cu=98%)广东）价*折扣系数*实际过磅数量=当日实际交易价。
    2、废旧铝计价方式：以上海有色网，佛山地区废铝（型材铝）当日报价均价计算，如遇节假日无报价，则按前后最近日期最高价格核算。
     计算公式：佛山地区废铝（型材铝）价*折扣系数*实际过磅数量=当日实际交易价。
    3、废旧钢筋计价方式：以东方财富期货螺纹钢主力期货当日收盘价计价，如遇节假日无报价，则按前后最近日期最高价格核算，                                                                                                                                                                                     
      计算公式：期货螺纹钢主力收盘价*折扣系数*实际过磅数量=当日实际交易价。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</si>
</sst>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#,##0.00_ "/>
    <numFmt numFmtId="179" formatCode="[DBNum2][$-804]General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77" fontId="5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8" fontId="4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vertical="center"/>
    </xf>
    <xf numFmtId="177" fontId="4" fillId="0" borderId="5" xfId="0" applyNumberFormat="1" applyFont="1" applyFill="1" applyBorder="1" applyAlignment="1">
      <alignment vertical="center"/>
    </xf>
    <xf numFmtId="178" fontId="4" fillId="0" borderId="5" xfId="0" applyNumberFormat="1" applyFont="1" applyFill="1" applyBorder="1" applyAlignment="1">
      <alignment horizontal="center" vertical="center"/>
    </xf>
    <xf numFmtId="178" fontId="4" fillId="0" borderId="6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179" fontId="8" fillId="0" borderId="5" xfId="0" applyNumberFormat="1" applyFont="1" applyFill="1" applyBorder="1" applyAlignment="1">
      <alignment horizontal="center" vertical="center"/>
    </xf>
    <xf numFmtId="179" fontId="8" fillId="0" borderId="6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view="pageBreakPreview" zoomScaleNormal="100" workbookViewId="0">
      <selection activeCell="E3" sqref="E3"/>
    </sheetView>
  </sheetViews>
  <sheetFormatPr defaultColWidth="8" defaultRowHeight="14.25" outlineLevelRow="4" outlineLevelCol="6"/>
  <cols>
    <col min="1" max="1" width="6.10833333333333" style="14" customWidth="1"/>
    <col min="2" max="2" width="17.0083333333333" style="14" customWidth="1"/>
    <col min="3" max="3" width="23.125" style="14" customWidth="1"/>
    <col min="4" max="4" width="17.225" style="14" customWidth="1"/>
    <col min="5" max="5" width="21.75" style="14" customWidth="1"/>
    <col min="6" max="6" width="21.1166666666667" style="14" customWidth="1"/>
    <col min="7" max="7" width="18.45" style="14" customWidth="1"/>
    <col min="8" max="16384" width="8" style="14"/>
  </cols>
  <sheetData>
    <row r="1" s="14" customFormat="1" ht="54" customHeight="1" spans="1:7">
      <c r="A1" s="15" t="s">
        <v>0</v>
      </c>
      <c r="B1" s="16"/>
      <c r="C1" s="16"/>
      <c r="D1" s="17"/>
      <c r="E1" s="17"/>
      <c r="F1" s="16"/>
      <c r="G1" s="16"/>
    </row>
    <row r="2" s="14" customFormat="1" ht="52" customHeight="1" spans="1:7">
      <c r="A2" s="18" t="s">
        <v>1</v>
      </c>
      <c r="B2" s="18" t="s">
        <v>2</v>
      </c>
      <c r="C2" s="18" t="s">
        <v>3</v>
      </c>
      <c r="D2" s="19" t="s">
        <v>4</v>
      </c>
      <c r="E2" s="20" t="s">
        <v>5</v>
      </c>
      <c r="F2" s="20" t="s">
        <v>6</v>
      </c>
      <c r="G2" s="18" t="s">
        <v>7</v>
      </c>
    </row>
    <row r="3" s="14" customFormat="1" ht="52" customHeight="1" spans="1:7">
      <c r="A3" s="21">
        <v>1</v>
      </c>
      <c r="B3" s="22" t="s">
        <v>8</v>
      </c>
      <c r="C3" s="23"/>
      <c r="D3" s="23"/>
      <c r="E3" s="23"/>
      <c r="F3" s="23"/>
      <c r="G3" s="24"/>
    </row>
    <row r="4" s="14" customFormat="1" ht="52" customHeight="1" spans="1:7">
      <c r="A4" s="25" t="s">
        <v>9</v>
      </c>
      <c r="B4" s="26"/>
      <c r="C4" s="27"/>
      <c r="D4" s="28" t="s">
        <v>10</v>
      </c>
      <c r="E4" s="29"/>
      <c r="F4" s="30">
        <f>F3</f>
        <v>0</v>
      </c>
      <c r="G4" s="31"/>
    </row>
    <row r="5" s="14" customFormat="1" ht="52" customHeight="1" spans="1:7">
      <c r="A5" s="32"/>
      <c r="B5" s="33"/>
      <c r="C5" s="34"/>
      <c r="D5" s="28" t="s">
        <v>11</v>
      </c>
      <c r="E5" s="29"/>
      <c r="F5" s="35" t="str">
        <f>IF(F4&lt;0,"负","")&amp;IF(TRUNC(F4)=F4,TEXT(IF(F4&lt;0,-F4,F4),"[DBNum2]")&amp;"元整",IF(TRUNC(F4*10)=F4*10,TEXT(TRUNC(IF(F4&lt;0,-F4,F4)),"[DBNum2]")&amp;"元"&amp;TEXT(RIGHT(F4),"[DBNum2]")&amp;"角整",TEXT(TRUNC(F4),"[DBNum2]")&amp;"元"&amp;IF(ISNUMBER(FIND(".0",F4)),"零",TEXT(LEFT(RIGHT(F4,2)),"[DBNum2]")&amp;"角")&amp;TEXT(RIGHT(F4),"[DBNum2]")&amp;"分"))</f>
        <v>零元整</v>
      </c>
      <c r="G5" s="36"/>
    </row>
  </sheetData>
  <mergeCells count="4">
    <mergeCell ref="A1:G1"/>
    <mergeCell ref="F4:G4"/>
    <mergeCell ref="F5:G5"/>
    <mergeCell ref="A4:C5"/>
  </mergeCells>
  <pageMargins left="0.75" right="0.75" top="1" bottom="1" header="0.5" footer="0.5"/>
  <pageSetup paperSize="9" scale="7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showZeros="0" tabSelected="1" view="pageBreakPreview" zoomScaleNormal="100" workbookViewId="0">
      <selection activeCell="J8" sqref="J8"/>
    </sheetView>
  </sheetViews>
  <sheetFormatPr defaultColWidth="9" defaultRowHeight="13.5" outlineLevelRow="7"/>
  <cols>
    <col min="3" max="3" width="14.3833333333333" customWidth="1"/>
    <col min="4" max="4" width="10.625" customWidth="1"/>
    <col min="5" max="5" width="13" customWidth="1"/>
    <col min="6" max="6" width="12.125" customWidth="1"/>
    <col min="7" max="7" width="15.625" customWidth="1"/>
  </cols>
  <sheetData>
    <row r="1" ht="26" customHeight="1" spans="1:10">
      <c r="A1" s="1" t="s">
        <v>12</v>
      </c>
      <c r="B1" s="1"/>
      <c r="C1" s="1"/>
      <c r="D1" s="1"/>
      <c r="E1" s="1"/>
      <c r="F1" s="1"/>
      <c r="G1" s="1"/>
    </row>
    <row r="2" ht="30" customHeight="1" spans="1:10">
      <c r="A2" s="2" t="s">
        <v>13</v>
      </c>
      <c r="B2" s="2"/>
      <c r="C2" s="2"/>
      <c r="D2" s="2"/>
      <c r="E2" s="2"/>
      <c r="F2" s="2"/>
      <c r="G2" s="3" t="s">
        <v>14</v>
      </c>
    </row>
    <row r="3" ht="28.5" spans="1:10">
      <c r="A3" s="4" t="s">
        <v>1</v>
      </c>
      <c r="B3" s="4" t="s">
        <v>15</v>
      </c>
      <c r="C3" s="4" t="s">
        <v>16</v>
      </c>
      <c r="D3" s="4" t="s">
        <v>17</v>
      </c>
      <c r="E3" s="4" t="s">
        <v>18</v>
      </c>
      <c r="F3" s="4" t="s">
        <v>19</v>
      </c>
      <c r="G3" s="4" t="s">
        <v>20</v>
      </c>
    </row>
    <row r="4" ht="36" customHeight="1" spans="1:10">
      <c r="A4" s="4">
        <v>1</v>
      </c>
      <c r="B4" s="5" t="s">
        <v>21</v>
      </c>
      <c r="C4" s="6">
        <v>3064</v>
      </c>
      <c r="D4" s="7">
        <v>0</v>
      </c>
      <c r="E4" s="7">
        <f>C4*D4</f>
        <v>0</v>
      </c>
      <c r="F4" s="4">
        <v>300</v>
      </c>
      <c r="G4" s="8">
        <f>E4*F4*D4</f>
        <v>0</v>
      </c>
    </row>
    <row r="5" ht="37" customHeight="1" spans="1:10">
      <c r="A5" s="4">
        <v>2</v>
      </c>
      <c r="B5" s="5" t="s">
        <v>22</v>
      </c>
      <c r="C5" s="7">
        <v>88050</v>
      </c>
      <c r="D5" s="7">
        <v>0</v>
      </c>
      <c r="E5" s="7">
        <f>C5*D5</f>
        <v>0</v>
      </c>
      <c r="F5" s="4">
        <v>10</v>
      </c>
      <c r="G5" s="8">
        <f>E5*F5*D5</f>
        <v>0</v>
      </c>
    </row>
    <row r="6" ht="27" customHeight="1" spans="1:10">
      <c r="A6" s="4">
        <v>3</v>
      </c>
      <c r="B6" s="9" t="s">
        <v>23</v>
      </c>
      <c r="C6" s="4">
        <v>18500</v>
      </c>
      <c r="D6" s="7">
        <v>0</v>
      </c>
      <c r="E6" s="7">
        <f>C6*D6</f>
        <v>0</v>
      </c>
      <c r="F6" s="4">
        <v>10</v>
      </c>
      <c r="G6" s="8">
        <f>E6*F6*D6</f>
        <v>0</v>
      </c>
    </row>
    <row r="7" ht="27" customHeight="1" spans="1:10">
      <c r="A7" s="10" t="s">
        <v>24</v>
      </c>
      <c r="B7" s="10"/>
      <c r="C7" s="10"/>
      <c r="D7" s="10"/>
      <c r="E7" s="10"/>
      <c r="F7" s="10"/>
      <c r="G7" s="8">
        <f>SUM(G4:G6)</f>
        <v>0</v>
      </c>
    </row>
    <row r="8" ht="226" customHeight="1" spans="1:10">
      <c r="A8" s="11" t="s">
        <v>25</v>
      </c>
      <c r="B8" s="12"/>
      <c r="C8" s="12"/>
      <c r="D8" s="12"/>
      <c r="E8" s="12"/>
      <c r="F8" s="12"/>
      <c r="G8" s="12"/>
      <c r="J8" s="13"/>
    </row>
  </sheetData>
  <mergeCells count="4">
    <mergeCell ref="A1:G1"/>
    <mergeCell ref="A2:F2"/>
    <mergeCell ref="A7:F7"/>
    <mergeCell ref="A8:G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重耘端靡崩</cp:lastModifiedBy>
  <dcterms:created xsi:type="dcterms:W3CDTF">2023-06-13T08:28:00Z</dcterms:created>
  <dcterms:modified xsi:type="dcterms:W3CDTF">2026-02-11T06:08:19Z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AD5195C3F77E4502B0A8C4E2E74E0F3C_13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