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590" windowHeight="6240" firstSheet="3" activeTab="3"/>
  </bookViews>
  <sheets>
    <sheet name="封-2 招标控制价封面" sheetId="6" r:id="rId1"/>
    <sheet name="汇总表" sheetId="4" r:id="rId2"/>
    <sheet name="表-08 分部分项工程和单价措施项目清单与计价表(2024年）" sheetId="3" r:id="rId3"/>
    <sheet name="表-08 分部分项工程和单价措施项目清单与计价表(2026)" sheetId="8" r:id="rId4"/>
  </sheets>
  <externalReferences>
    <externalReference r:id="rId5"/>
  </externalReferences>
  <definedNames>
    <definedName name="_xlnm.Print_Area" localSheetId="2">'表-08 分部分项工程和单价措施项目清单与计价表(2024年）'!$A$3:$M$8</definedName>
    <definedName name="_xlnm.Print_Titles" localSheetId="2">'表-08 分部分项工程和单价措施项目清单与计价表(2024年）'!$1:$5</definedName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  <definedName name="_xlnm.Print_Area" localSheetId="1">汇总表!$A$1:$E$3</definedName>
    <definedName name="_xlnm.Print_Area" localSheetId="0">'封-2 招标控制价封面'!$A$1:$G$10</definedName>
    <definedName name="_xlnm.Print_Area" localSheetId="3">'表-08 分部分项工程和单价措施项目清单与计价表(2026)'!$A$3:$M$8</definedName>
    <definedName name="_xlnm.Print_Titles" localSheetId="3">'表-08 分部分项工程和单价措施项目清单与计价表(2026)'!$1:$5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<sst xmlns="http://schemas.openxmlformats.org/spreadsheetml/2006/main" count="56" uniqueCount="39">
  <si>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2026年南城大院办公楼201、202室租赁</t>
  </si>
  <si>
    <t>采 购 控 制 价</t>
  </si>
  <si>
    <t>采  购  人：</t>
  </si>
  <si>
    <t>东莞市城市工程建设集团有限公司</t>
  </si>
  <si>
    <t>编  制  人：</t>
  </si>
  <si>
    <t>审  核  人：</t>
  </si>
  <si>
    <t>年   月   日</t>
  </si>
  <si>
    <t>封-2</t>
  </si>
  <si>
    <t>2026年南城大院办公楼201、202室租赁-控制价</t>
  </si>
  <si>
    <t>序号</t>
  </si>
  <si>
    <t>费用名称</t>
  </si>
  <si>
    <t>计费基数</t>
  </si>
  <si>
    <t>招标限价
（元）</t>
  </si>
  <si>
    <t>备注</t>
  </si>
  <si>
    <t>2026年南城大院办公楼201、202室租</t>
  </si>
  <si>
    <t>不低于控制价</t>
  </si>
  <si>
    <t>分部分项工程和单价措施项目清单与计价表</t>
  </si>
  <si>
    <t>工程名称：2025南城大院办公楼201、202室租赁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</si>
  <si>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</si>
  <si>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</si>
  <si>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</si>
  <si>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</si>
  <si>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</si>
  <si>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</si>
  <si>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</si>
  <si>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数量</t>
  </si>
  <si>
    <t>综合合价</t>
  </si>
  <si>
    <t>其中</t>
  </si>
  <si>
    <t>暂估价</t>
  </si>
  <si>
    <t>2025年南城大院办公楼201、202室</t>
  </si>
  <si>
    <t>南城大院办公楼2楼201室、202室， 86.67 平方米</t>
  </si>
  <si>
    <t>平方米</t>
  </si>
  <si>
    <t>小计（分部分项+措施）</t>
  </si>
  <si>
    <t>合   计</t>
  </si>
  <si>
    <t>工程名称：2026南城大院办公楼201、202室租赁</t>
  </si>
  <si>
    <t>不含税租金</t>
  </si>
  <si>
    <t>增值税率9%</t>
  </si>
  <si>
    <t>2026年南城大院办公楼201、202室</t>
  </si>
  <si>
    <t>办公楼每年租金递增5%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</si>
</sst>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.00_ "/>
    <numFmt numFmtId="178" formatCode="#,##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0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/>
    <xf numFmtId="0" fontId="2" fillId="2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49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43" fontId="2" fillId="2" borderId="4" xfId="49" applyNumberFormat="1" applyFont="1" applyFill="1" applyBorder="1" applyAlignment="1">
      <alignment horizontal="right" vertical="center" wrapText="1"/>
    </xf>
    <xf numFmtId="43" fontId="2" fillId="2" borderId="1" xfId="49" applyNumberFormat="1" applyFont="1" applyFill="1" applyBorder="1" applyAlignment="1">
      <alignment horizontal="right" vertical="center" wrapText="1"/>
    </xf>
    <xf numFmtId="0" fontId="0" fillId="0" borderId="1" xfId="49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176" fontId="0" fillId="0" borderId="0" xfId="49" applyNumberFormat="1"/>
    <xf numFmtId="4" fontId="0" fillId="0" borderId="0" xfId="49" applyNumberFormat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0" fillId="0" borderId="0" xfId="49" applyFont="1" applyFill="1" applyAlignment="1"/>
    <xf numFmtId="0" fontId="7" fillId="2" borderId="0" xfId="49" applyFont="1" applyFill="1" applyAlignment="1">
      <alignment horizontal="left" vertical="center" wrapText="1"/>
    </xf>
    <xf numFmtId="0" fontId="8" fillId="2" borderId="5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5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vertical="center" wrapText="1"/>
    </xf>
    <xf numFmtId="0" fontId="11" fillId="2" borderId="5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"/>
  <sheetViews>
    <sheetView showGridLines="0" view="pageBreakPreview" zoomScaleNormal="100" workbookViewId="0">
      <selection activeCell="F5" sqref="F5:G5"/>
    </sheetView>
  </sheetViews>
  <sheetFormatPr defaultColWidth="9" defaultRowHeight="12" outlineLevelCol="6"/>
  <cols>
    <col min="1" max="1" width="17.5047619047619" style="30" customWidth="1"/>
    <col min="2" max="2" width="2.5047619047619" style="30" customWidth="1"/>
    <col min="3" max="3" width="21.6666666666667" style="30" customWidth="1"/>
    <col min="4" max="4" width="10.8285714285714" style="30" customWidth="1"/>
    <col min="5" max="5" width="33.3333333333333" style="30" customWidth="1"/>
    <col min="6" max="6" width="4.71428571428571" style="30" customWidth="1"/>
    <col min="7" max="7" width="27.1619047619048" style="30" customWidth="1"/>
    <col min="8" max="16384" width="9" style="30"/>
  </cols>
  <sheetData>
    <row r="1" ht="127.5" customHeight="1" spans="1:7">
      <c r="A1" s="31"/>
      <c r="B1" s="31"/>
      <c r="C1" s="32" t="s">
        <v>0</v>
      </c>
      <c r="D1" s="32"/>
      <c r="E1" s="32"/>
      <c r="F1" s="32"/>
      <c r="G1" s="33"/>
    </row>
    <row r="2" ht="60" customHeight="1" spans="1:7">
      <c r="A2" s="34" t="s">
        <v>1</v>
      </c>
      <c r="B2" s="34"/>
      <c r="C2" s="34"/>
      <c r="D2" s="34"/>
      <c r="E2" s="34"/>
      <c r="F2" s="34"/>
      <c r="G2" s="34"/>
    </row>
    <row r="3" ht="75" customHeight="1" spans="1:7">
      <c r="A3" s="35"/>
      <c r="B3" s="36" t="s">
        <v>2</v>
      </c>
      <c r="C3" s="36"/>
      <c r="D3" s="37" t="s">
        <v>3</v>
      </c>
      <c r="E3" s="37"/>
      <c r="F3" s="35"/>
      <c r="G3" s="35"/>
    </row>
    <row r="4" ht="38" customHeight="1" spans="1:7">
      <c r="A4" s="35"/>
      <c r="B4" s="38"/>
      <c r="C4" s="38"/>
      <c r="D4" s="39"/>
      <c r="E4" s="39"/>
      <c r="F4" s="35"/>
      <c r="G4" s="35"/>
    </row>
    <row r="5" ht="60" customHeight="1" spans="1:7">
      <c r="A5" s="40"/>
      <c r="B5" s="41" t="s">
        <v>4</v>
      </c>
      <c r="C5" s="41"/>
      <c r="D5" s="42"/>
      <c r="E5" s="42"/>
      <c r="F5" s="40"/>
      <c r="G5" s="40"/>
    </row>
    <row r="6" ht="36" customHeight="1" spans="1:7">
      <c r="A6" s="40"/>
      <c r="B6" s="43"/>
      <c r="C6" s="43"/>
      <c r="D6" s="44"/>
      <c r="E6" s="44"/>
      <c r="F6" s="43"/>
      <c r="G6" s="43"/>
    </row>
    <row r="7" ht="60" customHeight="1" spans="1:7">
      <c r="A7" s="40"/>
      <c r="B7" s="41" t="s">
        <v>5</v>
      </c>
      <c r="C7" s="41"/>
      <c r="D7" s="42"/>
      <c r="E7" s="42"/>
      <c r="F7" s="40"/>
      <c r="G7" s="40"/>
    </row>
    <row r="8" ht="69.75" customHeight="1" spans="1:7">
      <c r="A8" s="40"/>
      <c r="B8" s="45"/>
      <c r="C8" s="45"/>
      <c r="D8" s="36" t="s">
        <v>6</v>
      </c>
      <c r="E8" s="36"/>
      <c r="F8" s="40"/>
      <c r="G8" s="40"/>
    </row>
    <row r="9" ht="18" customHeight="1" spans="1:7">
      <c r="A9" s="40"/>
      <c r="B9" s="45"/>
      <c r="C9" s="45"/>
      <c r="D9" s="46"/>
      <c r="E9" s="46"/>
      <c r="F9" s="47"/>
      <c r="G9" s="47"/>
    </row>
    <row r="10" ht="18" customHeight="1" spans="1:7">
      <c r="A10" s="31"/>
      <c r="B10" s="31"/>
      <c r="C10" s="43"/>
      <c r="D10" s="43"/>
      <c r="E10" s="43"/>
      <c r="F10" s="43"/>
      <c r="G10" s="48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E3"/>
  <sheetViews>
    <sheetView view="pageBreakPreview" zoomScaleNormal="100" workbookViewId="0">
      <selection activeCell="F14" sqref="F14"/>
    </sheetView>
  </sheetViews>
  <sheetFormatPr defaultColWidth="9" defaultRowHeight="14.25" outlineLevelRow="2" outlineLevelCol="4"/>
  <cols>
    <col min="1" max="1" width="6.87619047619048" style="21" customWidth="1"/>
    <col min="2" max="2" width="19.1238095238095" style="21" customWidth="1"/>
    <col min="3" max="3" width="28.5047619047619" style="21" customWidth="1"/>
    <col min="4" max="4" width="19.3809523809524" style="21" customWidth="1"/>
    <col min="5" max="5" width="20.7619047619048" style="21" customWidth="1"/>
    <col min="6" max="6" width="13.2857142857143" style="21"/>
    <col min="7" max="7" width="14.5619047619048" style="21"/>
    <col min="8" max="17" width="9" style="21"/>
    <col min="18" max="18" width="12" style="21"/>
    <col min="19" max="16384" width="9" style="21"/>
  </cols>
  <sheetData>
    <row r="1" s="21" customFormat="1" ht="54" customHeight="1" spans="1:5">
      <c r="A1" s="22" t="s">
        <v>8</v>
      </c>
      <c r="B1" s="22"/>
      <c r="C1" s="22"/>
      <c r="D1" s="23"/>
      <c r="E1" s="22"/>
    </row>
    <row r="2" s="21" customFormat="1" ht="52" customHeight="1" spans="1:5">
      <c r="A2" s="24" t="s">
        <v>9</v>
      </c>
      <c r="B2" s="24" t="s">
        <v>10</v>
      </c>
      <c r="C2" s="24" t="s">
        <v>11</v>
      </c>
      <c r="D2" s="25" t="s">
        <v>12</v>
      </c>
      <c r="E2" s="24" t="s">
        <v>13</v>
      </c>
    </row>
    <row r="3" s="21" customFormat="1" ht="52" customHeight="1" spans="1:5">
      <c r="A3" s="26">
        <v>1</v>
      </c>
      <c r="B3" s="27" t="s">
        <v>14</v>
      </c>
      <c r="C3" s="28">
        <f>'表-08 分部分项工程和单价措施项目清单与计价表(2026)'!K8</f>
        <v>37129.428</v>
      </c>
      <c r="D3" s="28">
        <f>C3</f>
        <v>37129.428</v>
      </c>
      <c r="E3" s="29" t="s">
        <v>15</v>
      </c>
    </row>
  </sheetData>
  <mergeCells count="1">
    <mergeCell ref="A1:E1"/>
  </mergeCells>
  <pageMargins left="0.75" right="0.75" top="1" bottom="1" header="0.5" footer="0.5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M13"/>
  <sheetViews>
    <sheetView showGridLines="0" workbookViewId="0">
      <selection activeCell="C6" sqref="C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10.2857142857143" customWidth="1"/>
    <col min="7" max="7" width="10" customWidth="1"/>
    <col min="8" max="8" width="1.66666666666667" customWidth="1"/>
    <col min="9" max="10" width="9" customWidth="1"/>
    <col min="11" max="11" width="21.4285714285714" customWidth="1"/>
    <col min="12" max="13" width="9.17142857142857" customWidth="1"/>
    <col min="15" max="15" width="10.8285714285714"/>
  </cols>
  <sheetData>
    <row r="1" ht="39.75" customHeight="1" spans="1:13">
      <c r="A1" s="1" t="s">
        <v>16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</row>
    <row r="2" ht="39" customHeight="1" spans="1:13">
      <c r="A2" s="3" t="s">
        <v>17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</row>
    <row r="3" ht="18" customHeight="1" spans="1:13">
      <c r="A3" s="5" t="s">
        <v>9</v>
      </c>
      <c r="B3" s="5" t="s">
        <v>18</v>
      </c>
      <c r="C3" s="5" t="s">
        <v>19</v>
      </c>
      <c r="D3" s="5" t="s">
        <v>20</v>
      </c>
      <c r="E3" s="5"/>
      <c r="F3" s="5" t="s">
        <v>21</v>
      </c>
      <c r="G3" s="5" t="s">
        <v>22</v>
      </c>
      <c r="H3" s="5" t="s">
        <v>23</v>
      </c>
      <c r="I3" s="5"/>
      <c r="J3" s="5"/>
      <c r="K3" s="5"/>
      <c r="L3" s="5"/>
      <c r="M3" s="5"/>
    </row>
    <row r="4" ht="18" customHeight="1" spans="1:13">
      <c r="A4" s="5"/>
      <c r="B4" s="5"/>
      <c r="C4" s="5"/>
      <c r="D4" s="5"/>
      <c r="E4" s="5"/>
      <c r="F4" s="5"/>
      <c r="G4" s="5"/>
      <c r="H4" s="5" t="s">
        <v>24</v>
      </c>
      <c r="I4" s="5"/>
      <c r="J4" s="7" t="s">
        <v>25</v>
      </c>
      <c r="K4" s="5" t="s">
        <v>26</v>
      </c>
      <c r="L4" s="5"/>
      <c r="M4" s="5" t="s">
        <v>27</v>
      </c>
    </row>
    <row r="5" ht="29" customHeight="1" spans="1:13">
      <c r="A5" s="5"/>
      <c r="B5" s="5"/>
      <c r="C5" s="5"/>
      <c r="D5" s="5"/>
      <c r="E5" s="5"/>
      <c r="F5" s="5"/>
      <c r="G5" s="5"/>
      <c r="H5" s="5"/>
      <c r="I5" s="5"/>
      <c r="J5" s="10"/>
      <c r="K5" s="5"/>
      <c r="L5" s="5"/>
      <c r="M5" s="5" t="s">
        <v>28</v>
      </c>
    </row>
    <row r="6" ht="70" customHeight="1" spans="1:13">
      <c r="A6" s="5"/>
      <c r="B6" s="13"/>
      <c r="C6" s="13" t="s">
        <v>29</v>
      </c>
      <c r="D6" s="13" t="s">
        <v>30</v>
      </c>
      <c r="E6" s="13"/>
      <c r="F6" s="13" t="s">
        <v>31</v>
      </c>
      <c r="G6" s="14">
        <v>86.67</v>
      </c>
      <c r="H6" s="14">
        <v>34</v>
      </c>
      <c r="I6" s="14"/>
      <c r="J6" s="14">
        <v>12</v>
      </c>
      <c r="K6" s="15">
        <f>G6*H6*J6</f>
        <v>35361.36</v>
      </c>
      <c r="L6" s="14"/>
      <c r="M6" s="14"/>
    </row>
    <row r="7" ht="18" customHeight="1" spans="1:13">
      <c r="A7" s="5" t="s">
        <v>32</v>
      </c>
      <c r="B7" s="5"/>
      <c r="C7" s="5"/>
      <c r="D7" s="5"/>
      <c r="E7" s="5"/>
      <c r="F7" s="5"/>
      <c r="G7" s="5"/>
      <c r="H7" s="5"/>
      <c r="I7" s="5"/>
      <c r="J7" s="5"/>
      <c r="K7" s="14">
        <f>K6</f>
        <v>35361.36</v>
      </c>
      <c r="L7" s="14"/>
      <c r="M7" s="14"/>
    </row>
    <row r="8" ht="18" customHeight="1" spans="1:13">
      <c r="A8" s="5" t="s">
        <v>33</v>
      </c>
      <c r="B8" s="18"/>
      <c r="C8" s="5"/>
      <c r="D8" s="5"/>
      <c r="E8" s="5"/>
      <c r="F8" s="5"/>
      <c r="G8" s="5"/>
      <c r="H8" s="5"/>
      <c r="I8" s="5"/>
      <c r="J8" s="5"/>
      <c r="K8" s="14">
        <f>K7</f>
        <v>35361.36</v>
      </c>
      <c r="L8" s="14"/>
      <c r="M8" s="14"/>
    </row>
    <row r="12" spans="1:13">
      <c r="K12" s="19"/>
    </row>
    <row r="13" spans="1:13">
      <c r="F13" s="20"/>
    </row>
  </sheetData>
  <mergeCells count="18">
    <mergeCell ref="A1:M1"/>
    <mergeCell ref="A2:D2"/>
    <mergeCell ref="E2:H2"/>
    <mergeCell ref="I2:M2"/>
    <mergeCell ref="H3:M3"/>
    <mergeCell ref="D6:E6"/>
    <mergeCell ref="H6:I6"/>
    <mergeCell ref="A7:I7"/>
    <mergeCell ref="A8:I8"/>
    <mergeCell ref="A3:A5"/>
    <mergeCell ref="B3:B5"/>
    <mergeCell ref="C3:C5"/>
    <mergeCell ref="F3:F5"/>
    <mergeCell ref="G3:G5"/>
    <mergeCell ref="J4:J5"/>
    <mergeCell ref="K4:K5"/>
    <mergeCell ref="D3:E5"/>
    <mergeCell ref="H4:I5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showGridLines="0" tabSelected="1" workbookViewId="0">
      <selection activeCell="G6" sqref="G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10.2857142857143" customWidth="1"/>
    <col min="7" max="7" width="10" customWidth="1"/>
    <col min="8" max="8" width="1.66666666666667" customWidth="1"/>
    <col min="9" max="10" width="9" customWidth="1"/>
    <col min="11" max="11" width="21.4285714285714" customWidth="1"/>
    <col min="12" max="12" width="12" customWidth="1"/>
    <col min="13" max="13" width="11.5714285714286" customWidth="1"/>
    <col min="15" max="15" width="10.8285714285714"/>
  </cols>
  <sheetData>
    <row r="1" ht="39.75" customHeight="1" spans="1:14">
      <c r="A1" s="1" t="s">
        <v>16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</row>
    <row r="2" ht="39" customHeight="1" spans="1:14">
      <c r="A2" s="3" t="s">
        <v>34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</row>
    <row r="3" ht="18" customHeight="1" spans="1:14">
      <c r="A3" s="5" t="s">
        <v>9</v>
      </c>
      <c r="B3" s="5" t="s">
        <v>18</v>
      </c>
      <c r="C3" s="5" t="s">
        <v>19</v>
      </c>
      <c r="D3" s="5" t="s">
        <v>20</v>
      </c>
      <c r="E3" s="5"/>
      <c r="F3" s="5" t="s">
        <v>21</v>
      </c>
      <c r="G3" s="5" t="s">
        <v>22</v>
      </c>
      <c r="H3" s="5" t="s">
        <v>23</v>
      </c>
      <c r="I3" s="5"/>
      <c r="J3" s="5"/>
      <c r="K3" s="5"/>
      <c r="L3" s="5"/>
      <c r="M3" s="5"/>
      <c r="N3" s="6"/>
    </row>
    <row r="4" ht="18" customHeight="1" spans="1:14">
      <c r="A4" s="5"/>
      <c r="B4" s="5"/>
      <c r="C4" s="5"/>
      <c r="D4" s="5"/>
      <c r="E4" s="5"/>
      <c r="F4" s="5"/>
      <c r="G4" s="5"/>
      <c r="H4" s="5" t="s">
        <v>24</v>
      </c>
      <c r="I4" s="5"/>
      <c r="J4" s="7" t="s">
        <v>25</v>
      </c>
      <c r="K4" s="5" t="s">
        <v>26</v>
      </c>
      <c r="L4" s="8" t="s">
        <v>35</v>
      </c>
      <c r="M4" s="8" t="s">
        <v>36</v>
      </c>
      <c r="N4" s="9" t="s">
        <v>13</v>
      </c>
    </row>
    <row r="5" ht="29" customHeight="1" spans="1:14">
      <c r="A5" s="5"/>
      <c r="B5" s="5"/>
      <c r="C5" s="5"/>
      <c r="D5" s="5"/>
      <c r="E5" s="5"/>
      <c r="F5" s="5"/>
      <c r="G5" s="5"/>
      <c r="H5" s="5"/>
      <c r="I5" s="5"/>
      <c r="J5" s="10"/>
      <c r="K5" s="5"/>
      <c r="L5" s="11"/>
      <c r="M5" s="11"/>
      <c r="N5" s="12"/>
    </row>
    <row r="6" ht="70" customHeight="1" spans="1:14">
      <c r="A6" s="5"/>
      <c r="B6" s="13"/>
      <c r="C6" s="13" t="s">
        <v>37</v>
      </c>
      <c r="D6" s="13" t="s">
        <v>30</v>
      </c>
      <c r="E6" s="13"/>
      <c r="F6" s="5" t="s">
        <v>31</v>
      </c>
      <c r="G6" s="14">
        <v>86.67</v>
      </c>
      <c r="H6" s="14">
        <v>35.7</v>
      </c>
      <c r="I6" s="14"/>
      <c r="J6" s="14">
        <v>12</v>
      </c>
      <c r="K6" s="15">
        <f>G6*H6*J6</f>
        <v>37129.428</v>
      </c>
      <c r="L6" s="16">
        <f>K6/1.09</f>
        <v>34063.695412844</v>
      </c>
      <c r="M6" s="16">
        <f>K6-L6</f>
        <v>3065.73258715597</v>
      </c>
      <c r="N6" s="17" t="s">
        <v>38</v>
      </c>
    </row>
    <row r="7" ht="18" customHeight="1" spans="1:14">
      <c r="A7" s="5" t="s">
        <v>32</v>
      </c>
      <c r="B7" s="5"/>
      <c r="C7" s="5"/>
      <c r="D7" s="5"/>
      <c r="E7" s="5"/>
      <c r="F7" s="5"/>
      <c r="G7" s="5"/>
      <c r="H7" s="5"/>
      <c r="I7" s="5"/>
      <c r="J7" s="5"/>
      <c r="K7" s="16">
        <f>K6</f>
        <v>37129.428</v>
      </c>
      <c r="L7" s="14"/>
      <c r="M7" s="14"/>
      <c r="N7" s="6"/>
    </row>
    <row r="8" ht="18" customHeight="1" spans="1:14">
      <c r="A8" s="5" t="s">
        <v>33</v>
      </c>
      <c r="B8" s="18"/>
      <c r="C8" s="5"/>
      <c r="D8" s="5"/>
      <c r="E8" s="5"/>
      <c r="F8" s="5"/>
      <c r="G8" s="5"/>
      <c r="H8" s="5"/>
      <c r="I8" s="5"/>
      <c r="J8" s="5"/>
      <c r="K8" s="16">
        <f>K7</f>
        <v>37129.428</v>
      </c>
      <c r="L8" s="14"/>
      <c r="M8" s="14"/>
      <c r="N8" s="6"/>
    </row>
    <row r="12" spans="1:14">
      <c r="K12" s="19"/>
    </row>
    <row r="13" spans="1:14">
      <c r="F13" s="20"/>
    </row>
  </sheetData>
  <mergeCells count="21">
    <mergeCell ref="A1:M1"/>
    <mergeCell ref="A2:D2"/>
    <mergeCell ref="E2:H2"/>
    <mergeCell ref="I2:M2"/>
    <mergeCell ref="H3:M3"/>
    <mergeCell ref="D6:E6"/>
    <mergeCell ref="H6:I6"/>
    <mergeCell ref="A7:I7"/>
    <mergeCell ref="A8:I8"/>
    <mergeCell ref="A3:A5"/>
    <mergeCell ref="B3:B5"/>
    <mergeCell ref="C3:C5"/>
    <mergeCell ref="F3:F5"/>
    <mergeCell ref="G3:G5"/>
    <mergeCell ref="J4:J5"/>
    <mergeCell ref="K4:K5"/>
    <mergeCell ref="L4:L5"/>
    <mergeCell ref="M4:M5"/>
    <mergeCell ref="N4:N5"/>
    <mergeCell ref="D3:E5"/>
    <mergeCell ref="H4:I5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招标控制价封面</vt:lpstr>
      <vt:lpstr>汇总表</vt:lpstr>
      <vt:lpstr>表-08 分部分项工程和单价措施项目清单与计价表(2024年）</vt:lpstr>
      <vt:lpstr>表-08 分部分项工程和单价措施项目清单与计价表(2026)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2024-06-19T14:16:00Z</dcterms:created>
  <dcterms:modified xsi:type="dcterms:W3CDTF">2026-01-26T06:08:42Z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9B47CFE6ABD34BE280A9DB14F2DF4DCD_12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