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tabRatio="755"/>
  </bookViews>
  <sheets>
    <sheet name="Sheet1" sheetId="9" r:id="rId1"/>
  </sheets>
  <externalReferences>
    <externalReference r:id="rId2"/>
    <externalReference r:id="rId3"/>
  </externalReferences>
  <definedNames>
    <definedName name="anh">IF(AND(YEAR(TODAY())&lt;2013),NA(),IF([1]电气表三!XEX1&lt;&gt;0,ROUND([1]电气表三!XEX1*[1]电气表三!XFA1,0),""))</definedName>
    <definedName name="aqf">IF(AND(YEAR(TODAY())&lt;2013,MONTH(TODAY())&gt;5),"",IF([1]电气表三!XEX1&lt;&gt;0,ROUND([1]电气表三!XEX1/100*[1]电气表三!XFA1,0),""))</definedName>
    <definedName name="rgh">IF(AND(YEAR(TODAY())&lt;2014,MONTH(TODAY())&gt;4)," ",IF([1]电气表三!XEW1&lt;&gt;0,ROUND([1]电气表三!XEW1*[1]电气表三!XFA1,0),""))</definedName>
    <definedName name="sbh">IF(OR(YEAR(TODAY())&lt;2014,MONTH(TODAY())&gt;5),NA(),IF([1]电气表三!XEZ1&lt;&gt;0,ROUND([1]电气表三!XFA1*[1]电气表三!XEZ1,0),""))</definedName>
    <definedName name="sqf">IF(OR(YEAR(TODAY())&lt;2014,MONTH(TODAY())&gt;4),NA(),IF([1]电气表三!XEZ1&lt;&gt;0,ROUND([1]电气表三!XFA1/100*[1]电气表三!XEZ1,0),""))</definedName>
    <definedName name="ZCH">IF(OR(YEAR(TODAY())&lt;2014,MONTH(TODAY())&gt;4),"",IF([1]电气表三!XEY1&lt;&gt;0,ROUND([1]电气表三!XEY1*[1]电气表三!XFA1,0),""))</definedName>
    <definedName name="标高">#REF!</definedName>
    <definedName name="承台">#REF!</definedName>
    <definedName name="承台编号">#REF!</definedName>
    <definedName name="地坪标高">#REF!</definedName>
    <definedName name="汇率">#REF!</definedName>
    <definedName name="结果">#REF!</definedName>
    <definedName name="生产列1">#REF!</definedName>
    <definedName name="生产列11">#REF!</definedName>
    <definedName name="生产列15">#REF!</definedName>
    <definedName name="生产列16">#REF!</definedName>
    <definedName name="生产列17">#REF!</definedName>
    <definedName name="生产列19">#REF!</definedName>
    <definedName name="生产列2">#REF!</definedName>
    <definedName name="生产列20">#REF!</definedName>
    <definedName name="生产列3">#REF!</definedName>
    <definedName name="生产列4">#REF!</definedName>
    <definedName name="生产列5">#REF!</definedName>
    <definedName name="生产列6">#REF!</definedName>
    <definedName name="生产列7">#REF!</definedName>
    <definedName name="生产列8">#REF!</definedName>
    <definedName name="生产列9">#REF!</definedName>
    <definedName name="生产期">#REF!</definedName>
    <definedName name="生产期1">#REF!</definedName>
    <definedName name="生产期11">#REF!</definedName>
    <definedName name="生产期15">#REF!</definedName>
    <definedName name="生产期16">#REF!</definedName>
    <definedName name="生产期17">#REF!</definedName>
    <definedName name="生产期19">#REF!</definedName>
    <definedName name="生产期2">#REF!</definedName>
    <definedName name="生产期20">#REF!</definedName>
    <definedName name="生产期3">#REF!</definedName>
    <definedName name="生产期4">#REF!</definedName>
    <definedName name="生产期5">#REF!</definedName>
    <definedName name="生产期6">#REF!</definedName>
    <definedName name="生产期7">#REF!</definedName>
    <definedName name="生产期8">#REF!</definedName>
    <definedName name="生产期9">#REF!</definedName>
    <definedName name="数量">#REF!</definedName>
    <definedName name="说明">IF(OR(YEAR(TODAY())&lt;2014,MONTH(TODAY())&gt;5),NA(),IF([1]电气表三!XEZ1&lt;&gt;0,ROUND([1]电气表三!XFA1*[1]电气表三!XEZ1,0),""))</definedName>
    <definedName name="柱2">#REF!</definedName>
    <definedName name="柱2数量">#REF!</definedName>
    <definedName name="柱3">#REF!</definedName>
    <definedName name="柱3数量">#REF!</definedName>
    <definedName name="柱4">#REF!</definedName>
    <definedName name="柱4数量">#REF!</definedName>
    <definedName name="h">EVALUATE(#REF!)</definedName>
    <definedName name="j">EVALUATE(#REF!)</definedName>
    <definedName name="m">EVALUATE(#REF!)</definedName>
    <definedName name="n">#REF!</definedName>
    <definedName name="x">EVALUATE(#REF!)</definedName>
    <definedName name="y">EVALUATE(#REF!)</definedName>
    <definedName name="_xlnm.Print_Area" localSheetId="0">Sheet1!$A$1:$H$23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<sst xmlns="http://schemas.openxmlformats.org/spreadsheetml/2006/main" count="44" uniqueCount="39">
  <si>
    <t>工程量清单</t>
  </si>
  <si>
    <t>项目名称：混凝土搅拌站维修工程</t>
  </si>
  <si>
    <t>序号</t>
  </si>
  <si>
    <t>项目名称</t>
  </si>
  <si>
    <t>项目特征描述</t>
  </si>
  <si>
    <t>计量
单位</t>
  </si>
  <si>
    <t>暂定程量</t>
  </si>
  <si>
    <t>金额（元）</t>
  </si>
  <si>
    <t>备注</t>
  </si>
  <si>
    <t>不含税综合单价</t>
  </si>
  <si>
    <t>不含税综合合价</t>
  </si>
  <si>
    <t>地磅过路预埋管</t>
  </si>
  <si>
    <t>路面破除</t>
  </si>
  <si>
    <t>1.材质:混凝土类（有筋）
2.厚度:20cm
3.人工拆除
4.路面切缝
5.废渣外运</t>
  </si>
  <si>
    <t>m2</t>
  </si>
  <si>
    <t>配管</t>
  </si>
  <si>
    <t>1.名称:塑料管
2.材质:PVC
3.规格:DN50mm
4.配置形式:埋地敷设</t>
  </si>
  <si>
    <t>m</t>
  </si>
  <si>
    <t>破除路面恢复</t>
  </si>
  <si>
    <t>1.混凝土强度等级:C30
2.厚度:20cm
3.甲供混凝土</t>
  </si>
  <si>
    <t>搅拌站外墙翻新</t>
  </si>
  <si>
    <t>外墙清洗</t>
  </si>
  <si>
    <t>1.清洗表面灰尘</t>
  </si>
  <si>
    <r>
      <rPr>
        <sz val="9"/>
        <color rgb="FF000000"/>
        <rFont val="宋体"/>
        <charset val="134"/>
      </rPr>
      <t>m</t>
    </r>
    <r>
      <rPr>
        <vertAlign val="superscript"/>
        <sz val="9"/>
        <color rgb="FF000000"/>
        <rFont val="宋体"/>
        <charset val="134"/>
      </rPr>
      <t>2</t>
    </r>
  </si>
  <si>
    <t>外墙乳胶漆</t>
  </si>
  <si>
    <t>1.基层类型:一般抹灰面
2.油漆品种、刷漆遍数:室外乳胶漆；底漆1遍和面漆2遍
3.高空车作业施工
4.成品保护</t>
  </si>
  <si>
    <t>搅拌站内墙翻新</t>
  </si>
  <si>
    <t>地面、办公设施成品保护</t>
  </si>
  <si>
    <t>1.成品保护膜保护</t>
  </si>
  <si>
    <t>天花及墙面乳胶漆</t>
  </si>
  <si>
    <t>1.办公室及过道原天花板及墙面翻新
2.面漆2遍</t>
  </si>
  <si>
    <t>开荒保洁</t>
  </si>
  <si>
    <t>不含税合计</t>
  </si>
  <si>
    <t>增值税额</t>
  </si>
  <si>
    <t>含税合计</t>
  </si>
  <si>
    <t>说明：
1、本报价为固定单价，不因市场价格变动、工作量增减、成本上升等任何原因而调整，单价已全面涵盖为完成本合同工程量清单全部工作内容所需的人工费、材料费、机械使用费、设备进出场费、措施费、规费、税金、管理费、利润、保险、风险费用及乙方完成承包内容所应承担的其他一切费用。
2、除本合同另有明确书面约定外，甲方无须就报价范围内的任何工作内容向乙方支付其他任何费用。乙方已充分理解并确认施工范围、标准与条件，不得以理解歧义、项目漏报、工程量偏差等理由主张增加费用或提出索赔。
3、结算依据：乙方完成全部合同服务内容、设备材料撤离现场，并经甲方书面验收合格后，双方以经甲方签字确认的现场收方单为依据，确定最终结算价款。该收方单为结算的唯一工程量依据，乙方逾期未参与收方或未对收方结果书面确认的，视为同意甲方单方收方结果。
4、发票提供：双方完成结算确认后7日内，乙方应当向甲方开具合法、准确、完整的增值税专用发票（如甲方为一般纳税人），发票内容应与合同约定及实际交易相符。因发票问题导致甲方付款延迟或产生税务损失的，由乙方承担全部责任。
5、支付时间：甲方在收到乙方开具的合法有效发票及双方确认的完整结算资料之日起15个工作日内，将结算价款一次性支付至合同约定比例。乙方未按时提供发票或结算资料不齐全、不符合要求的，甲方付款期限相应顺延。
6、支付方式：甲方通过银行转账方式支付至乙方在本合同中指定的有效账户。乙方账户信息如有变更，应至少提前10个工作日书面通知甲方，因未及时通知造成的付款延误或款项损失由乙方自行承担。</t>
  </si>
  <si>
    <t>报价单位（盖章）：</t>
  </si>
  <si>
    <t>联系人及联系方式：</t>
  </si>
  <si>
    <t>日    期：</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</si>
</sst>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5">
    <font>
      <sz val="12"/>
      <name val="宋体"/>
      <charset val="134"/>
    </font>
    <font>
      <sz val="9"/>
      <name val="宋体"/>
      <charset val="134"/>
    </font>
    <font>
      <b/>
      <sz val="14"/>
      <name val="宋体"/>
      <charset val="134"/>
    </font>
    <font>
      <sz val="9"/>
      <color rgb="FF000000"/>
      <name val="宋体"/>
      <charset val="134"/>
    </font>
    <font>
      <sz val="10"/>
      <color rgb="FF000000"/>
      <name val="宋体"/>
      <charset val="134"/>
    </font>
    <font>
      <sz val="11"/>
      <color indexed="8"/>
      <name val="宋体"/>
      <charset val="134"/>
    </font>
    <font>
      <u/>
      <sz val="11"/>
      <color indexed="12"/>
      <name val="宋体"/>
      <charset val="0"/>
    </font>
    <font>
      <u/>
      <sz val="11"/>
      <color indexed="20"/>
      <name val="宋体"/>
      <charset val="0"/>
    </font>
    <font>
      <sz val="11"/>
      <color indexed="10"/>
      <name val="宋体"/>
      <charset val="0"/>
    </font>
    <font>
      <b/>
      <sz val="18"/>
      <color indexed="62"/>
      <name val="宋体"/>
      <charset val="134"/>
    </font>
    <font>
      <i/>
      <sz val="11"/>
      <color indexed="23"/>
      <name val="宋体"/>
      <charset val="0"/>
    </font>
    <font>
      <b/>
      <sz val="15"/>
      <color indexed="62"/>
      <name val="宋体"/>
      <charset val="134"/>
    </font>
    <font>
      <b/>
      <sz val="13"/>
      <color indexed="62"/>
      <name val="宋体"/>
      <charset val="134"/>
    </font>
    <font>
      <b/>
      <sz val="11"/>
      <color indexed="62"/>
      <name val="宋体"/>
      <charset val="134"/>
    </font>
    <font>
      <sz val="11"/>
      <color indexed="62"/>
      <name val="宋体"/>
      <charset val="0"/>
    </font>
    <font>
      <b/>
      <sz val="11"/>
      <color indexed="63"/>
      <name val="宋体"/>
      <charset val="0"/>
    </font>
    <font>
      <b/>
      <sz val="11"/>
      <color indexed="52"/>
      <name val="宋体"/>
      <charset val="0"/>
    </font>
    <font>
      <b/>
      <sz val="11"/>
      <color indexed="9"/>
      <name val="宋体"/>
      <charset val="0"/>
    </font>
    <font>
      <sz val="11"/>
      <color indexed="52"/>
      <name val="宋体"/>
      <charset val="0"/>
    </font>
    <font>
      <b/>
      <sz val="11"/>
      <color indexed="8"/>
      <name val="宋体"/>
      <charset val="0"/>
    </font>
    <font>
      <sz val="11"/>
      <color indexed="17"/>
      <name val="宋体"/>
      <charset val="0"/>
    </font>
    <font>
      <sz val="11"/>
      <color indexed="60"/>
      <name val="宋体"/>
      <charset val="0"/>
    </font>
    <font>
      <sz val="11"/>
      <color indexed="9"/>
      <name val="宋体"/>
      <charset val="0"/>
    </font>
    <font>
      <sz val="11"/>
      <color indexed="8"/>
      <name val="宋体"/>
      <charset val="0"/>
    </font>
    <font>
      <vertAlign val="superscript"/>
      <sz val="9"/>
      <color rgb="FF000000"/>
      <name val="宋体"/>
      <charset val="134"/>
    </font>
  </fonts>
  <fills count="18">
    <fill>
      <patternFill patternType="none"/>
    </fill>
    <fill>
      <patternFill patternType="gray125"/>
    </fill>
    <fill>
      <patternFill patternType="solid">
        <fgColor theme="0"/>
        <bgColor indexed="64"/>
      </patternFill>
    </fill>
    <fill>
      <patternFill patternType="solid">
        <fgColor indexed="26"/>
        <bgColor indexed="64"/>
      </patternFill>
    </fill>
    <fill>
      <patternFill patternType="solid">
        <fgColor indexed="47"/>
        <bgColor indexed="64"/>
      </patternFill>
    </fill>
    <fill>
      <patternFill patternType="solid">
        <fgColor indexed="9"/>
        <bgColor indexed="64"/>
      </patternFill>
    </fill>
    <fill>
      <patternFill patternType="solid">
        <fgColor indexed="55"/>
        <bgColor indexed="64"/>
      </patternFill>
    </fill>
    <fill>
      <patternFill patternType="solid">
        <fgColor indexed="42"/>
        <bgColor indexed="64"/>
      </patternFill>
    </fill>
    <fill>
      <patternFill patternType="solid">
        <fgColor indexed="29"/>
        <bgColor indexed="64"/>
      </patternFill>
    </fill>
    <fill>
      <patternFill patternType="solid">
        <fgColor indexed="43"/>
        <bgColor indexed="64"/>
      </patternFill>
    </fill>
    <fill>
      <patternFill patternType="solid">
        <fgColor indexed="49"/>
        <bgColor indexed="64"/>
      </patternFill>
    </fill>
    <fill>
      <patternFill patternType="solid">
        <fgColor indexed="27"/>
        <bgColor indexed="64"/>
      </patternFill>
    </fill>
    <fill>
      <patternFill patternType="solid">
        <fgColor indexed="44"/>
        <bgColor indexed="64"/>
      </patternFill>
    </fill>
    <fill>
      <patternFill patternType="solid">
        <fgColor indexed="53"/>
        <bgColor indexed="64"/>
      </patternFill>
    </fill>
    <fill>
      <patternFill patternType="solid">
        <fgColor indexed="22"/>
        <bgColor indexed="64"/>
      </patternFill>
    </fill>
    <fill>
      <patternFill patternType="solid">
        <fgColor indexed="51"/>
        <bgColor indexed="64"/>
      </patternFill>
    </fill>
    <fill>
      <patternFill patternType="solid">
        <fgColor indexed="31"/>
        <bgColor indexed="64"/>
      </patternFill>
    </fill>
    <fill>
      <patternFill patternType="solid">
        <fgColor indexed="57"/>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indexed="22"/>
      </left>
      <right style="thin">
        <color indexed="22"/>
      </right>
      <top style="thin">
        <color indexed="22"/>
      </top>
      <bottom style="thin">
        <color indexed="22"/>
      </bottom>
      <diagonal/>
    </border>
    <border>
      <left/>
      <right/>
      <top/>
      <bottom style="medium">
        <color indexed="49"/>
      </bottom>
      <diagonal/>
    </border>
    <border>
      <left/>
      <right/>
      <top/>
      <bottom style="medium">
        <color indexed="4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49"/>
      </top>
      <bottom style="double">
        <color indexed="49"/>
      </bottom>
      <diagonal/>
    </border>
  </borders>
  <cellStyleXfs count="50">
    <xf numFmtId="0" fontId="0" fillId="0" borderId="0" applyBorder="0">
      <alignment vertical="center"/>
    </xf>
    <xf numFmtId="43" fontId="5" fillId="0" borderId="0" applyFont="0" applyBorder="0" applyAlignment="0" applyProtection="0">
      <alignment vertical="center"/>
    </xf>
    <xf numFmtId="44" fontId="5" fillId="0" borderId="0" applyFont="0" applyBorder="0" applyAlignment="0" applyProtection="0">
      <alignment vertical="center"/>
    </xf>
    <xf numFmtId="9" fontId="5" fillId="0" borderId="0" applyFont="0" applyBorder="0" applyAlignment="0" applyProtection="0">
      <alignment vertical="center"/>
    </xf>
    <xf numFmtId="41" fontId="5" fillId="0" borderId="0" applyFont="0" applyBorder="0" applyAlignment="0" applyProtection="0">
      <alignment vertical="center"/>
    </xf>
    <xf numFmtId="42" fontId="5" fillId="0" borderId="0" applyFont="0" applyBorder="0" applyAlignment="0" applyProtection="0">
      <alignment vertical="center"/>
    </xf>
    <xf numFmtId="0" fontId="6" fillId="0" borderId="0" applyNumberFormat="0" applyBorder="0" applyAlignment="0" applyProtection="0">
      <alignment vertical="center"/>
    </xf>
    <xf numFmtId="0" fontId="7" fillId="0" borderId="0" applyNumberFormat="0" applyBorder="0" applyAlignment="0" applyProtection="0">
      <alignment vertical="center"/>
    </xf>
    <xf numFmtId="0" fontId="5" fillId="3" borderId="2" applyNumberFormat="0" applyFont="0" applyAlignment="0" applyProtection="0">
      <alignment vertical="center"/>
    </xf>
    <xf numFmtId="0" fontId="8" fillId="0" borderId="0" applyNumberFormat="0" applyBorder="0" applyAlignment="0" applyProtection="0">
      <alignment vertical="center"/>
    </xf>
    <xf numFmtId="0" fontId="9" fillId="0" borderId="0" applyNumberFormat="0" applyBorder="0" applyAlignment="0" applyProtection="0">
      <alignment vertical="center"/>
    </xf>
    <xf numFmtId="0" fontId="10" fillId="0" borderId="0" applyNumberFormat="0" applyBorder="0" applyAlignment="0" applyProtection="0">
      <alignment vertical="center"/>
    </xf>
    <xf numFmtId="0" fontId="11" fillId="0" borderId="3" applyNumberFormat="0" applyAlignment="0" applyProtection="0">
      <alignment vertical="center"/>
    </xf>
    <xf numFmtId="0" fontId="12" fillId="0" borderId="3" applyNumberFormat="0" applyAlignment="0" applyProtection="0">
      <alignment vertical="center"/>
    </xf>
    <xf numFmtId="0" fontId="13" fillId="0" borderId="4" applyNumberFormat="0" applyAlignment="0" applyProtection="0">
      <alignment vertical="center"/>
    </xf>
    <xf numFmtId="0" fontId="13" fillId="0" borderId="0" applyNumberFormat="0" applyBorder="0" applyAlignment="0" applyProtection="0">
      <alignment vertical="center"/>
    </xf>
    <xf numFmtId="0" fontId="14" fillId="4" borderId="5" applyNumberFormat="0" applyAlignment="0" applyProtection="0">
      <alignment vertical="center"/>
    </xf>
    <xf numFmtId="0" fontId="15" fillId="5" borderId="6" applyNumberFormat="0" applyAlignment="0" applyProtection="0">
      <alignment vertical="center"/>
    </xf>
    <xf numFmtId="0" fontId="16" fillId="5" borderId="5" applyNumberFormat="0" applyAlignment="0" applyProtection="0">
      <alignment vertical="center"/>
    </xf>
    <xf numFmtId="0" fontId="17" fillId="6" borderId="7" applyNumberFormat="0" applyAlignment="0" applyProtection="0">
      <alignment vertical="center"/>
    </xf>
    <xf numFmtId="0" fontId="18" fillId="0" borderId="8" applyNumberFormat="0" applyAlignment="0" applyProtection="0">
      <alignment vertical="center"/>
    </xf>
    <xf numFmtId="0" fontId="19" fillId="0" borderId="9" applyNumberFormat="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3" fillId="12"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4" borderId="0" applyNumberFormat="0" applyBorder="0" applyAlignment="0" applyProtection="0">
      <alignment vertical="center"/>
    </xf>
    <xf numFmtId="0" fontId="23" fillId="4" borderId="0" applyNumberFormat="0" applyBorder="0" applyAlignment="0" applyProtection="0">
      <alignment vertical="center"/>
    </xf>
    <xf numFmtId="0" fontId="22" fillId="8" borderId="0" applyNumberFormat="0" applyBorder="0" applyAlignment="0" applyProtection="0">
      <alignment vertical="center"/>
    </xf>
    <xf numFmtId="0" fontId="22" fillId="6" borderId="0" applyNumberFormat="0" applyBorder="0" applyAlignment="0" applyProtection="0">
      <alignment vertical="center"/>
    </xf>
    <xf numFmtId="0" fontId="23" fillId="5" borderId="0" applyNumberFormat="0" applyBorder="0" applyAlignment="0" applyProtection="0">
      <alignment vertical="center"/>
    </xf>
    <xf numFmtId="0" fontId="23" fillId="14"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3" fillId="3" borderId="0" applyNumberFormat="0" applyBorder="0" applyAlignment="0" applyProtection="0">
      <alignment vertical="center"/>
    </xf>
    <xf numFmtId="0" fontId="23" fillId="4" borderId="0" applyNumberFormat="0" applyBorder="0" applyAlignment="0" applyProtection="0">
      <alignment vertical="center"/>
    </xf>
    <xf numFmtId="0" fontId="22" fillId="4" borderId="0" applyNumberFormat="0" applyBorder="0" applyAlignment="0" applyProtection="0">
      <alignment vertical="center"/>
    </xf>
    <xf numFmtId="0" fontId="22" fillId="10" borderId="0" applyNumberFormat="0" applyBorder="0" applyAlignment="0" applyProtection="0">
      <alignment vertical="center"/>
    </xf>
    <xf numFmtId="0" fontId="23" fillId="16" borderId="0" applyNumberFormat="0" applyBorder="0" applyAlignment="0" applyProtection="0">
      <alignment vertical="center"/>
    </xf>
    <xf numFmtId="0" fontId="23" fillId="12" borderId="0" applyNumberFormat="0" applyBorder="0" applyAlignment="0" applyProtection="0">
      <alignment vertical="center"/>
    </xf>
    <xf numFmtId="0" fontId="22" fillId="12" borderId="0" applyNumberFormat="0" applyBorder="0" applyAlignment="0" applyProtection="0">
      <alignment vertical="center"/>
    </xf>
    <xf numFmtId="0" fontId="22" fillId="17" borderId="0" applyNumberFormat="0" applyBorder="0" applyAlignment="0" applyProtection="0">
      <alignment vertical="center"/>
    </xf>
    <xf numFmtId="0" fontId="23" fillId="7" borderId="0" applyNumberFormat="0" applyBorder="0" applyAlignment="0" applyProtection="0">
      <alignment vertical="center"/>
    </xf>
    <xf numFmtId="0" fontId="23" fillId="7" borderId="0" applyNumberFormat="0" applyBorder="0" applyAlignment="0" applyProtection="0">
      <alignment vertical="center"/>
    </xf>
    <xf numFmtId="0" fontId="22" fillId="17" borderId="0" applyNumberFormat="0" applyBorder="0" applyAlignment="0" applyProtection="0">
      <alignment vertical="center"/>
    </xf>
    <xf numFmtId="0" fontId="0" fillId="0" borderId="0" applyBorder="0">
      <alignment vertical="center"/>
    </xf>
  </cellStyleXfs>
  <cellXfs count="24">
    <xf numFmtId="0" fontId="0" fillId="0" borderId="0" xfId="0" applyFill="1">
      <alignment vertical="center"/>
    </xf>
    <xf numFmtId="0" fontId="0" fillId="0" borderId="0" xfId="0" applyFont="1" applyFill="1" applyAlignment="1">
      <alignment horizontal="center" vertical="center"/>
    </xf>
    <xf numFmtId="0" fontId="0" fillId="0" borderId="0" xfId="0" applyFont="1" applyFill="1" applyAlignment="1">
      <alignment horizontal="left" vertical="center"/>
    </xf>
    <xf numFmtId="176" fontId="1" fillId="0" borderId="0" xfId="0" applyNumberFormat="1" applyFont="1" applyFill="1" applyAlignment="1">
      <alignment horizontal="center" vertical="center"/>
    </xf>
    <xf numFmtId="0" fontId="2" fillId="0" borderId="0" xfId="0" applyFont="1" applyAlignment="1">
      <alignment horizontal="center" vertical="center"/>
    </xf>
    <xf numFmtId="0" fontId="2" fillId="0" borderId="0" xfId="0" applyFont="1" applyFill="1" applyAlignment="1">
      <alignment horizontal="center" vertical="center"/>
    </xf>
    <xf numFmtId="0" fontId="2" fillId="0" borderId="0" xfId="0" applyFont="1" applyFill="1" applyAlignment="1">
      <alignment horizontal="left" vertical="center"/>
    </xf>
    <xf numFmtId="0" fontId="1" fillId="0" borderId="0" xfId="0" applyFont="1" applyAlignment="1">
      <alignment horizontal="left" vertical="center"/>
    </xf>
    <xf numFmtId="0" fontId="3" fillId="0" borderId="1" xfId="0" applyFont="1" applyBorder="1" applyAlignment="1">
      <alignment horizontal="center" vertical="center" wrapText="1"/>
    </xf>
    <xf numFmtId="176" fontId="1" fillId="0" borderId="0" xfId="0" applyNumberFormat="1" applyFont="1" applyFill="1" applyBorder="1" applyAlignment="1">
      <alignment horizontal="center" vertical="center"/>
    </xf>
    <xf numFmtId="0" fontId="3" fillId="0" borderId="1" xfId="0" applyFont="1" applyBorder="1" applyAlignment="1">
      <alignment horizontal="left" vertical="center" wrapText="1"/>
    </xf>
    <xf numFmtId="176" fontId="3" fillId="0" borderId="1" xfId="0" applyNumberFormat="1" applyFont="1" applyBorder="1" applyAlignment="1">
      <alignment horizontal="center" vertical="center" wrapText="1"/>
    </xf>
    <xf numFmtId="176" fontId="3" fillId="0" borderId="0" xfId="0" applyNumberFormat="1" applyFont="1" applyBorder="1" applyAlignment="1">
      <alignment horizontal="center" vertical="center" wrapText="1"/>
    </xf>
    <xf numFmtId="0" fontId="4" fillId="0" borderId="0" xfId="0" applyFont="1" applyAlignment="1">
      <alignment horizontal="center" vertical="center" wrapText="1"/>
    </xf>
    <xf numFmtId="0" fontId="4" fillId="0" borderId="0" xfId="0" applyFont="1" applyBorder="1" applyAlignment="1">
      <alignment horizontal="center" vertical="center" wrapText="1"/>
    </xf>
    <xf numFmtId="0" fontId="3" fillId="2" borderId="1" xfId="0" applyFont="1" applyFill="1" applyBorder="1" applyAlignment="1">
      <alignment horizontal="center" vertical="center" wrapText="1"/>
    </xf>
    <xf numFmtId="176" fontId="1" fillId="2" borderId="0" xfId="0" applyNumberFormat="1" applyFont="1" applyFill="1" applyBorder="1" applyAlignment="1">
      <alignment horizontal="center" vertical="center"/>
    </xf>
    <xf numFmtId="0" fontId="0" fillId="0" borderId="0" xfId="0" applyFont="1" applyFill="1" applyBorder="1" applyAlignment="1">
      <alignment horizontal="center" vertical="center"/>
    </xf>
    <xf numFmtId="0" fontId="3" fillId="0" borderId="0" xfId="0" applyFont="1" applyBorder="1" applyAlignment="1">
      <alignment horizontal="center" vertical="center" wrapText="1"/>
    </xf>
    <xf numFmtId="9" fontId="3" fillId="0" borderId="1" xfId="3" applyNumberFormat="1" applyFont="1" applyBorder="1" applyAlignment="1">
      <alignment horizontal="center" vertical="center" wrapText="1"/>
    </xf>
    <xf numFmtId="9" fontId="3" fillId="0" borderId="1" xfId="3" applyFont="1" applyBorder="1" applyAlignment="1">
      <alignment horizontal="center" vertical="center" wrapText="1"/>
    </xf>
    <xf numFmtId="0" fontId="1" fillId="0" borderId="0" xfId="0" applyFont="1" applyAlignment="1">
      <alignment horizontal="left" vertical="top" wrapText="1"/>
    </xf>
    <xf numFmtId="0" fontId="0" fillId="0" borderId="0" xfId="0" applyFont="1" applyAlignment="1">
      <alignment horizontal="center" vertical="center"/>
    </xf>
    <xf numFmtId="0" fontId="0" fillId="0" borderId="0" xfId="0" applyFont="1" applyFill="1" applyBorder="1" applyAlignment="1">
      <alignment horizontal="lef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香树丽舍6#C"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externalLink" Target="externalLinks/externalLink2.xml"/><Relationship Id="rId2" Type="http://schemas.openxmlformats.org/officeDocument/2006/relationships/externalLink" Target="externalLinks/externalLink1.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Users\xiaohuzi\Desktop\\\Users\xiaohuzi\Desktop\C:\var\mobile\Containers\Data\Application\ED6B8D33-5EBE-44C1-A826-6476BDA81C99\Documents\&#22825;&#20016;&#36164;&#26412;&#21150;&#20844;&#23460;&#35013;&#20462;&#24037;&#31243;&#32467;&#31639;&#20070;&#65288;2018.5.5&#65289;.xlsx\Server2\&#20844;&#20849;&#25991;&#20214;\&#36164;&#26009;\D\&#25105;&#30340;&#25991;&#26723;1\110KV&#21830;&#21153;&#26631;\110KV&#30333;&#27801;&#21464;&#30005;&#31449;\&#38451;&#27743;&#30333;&#27801;&#21464;&#30005;&#31449;&#65288;&#39558;&#6528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xiaohuzi\Desktop\\Users\xiaohuzi\Desktop\\\Server2\&#20844;&#20849;&#25991;&#20214;\&#36164;&#26009;\D\&#25105;&#30340;&#25991;&#26723;1\110KV&#21830;&#21153;&#26631;\110KV&#30333;&#27801;&#21464;&#30005;&#31449;\&#38451;&#27743;&#30333;&#27801;&#21464;&#30005;&#31449;&#65288;&#39558;&#6528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说明"/>
      <sheetName val="表一"/>
      <sheetName val="电气表二"/>
      <sheetName val="表四"/>
      <sheetName val="电气表三"/>
      <sheetName val="调试费"/>
      <sheetName val="材料表"/>
      <sheetName val="材料差"/>
      <sheetName val="工资津贴&amp;材机调整"/>
      <sheetName val="设备表"/>
      <sheetName val="iliu"/>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说明"/>
      <sheetName val="表一"/>
      <sheetName val="电气表二"/>
      <sheetName val="表四"/>
      <sheetName val="电气表三"/>
      <sheetName val="调试费"/>
      <sheetName val="材料表"/>
      <sheetName val="材料差"/>
      <sheetName val="工资津贴&amp;材机调整"/>
      <sheetName val="设备表"/>
      <sheetName val="iliu"/>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23"/>
  <sheetViews>
    <sheetView tabSelected="1" view="pageBreakPreview" zoomScale="130" zoomScaleNormal="115" workbookViewId="0">
      <selection activeCell="A2" sqref="A2"/>
    </sheetView>
  </sheetViews>
  <sheetFormatPr defaultColWidth="9" defaultRowHeight="14.25"/>
  <cols>
    <col min="1" max="1" width="4.4" style="1" customWidth="1"/>
    <col min="2" max="2" width="11.475" style="1" customWidth="1"/>
    <col min="3" max="3" width="26.25" style="2" customWidth="1"/>
    <col min="4" max="4" width="6.625" style="1" customWidth="1"/>
    <col min="5" max="5" width="7.88333333333333" style="1" customWidth="1"/>
    <col min="6" max="6" width="12.175" style="1" customWidth="1"/>
    <col min="7" max="7" width="13.0416666666667" style="1" customWidth="1"/>
    <col min="8" max="8" width="3.625" style="1" customWidth="1"/>
    <col min="9" max="9" width="12.625" style="3"/>
    <col min="10" max="10" width="14.325" style="3" customWidth="1"/>
    <col min="11" max="16384" width="9" style="1"/>
  </cols>
  <sheetData>
    <row r="1" ht="21" customHeight="1" spans="1:17">
      <c r="A1" s="4" t="s">
        <v>0</v>
      </c>
      <c r="B1" s="5"/>
      <c r="C1" s="6"/>
      <c r="D1" s="5"/>
      <c r="E1" s="5"/>
      <c r="F1" s="5"/>
      <c r="G1" s="5"/>
      <c r="H1" s="5"/>
    </row>
    <row r="2" ht="21" customHeight="1" spans="1:17">
      <c r="A2" s="7" t="s">
        <v>1</v>
      </c>
      <c r="B2" s="5"/>
      <c r="C2" s="6"/>
      <c r="D2" s="5"/>
      <c r="E2" s="5"/>
      <c r="F2" s="5"/>
      <c r="G2" s="5"/>
      <c r="H2" s="5"/>
    </row>
    <row r="3" ht="15.75" customHeight="1" spans="1:17">
      <c r="A3" s="8" t="s">
        <v>2</v>
      </c>
      <c r="B3" s="8" t="s">
        <v>3</v>
      </c>
      <c r="C3" s="8" t="s">
        <v>4</v>
      </c>
      <c r="D3" s="8" t="s">
        <v>5</v>
      </c>
      <c r="E3" s="8" t="s">
        <v>6</v>
      </c>
      <c r="F3" s="8" t="s">
        <v>7</v>
      </c>
      <c r="G3" s="8"/>
      <c r="H3" s="8" t="s">
        <v>8</v>
      </c>
    </row>
    <row r="4" spans="1:17">
      <c r="A4" s="8"/>
      <c r="B4" s="8"/>
      <c r="C4" s="8"/>
      <c r="D4" s="8"/>
      <c r="E4" s="8"/>
      <c r="F4" s="8" t="s">
        <v>9</v>
      </c>
      <c r="G4" s="8" t="s">
        <v>10</v>
      </c>
      <c r="H4" s="8"/>
      <c r="I4" s="9"/>
      <c r="J4" s="9"/>
    </row>
    <row r="5" ht="16.5" customHeight="1" spans="1:17">
      <c r="A5" s="8" t="s">
        <v>11</v>
      </c>
      <c r="B5" s="8"/>
      <c r="C5" s="10"/>
      <c r="D5" s="8"/>
      <c r="E5" s="8"/>
      <c r="F5" s="8"/>
      <c r="G5" s="11">
        <f>G6+G7+G8</f>
        <v>0</v>
      </c>
      <c r="H5" s="8"/>
      <c r="I5" s="12"/>
      <c r="J5" s="12"/>
      <c r="M5" s="13"/>
    </row>
    <row r="6" ht="62" customHeight="1" spans="1:17">
      <c r="A6" s="8">
        <v>1</v>
      </c>
      <c r="B6" s="8" t="s">
        <v>12</v>
      </c>
      <c r="C6" s="10" t="s">
        <v>13</v>
      </c>
      <c r="D6" s="8" t="s">
        <v>14</v>
      </c>
      <c r="E6" s="11">
        <v>2</v>
      </c>
      <c r="F6" s="8"/>
      <c r="G6" s="11">
        <f t="shared" ref="G6:G11" si="0">ROUND(F6*E6,2)</f>
        <v>0</v>
      </c>
      <c r="H6" s="8"/>
      <c r="I6" s="12"/>
      <c r="J6" s="12"/>
      <c r="M6" s="13"/>
    </row>
    <row r="7" ht="54" customHeight="1" spans="1:17">
      <c r="A7" s="8">
        <v>2</v>
      </c>
      <c r="B7" s="8" t="s">
        <v>15</v>
      </c>
      <c r="C7" s="10" t="s">
        <v>16</v>
      </c>
      <c r="D7" s="8" t="s">
        <v>17</v>
      </c>
      <c r="E7" s="11">
        <v>10</v>
      </c>
      <c r="F7" s="8"/>
      <c r="G7" s="11">
        <f t="shared" si="0"/>
        <v>0</v>
      </c>
      <c r="H7" s="8"/>
      <c r="I7" s="12"/>
      <c r="J7" s="12"/>
      <c r="M7" s="13"/>
    </row>
    <row r="8" ht="43" customHeight="1" spans="1:17">
      <c r="A8" s="8">
        <v>3</v>
      </c>
      <c r="B8" s="8" t="s">
        <v>18</v>
      </c>
      <c r="C8" s="10" t="s">
        <v>19</v>
      </c>
      <c r="D8" s="8" t="s">
        <v>14</v>
      </c>
      <c r="E8" s="11">
        <v>2</v>
      </c>
      <c r="F8" s="8"/>
      <c r="G8" s="11">
        <f t="shared" si="0"/>
        <v>0</v>
      </c>
      <c r="H8" s="8"/>
      <c r="I8" s="12"/>
      <c r="J8" s="12"/>
      <c r="M8" s="13"/>
    </row>
    <row r="9" ht="16.5" customHeight="1" spans="1:17">
      <c r="A9" s="8" t="s">
        <v>20</v>
      </c>
      <c r="B9" s="8"/>
      <c r="C9" s="10"/>
      <c r="D9" s="8"/>
      <c r="E9" s="11"/>
      <c r="F9" s="8"/>
      <c r="G9" s="11">
        <f>G10+G11</f>
        <v>0</v>
      </c>
      <c r="H9" s="8"/>
      <c r="I9" s="12"/>
      <c r="J9" s="12"/>
      <c r="M9" s="14"/>
    </row>
    <row r="10" ht="23" customHeight="1" spans="1:17">
      <c r="A10" s="8">
        <v>1</v>
      </c>
      <c r="B10" s="8" t="s">
        <v>21</v>
      </c>
      <c r="C10" s="10" t="s">
        <v>22</v>
      </c>
      <c r="D10" s="8" t="s">
        <v>23</v>
      </c>
      <c r="E10" s="11">
        <v>2200</v>
      </c>
      <c r="F10" s="8"/>
      <c r="G10" s="11">
        <f t="shared" si="0"/>
        <v>0</v>
      </c>
      <c r="H10" s="15"/>
      <c r="I10" s="16"/>
      <c r="J10" s="12"/>
    </row>
    <row r="11" ht="62" customHeight="1" spans="1:17">
      <c r="A11" s="8">
        <v>2</v>
      </c>
      <c r="B11" s="8" t="s">
        <v>24</v>
      </c>
      <c r="C11" s="10" t="s">
        <v>25</v>
      </c>
      <c r="D11" s="8" t="s">
        <v>23</v>
      </c>
      <c r="E11" s="11">
        <v>2200</v>
      </c>
      <c r="F11" s="8"/>
      <c r="G11" s="11">
        <f t="shared" si="0"/>
        <v>0</v>
      </c>
      <c r="H11" s="15"/>
      <c r="I11" s="16"/>
      <c r="J11" s="12"/>
    </row>
    <row r="12" spans="1:17">
      <c r="A12" s="8" t="s">
        <v>26</v>
      </c>
      <c r="B12" s="8"/>
      <c r="C12" s="10"/>
      <c r="D12" s="8"/>
      <c r="E12" s="11"/>
      <c r="F12" s="8"/>
      <c r="G12" s="11">
        <f>G13+G14+G15</f>
        <v>0</v>
      </c>
      <c r="H12" s="15"/>
      <c r="I12" s="16"/>
      <c r="J12" s="16"/>
      <c r="K12" s="17"/>
      <c r="L12" s="18"/>
      <c r="M12" s="18"/>
      <c r="N12" s="18"/>
      <c r="O12" s="18"/>
      <c r="P12" s="17"/>
      <c r="Q12" s="17"/>
    </row>
    <row r="13" ht="33" customHeight="1" spans="1:17">
      <c r="A13" s="8">
        <v>1</v>
      </c>
      <c r="B13" s="8" t="s">
        <v>27</v>
      </c>
      <c r="C13" s="10" t="s">
        <v>28</v>
      </c>
      <c r="D13" s="8" t="s">
        <v>23</v>
      </c>
      <c r="E13" s="11">
        <v>210</v>
      </c>
      <c r="F13" s="8"/>
      <c r="G13" s="11">
        <f t="shared" ref="G13:G15" si="1">ROUND(F13*E13,2)</f>
        <v>0</v>
      </c>
      <c r="H13" s="15"/>
      <c r="I13" s="16"/>
      <c r="J13" s="12"/>
      <c r="K13" s="17"/>
      <c r="L13" s="17"/>
      <c r="M13" s="17"/>
      <c r="N13" s="17"/>
      <c r="O13" s="17"/>
      <c r="P13" s="17"/>
      <c r="Q13" s="17"/>
    </row>
    <row r="14" ht="40" customHeight="1" spans="1:17">
      <c r="A14" s="8">
        <v>2</v>
      </c>
      <c r="B14" s="8" t="s">
        <v>29</v>
      </c>
      <c r="C14" s="10" t="s">
        <v>30</v>
      </c>
      <c r="D14" s="8" t="s">
        <v>23</v>
      </c>
      <c r="E14" s="11">
        <v>1000</v>
      </c>
      <c r="F14" s="8"/>
      <c r="G14" s="11">
        <f t="shared" si="1"/>
        <v>0</v>
      </c>
      <c r="H14" s="15"/>
      <c r="I14" s="16"/>
      <c r="J14" s="12"/>
      <c r="K14" s="17"/>
      <c r="L14" s="17"/>
      <c r="M14" s="17"/>
      <c r="N14" s="17"/>
      <c r="O14" s="17"/>
      <c r="P14" s="18"/>
      <c r="Q14" s="17"/>
    </row>
    <row r="15" ht="34" customHeight="1" spans="1:17">
      <c r="A15" s="8">
        <v>3</v>
      </c>
      <c r="B15" s="8" t="s">
        <v>31</v>
      </c>
      <c r="C15" s="10"/>
      <c r="D15" s="8" t="s">
        <v>23</v>
      </c>
      <c r="E15" s="11">
        <v>210</v>
      </c>
      <c r="F15" s="8"/>
      <c r="G15" s="11">
        <f t="shared" si="1"/>
        <v>0</v>
      </c>
      <c r="H15" s="15"/>
      <c r="I15" s="16"/>
      <c r="J15" s="12"/>
      <c r="K15" s="17"/>
      <c r="L15" s="17"/>
      <c r="M15" s="17"/>
      <c r="N15" s="17"/>
      <c r="O15" s="17"/>
      <c r="P15" s="18"/>
      <c r="Q15" s="17"/>
    </row>
    <row r="16" spans="1:17">
      <c r="A16" s="8" t="s">
        <v>32</v>
      </c>
      <c r="B16" s="8"/>
      <c r="C16" s="10"/>
      <c r="D16" s="11"/>
      <c r="E16" s="11"/>
      <c r="F16" s="11"/>
      <c r="G16" s="11">
        <f>G5+G12+G9</f>
        <v>0</v>
      </c>
      <c r="H16" s="15"/>
      <c r="I16" s="16"/>
      <c r="J16" s="16"/>
    </row>
    <row r="17" spans="1:10">
      <c r="A17" s="8" t="s">
        <v>33</v>
      </c>
      <c r="B17" s="8"/>
      <c r="C17" s="10"/>
      <c r="D17" s="19">
        <v>0.09</v>
      </c>
      <c r="E17" s="20"/>
      <c r="F17" s="20"/>
      <c r="G17" s="11">
        <f>ROUND(G16*D17,2)</f>
        <v>0</v>
      </c>
      <c r="H17" s="15"/>
      <c r="I17" s="16"/>
      <c r="J17" s="16"/>
    </row>
    <row r="18" spans="1:10">
      <c r="A18" s="8" t="s">
        <v>34</v>
      </c>
      <c r="B18" s="8"/>
      <c r="C18" s="10"/>
      <c r="D18" s="11"/>
      <c r="E18" s="11"/>
      <c r="F18" s="11"/>
      <c r="G18" s="11">
        <f>G17+G16</f>
        <v>0</v>
      </c>
      <c r="H18" s="15"/>
      <c r="I18" s="16"/>
      <c r="J18" s="16"/>
    </row>
    <row r="19" ht="186" customHeight="1" spans="1:10">
      <c r="A19" s="21" t="s">
        <v>35</v>
      </c>
      <c r="B19" s="21"/>
      <c r="C19" s="21"/>
      <c r="D19" s="21"/>
      <c r="E19" s="21"/>
      <c r="F19" s="21"/>
      <c r="G19" s="21"/>
      <c r="H19" s="21"/>
      <c r="I19" s="9"/>
      <c r="J19" s="9"/>
    </row>
    <row r="20" spans="1:10">
      <c r="F20" s="22"/>
    </row>
    <row r="21" spans="1:10">
      <c r="C21" s="23" t="s">
        <v>36</v>
      </c>
      <c r="D21" s="23"/>
      <c r="E21" s="2"/>
      <c r="F21" s="2"/>
      <c r="G21" s="2"/>
    </row>
    <row r="22" spans="1:10">
      <c r="C22" s="23" t="s">
        <v>37</v>
      </c>
      <c r="D22" s="23"/>
      <c r="E22" s="2"/>
      <c r="F22" s="2"/>
      <c r="G22" s="2"/>
    </row>
    <row r="23" spans="1:10">
      <c r="C23" s="2" t="s">
        <v>38</v>
      </c>
      <c r="D23" s="2"/>
      <c r="E23" s="2"/>
      <c r="F23" s="2"/>
      <c r="G23" s="2"/>
      <c r="H23" s="2"/>
    </row>
  </sheetData>
  <mergeCells count="19">
    <mergeCell ref="A1:H1"/>
    <mergeCell ref="F3:G3"/>
    <mergeCell ref="A5:C5"/>
    <mergeCell ref="A9:C9"/>
    <mergeCell ref="A12:C12"/>
    <mergeCell ref="A16:C16"/>
    <mergeCell ref="A17:C17"/>
    <mergeCell ref="D17:F17"/>
    <mergeCell ref="A18:C18"/>
    <mergeCell ref="A19:H19"/>
    <mergeCell ref="C21:G21"/>
    <mergeCell ref="C22:G22"/>
    <mergeCell ref="C23:H23"/>
    <mergeCell ref="A3:A4"/>
    <mergeCell ref="B3:B4"/>
    <mergeCell ref="C3:C4"/>
    <mergeCell ref="D3:D4"/>
    <mergeCell ref="E3:E4"/>
    <mergeCell ref="H3:H4"/>
  </mergeCells>
  <printOptions horizontalCentered="1"/>
  <pageMargins left="0" right="0" top="0.393055555555556" bottom="0.393055555555556" header="0.5" footer="0.5"/>
  <pageSetup paperSize="9" scale="97"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朱章瑜</cp:lastModifiedBy>
  <dcterms:created xsi:type="dcterms:W3CDTF">2020-03-29T15:05:00Z</dcterms:created>
  <dcterms:modified xsi:type="dcterms:W3CDTF">2026-01-28T09:40:08Z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2052-12.1.0.24657</vt:lpwstr>
  </property>
  <property fmtid="{D5CDD505-2E9C-101B-9397-08002B2CF9AE}" pid="3" name="ICV">
    <vt:lpwstr>0325406C2BF840D396F473BC51FD0875_13</vt:lpwstr>
  </property>
  <property fmtid="{D5CDD505-2E9C-101B-9397-08002B2CF9AE}" pid="4" name="CalculationRule">
    <vt:i4>0</vt:i4>
  </property>
</Properties>
</file>