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055"/>
  </bookViews>
  <sheets>
    <sheet name="汇总表" sheetId="4" r:id="rId1"/>
    <sheet name="报价表" sheetId="2" r:id="rId2"/>
    <sheet name="Sheet3" sheetId="3" r:id="rId3"/>
  </sheets>
  <definedNames>
    <definedName name="_xlnm.Print_Area" localSheetId="1">报价表!$A$1:$J$12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<sst xmlns="http://schemas.openxmlformats.org/spreadsheetml/2006/main" count="46" uniqueCount="42">
  <si>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松山湖机器人智创城项目-模板、木枋租赁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</si>
  <si>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</si>
  <si>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</si>
  <si>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</si>
  <si>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</si>
  <si>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</si>
  <si>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</si>
  <si>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</si>
  <si>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</si>
  <si>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</si>
  <si>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</si>
  <si>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</si>
  <si>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模板、木枋租赁报价表</t>
  </si>
  <si>
    <t>项目名称：松山湖机器人智创城项目-模板、木枋租赁</t>
  </si>
  <si>
    <t>金额;元</t>
  </si>
  <si>
    <t>名称</t>
  </si>
  <si>
    <t>配模方案</t>
  </si>
  <si>
    <t>单位</t>
  </si>
  <si>
    <t>暂定配模量</t>
  </si>
  <si>
    <t>采购不含税单价</t>
  </si>
  <si>
    <t>回收不含税单价</t>
  </si>
  <si>
    <t>租赁不含税单价</t>
  </si>
  <si>
    <t>租赁不含税合价</t>
  </si>
  <si>
    <t>（1）</t>
  </si>
  <si>
    <t>（2）</t>
  </si>
  <si>
    <t>（3）</t>
  </si>
  <si>
    <t>（4=2-3）</t>
  </si>
  <si>
    <t>（5=1*4）</t>
  </si>
  <si>
    <t>地下室木模板</t>
  </si>
  <si>
    <t>满配</t>
  </si>
  <si>
    <t>m2</t>
  </si>
  <si>
    <t>1号楼木模板</t>
  </si>
  <si>
    <t>二层、三层梁板模板满配，四层梁板配置50%，墙柱模板首层满配</t>
  </si>
  <si>
    <t>2号楼木模板</t>
  </si>
  <si>
    <t>二层、三层梁板模板满配，墙柱模板首层满配</t>
  </si>
  <si>
    <t>木方</t>
  </si>
  <si>
    <t>每平方米模板配4m木方</t>
  </si>
  <si>
    <t>m</t>
  </si>
  <si>
    <t>不含税合计</t>
  </si>
  <si>
    <t>税金</t>
  </si>
  <si>
    <t>含税合计</t>
  </si>
  <si>
    <t xml:space="preserve">备注： 
1、最终模板面积按配模方案要求计算，木模板面积按与混个凝土实际接触面积计算，构造柱、圈梁等二次构件使用的木模板不计算面积。
2、木方按每平方米木模板配4米固定不作调整。
3、模板、木方周转至其他楼层使用后，为满足施工进度而必须的材料增补不再另外计算费用。
4、模板、木方的周转次数、损坏、损耗在报价中综合考虑，不再另外计算费用。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</si>
</sst>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5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vertical="center"/>
    </xf>
    <xf numFmtId="178" fontId="4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/>
    </xf>
    <xf numFmtId="178" fontId="4" fillId="0" borderId="7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79" fontId="8" fillId="0" borderId="5" xfId="0" applyNumberFormat="1" applyFont="1" applyFill="1" applyBorder="1" applyAlignment="1">
      <alignment horizontal="center" vertical="center"/>
    </xf>
    <xf numFmtId="179" fontId="8" fillId="0" borderId="6" xfId="0" applyNumberFormat="1" applyFont="1" applyFill="1" applyBorder="1" applyAlignment="1">
      <alignment horizontal="center" vertical="center"/>
    </xf>
    <xf numFmtId="179" fontId="8" fillId="0" borderId="7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E3" sqref="E3"/>
    </sheetView>
  </sheetViews>
  <sheetFormatPr defaultColWidth="9.33333333333333" defaultRowHeight="14.25" outlineLevelRow="4" outlineLevelCol="6"/>
  <cols>
    <col min="1" max="1" width="7.125" style="27" customWidth="1"/>
    <col min="2" max="2" width="19.8416666666667" style="27" customWidth="1"/>
    <col min="3" max="3" width="29.5583333333333" style="27" customWidth="1"/>
    <col min="4" max="4" width="20.1" style="27" customWidth="1"/>
    <col min="5" max="6" width="24.6333333333333" style="27" customWidth="1"/>
    <col min="7" max="7" width="21.525" style="27" customWidth="1"/>
    <col min="8" max="16384" width="9.33333333333333" style="27"/>
  </cols>
  <sheetData>
    <row r="1" s="27" customFormat="1" ht="54" customHeight="1" spans="1:7">
      <c r="A1" s="28" t="s">
        <v>0</v>
      </c>
      <c r="B1" s="29"/>
      <c r="C1" s="29"/>
      <c r="D1" s="30"/>
      <c r="E1" s="29"/>
      <c r="F1" s="29"/>
      <c r="G1" s="29"/>
    </row>
    <row r="2" s="27" customFormat="1" ht="52" customHeight="1" spans="1:7">
      <c r="A2" s="31" t="s">
        <v>1</v>
      </c>
      <c r="B2" s="31" t="s">
        <v>2</v>
      </c>
      <c r="C2" s="32" t="s">
        <v>3</v>
      </c>
      <c r="D2" s="33" t="s">
        <v>4</v>
      </c>
      <c r="E2" s="32" t="s">
        <v>5</v>
      </c>
      <c r="F2" s="32" t="s">
        <v>6</v>
      </c>
      <c r="G2" s="31" t="s">
        <v>7</v>
      </c>
    </row>
    <row r="3" s="27" customFormat="1" ht="52" customHeight="1" spans="1:7">
      <c r="A3" s="34">
        <v>1</v>
      </c>
      <c r="B3" s="35" t="s">
        <v>8</v>
      </c>
      <c r="C3" s="36"/>
      <c r="D3" s="36"/>
      <c r="E3" s="36"/>
      <c r="F3" s="36"/>
      <c r="G3" s="37"/>
    </row>
    <row r="4" s="27" customFormat="1" ht="52" customHeight="1" spans="1:7">
      <c r="A4" s="38" t="s">
        <v>9</v>
      </c>
      <c r="B4" s="39"/>
      <c r="C4" s="40"/>
      <c r="D4" s="41" t="s">
        <v>10</v>
      </c>
      <c r="E4" s="42">
        <f>F3</f>
        <v>0</v>
      </c>
      <c r="F4" s="43"/>
      <c r="G4" s="44"/>
    </row>
    <row r="5" s="27" customFormat="1" ht="52" customHeight="1" spans="1:7">
      <c r="A5" s="45"/>
      <c r="B5" s="46"/>
      <c r="C5" s="47"/>
      <c r="D5" s="41" t="s">
        <v>11</v>
      </c>
      <c r="E5" s="48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49"/>
      <c r="G5" s="50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showZeros="0" view="pageBreakPreview" zoomScaleNormal="100" workbookViewId="0">
      <selection activeCell="E20" sqref="E20"/>
    </sheetView>
  </sheetViews>
  <sheetFormatPr defaultColWidth="9" defaultRowHeight="13.5"/>
  <cols>
    <col min="1" max="1" width="3.75" customWidth="1"/>
    <col min="2" max="2" width="16.5" customWidth="1"/>
    <col min="3" max="3" width="13.5" customWidth="1"/>
    <col min="4" max="4" width="5.13333333333333" customWidth="1"/>
    <col min="5" max="5" width="11.75" customWidth="1"/>
    <col min="6" max="6" width="11.125" customWidth="1"/>
    <col min="8" max="8" width="11.3833333333333" customWidth="1"/>
    <col min="9" max="9" width="13" customWidth="1"/>
    <col min="11" max="11" width="11.25" customWidth="1"/>
    <col min="12" max="12" width="15.125" style="1" customWidth="1"/>
    <col min="13" max="14" width="9.375"/>
    <col min="16" max="16" width="9.375"/>
  </cols>
  <sheetData>
    <row r="1" ht="24" customHeight="1" spans="1:16">
      <c r="A1" s="2" t="s">
        <v>12</v>
      </c>
      <c r="B1" s="2"/>
      <c r="C1" s="2"/>
      <c r="D1" s="2"/>
      <c r="E1" s="2"/>
      <c r="F1" s="2"/>
      <c r="G1" s="2"/>
      <c r="H1" s="2"/>
      <c r="I1" s="2"/>
    </row>
    <row r="2" ht="15" customHeight="1" spans="1:16">
      <c r="A2" s="3" t="s">
        <v>13</v>
      </c>
      <c r="B2" s="3"/>
      <c r="C2" s="3"/>
      <c r="D2" s="3"/>
      <c r="E2" s="3"/>
      <c r="F2" s="3"/>
      <c r="G2" s="3"/>
      <c r="H2" s="3"/>
      <c r="I2" s="4" t="s">
        <v>14</v>
      </c>
    </row>
    <row r="3" ht="36" customHeight="1" spans="1:16">
      <c r="A3" s="5" t="s">
        <v>1</v>
      </c>
      <c r="B3" s="5" t="s">
        <v>15</v>
      </c>
      <c r="C3" s="5" t="s">
        <v>16</v>
      </c>
      <c r="D3" s="5" t="s">
        <v>17</v>
      </c>
      <c r="E3" s="6" t="s">
        <v>18</v>
      </c>
      <c r="F3" s="7" t="s">
        <v>19</v>
      </c>
      <c r="G3" s="7" t="s">
        <v>20</v>
      </c>
      <c r="H3" s="7" t="s">
        <v>21</v>
      </c>
      <c r="I3" s="7" t="s">
        <v>22</v>
      </c>
      <c r="J3" s="6" t="s">
        <v>7</v>
      </c>
      <c r="K3" s="8"/>
      <c r="L3" s="9"/>
    </row>
    <row r="4" ht="20" customHeight="1" spans="1:16">
      <c r="A4" s="10"/>
      <c r="B4" s="10"/>
      <c r="C4" s="10"/>
      <c r="D4" s="10"/>
      <c r="E4" s="11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6"/>
      <c r="K4" s="13"/>
      <c r="L4" s="14"/>
    </row>
    <row r="5" ht="36" customHeight="1" spans="1:16">
      <c r="A5" s="6">
        <v>1</v>
      </c>
      <c r="B5" s="15" t="s">
        <v>28</v>
      </c>
      <c r="C5" s="15" t="s">
        <v>29</v>
      </c>
      <c r="D5" s="6" t="s">
        <v>30</v>
      </c>
      <c r="E5" s="6">
        <v>25875.03</v>
      </c>
      <c r="F5" s="16"/>
      <c r="G5" s="16"/>
      <c r="H5" s="16">
        <f>F5-G5</f>
        <v>0</v>
      </c>
      <c r="I5" s="14">
        <f>E5*H5</f>
        <v>0</v>
      </c>
      <c r="J5" s="6"/>
      <c r="K5" s="13"/>
      <c r="L5" s="14"/>
      <c r="N5" s="17"/>
      <c r="O5" s="17"/>
      <c r="P5" s="17"/>
    </row>
    <row r="6" ht="54" customHeight="1" spans="1:16">
      <c r="A6" s="6">
        <v>2</v>
      </c>
      <c r="B6" s="15" t="s">
        <v>31</v>
      </c>
      <c r="C6" s="15" t="s">
        <v>32</v>
      </c>
      <c r="D6" s="6" t="s">
        <v>30</v>
      </c>
      <c r="E6" s="6">
        <v>65421.65</v>
      </c>
      <c r="F6" s="16"/>
      <c r="G6" s="16"/>
      <c r="H6" s="16">
        <f>F6-G6</f>
        <v>0</v>
      </c>
      <c r="I6" s="14">
        <f>E6*H6</f>
        <v>0</v>
      </c>
      <c r="J6" s="6"/>
      <c r="K6" s="13"/>
      <c r="L6" s="14"/>
      <c r="N6" s="17"/>
      <c r="O6" s="17"/>
      <c r="P6" s="17"/>
    </row>
    <row r="7" ht="41" customHeight="1" spans="1:16">
      <c r="A7" s="6">
        <v>3</v>
      </c>
      <c r="B7" s="15" t="s">
        <v>33</v>
      </c>
      <c r="C7" s="15" t="s">
        <v>34</v>
      </c>
      <c r="D7" s="6" t="s">
        <v>30</v>
      </c>
      <c r="E7" s="6">
        <v>7043.95</v>
      </c>
      <c r="F7" s="16"/>
      <c r="G7" s="16"/>
      <c r="H7" s="16">
        <f>F7-G7</f>
        <v>0</v>
      </c>
      <c r="I7" s="14">
        <f>E7*H7</f>
        <v>0</v>
      </c>
      <c r="J7" s="6"/>
      <c r="K7" s="13"/>
      <c r="L7" s="14"/>
      <c r="N7" s="17"/>
      <c r="O7" s="17"/>
      <c r="P7" s="17"/>
    </row>
    <row r="8" ht="40" customHeight="1" spans="1:16">
      <c r="A8" s="6">
        <v>8</v>
      </c>
      <c r="B8" s="18" t="s">
        <v>35</v>
      </c>
      <c r="C8" s="19" t="s">
        <v>36</v>
      </c>
      <c r="D8" s="5" t="s">
        <v>37</v>
      </c>
      <c r="E8" s="5">
        <f>SUM(E5:E7)*4</f>
        <v>393362.52</v>
      </c>
      <c r="F8" s="5"/>
      <c r="G8" s="5"/>
      <c r="H8" s="20">
        <f>F8-G8</f>
        <v>0</v>
      </c>
      <c r="I8" s="14">
        <f>E8*H8</f>
        <v>0</v>
      </c>
      <c r="J8" s="6"/>
      <c r="K8" s="13"/>
      <c r="L8" s="14"/>
    </row>
    <row r="9" spans="1:16">
      <c r="A9" s="6" t="s">
        <v>38</v>
      </c>
      <c r="B9" s="6"/>
      <c r="C9" s="6"/>
      <c r="D9" s="6"/>
      <c r="E9" s="6"/>
      <c r="F9" s="6"/>
      <c r="G9" s="6"/>
      <c r="H9" s="6"/>
      <c r="I9" s="14">
        <f>SUM(I5:I8)</f>
        <v>0</v>
      </c>
      <c r="J9" s="6"/>
      <c r="K9" s="13"/>
      <c r="L9" s="14"/>
    </row>
    <row r="10" ht="22" customHeight="1" spans="1:16">
      <c r="A10" s="21" t="s">
        <v>39</v>
      </c>
      <c r="B10" s="22"/>
      <c r="C10" s="22"/>
      <c r="D10" s="22"/>
      <c r="E10" s="22"/>
      <c r="F10" s="22"/>
      <c r="G10" s="23"/>
      <c r="H10" s="24"/>
      <c r="I10" s="14">
        <f>IFERROR(I9*H10,0)</f>
        <v>0</v>
      </c>
      <c r="J10" s="6"/>
    </row>
    <row r="11" ht="20" customHeight="1" spans="1:16">
      <c r="A11" s="21" t="s">
        <v>40</v>
      </c>
      <c r="B11" s="22"/>
      <c r="C11" s="22"/>
      <c r="D11" s="22"/>
      <c r="E11" s="22"/>
      <c r="F11" s="22"/>
      <c r="G11" s="22"/>
      <c r="H11" s="23"/>
      <c r="I11" s="14">
        <f>SUM(I9:I10)</f>
        <v>0</v>
      </c>
      <c r="J11" s="6"/>
    </row>
    <row r="12" ht="122" customHeight="1" spans="1:16">
      <c r="A12" s="25" t="s">
        <v>41</v>
      </c>
      <c r="B12" s="25"/>
      <c r="C12" s="25"/>
      <c r="D12" s="25"/>
      <c r="E12" s="25"/>
      <c r="F12" s="25"/>
      <c r="G12" s="25"/>
      <c r="H12" s="25"/>
      <c r="I12" s="25"/>
      <c r="J12" s="25"/>
    </row>
    <row r="16" spans="1:16">
      <c r="H16" s="26"/>
    </row>
    <row r="17" spans="8:8">
      <c r="H17" s="26"/>
    </row>
    <row r="18" spans="8:8">
      <c r="H18" s="26"/>
    </row>
    <row r="19" spans="8:8">
      <c r="H19" s="26"/>
    </row>
  </sheetData>
  <mergeCells count="10">
    <mergeCell ref="A1:I1"/>
    <mergeCell ref="A2:H2"/>
    <mergeCell ref="A9:H9"/>
    <mergeCell ref="A10:G10"/>
    <mergeCell ref="A11:H11"/>
    <mergeCell ref="A12:J12"/>
    <mergeCell ref="A3:A4"/>
    <mergeCell ref="B3:B4"/>
    <mergeCell ref="C3:C4"/>
    <mergeCell ref="D3:D4"/>
  </mergeCells>
  <pageMargins left="0.7" right="0.7" top="0.75" bottom="0.75" header="0.3" footer="0.3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报价表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WPS_1766352179</cp:lastModifiedBy>
  <dcterms:created xsi:type="dcterms:W3CDTF">2023-02-17T06:25:00Z</dcterms:created>
  <dcterms:modified xsi:type="dcterms:W3CDTF">2026-01-16T07:07:01Z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472FBAB49A6247FCA83A87FD0200FE11_13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