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tabRatio="877" firstSheet="1"/>
  </bookViews>
  <sheets>
    <sheet name="汇总表" sheetId="27" r:id="rId1"/>
    <sheet name="编制说明" sheetId="26" r:id="rId2"/>
    <sheet name="报价表" sheetId="7" r:id="rId3"/>
    <sheet name="地下室劳务清单" sheetId="15" r:id="rId4"/>
    <sheet name="1号楼土建劳务清单 " sheetId="14" r:id="rId5"/>
    <sheet name="2号楼土建劳务清单" sheetId="16" r:id="rId6"/>
    <sheet name="3号楼土建劳务清单" sheetId="17" r:id="rId7"/>
    <sheet name="4号楼土建劳务清单" sheetId="18" r:id="rId8"/>
    <sheet name="5号楼土建劳务清单" sheetId="19" r:id="rId9"/>
    <sheet name="水蓄冷罐" sheetId="28" r:id="rId10"/>
    <sheet name="汇总表【广东省东莞市城区配套物" sheetId="5" state="hidden" r:id="rId11"/>
    <sheet name="【地下室-建筑" sheetId="1" state="hidden" r:id="rId12"/>
    <sheet name="【地下室-装饰" sheetId="2" state="hidden" r:id="rId13"/>
    <sheet name="【地上主体-建筑" sheetId="3" state="hidden" r:id="rId14"/>
    <sheet name="【地上室-装修" sheetId="4" state="hidden" r:id="rId15"/>
    <sheet name="周转材" sheetId="6" state="hidden" r:id="rId16"/>
  </sheets>
  <definedNames>
    <definedName name="_xlnm.Print_Area" localSheetId="2">报价表!$A$1:$F$58</definedName>
    <definedName name="_xlnm.Print_Titles" localSheetId="4">'1号楼土建劳务清单 '!$1:$4</definedName>
    <definedName name="_xlnm.Print_Area" localSheetId="4">'1号楼土建劳务清单 '!$A$1:$K$33</definedName>
    <definedName name="_xlnm.Print_Titles" localSheetId="3">地下室劳务清单!$1:$4</definedName>
    <definedName name="_xlnm.Print_Area" localSheetId="3">地下室劳务清单!$A$1:$K$33</definedName>
    <definedName name="_xlnm.Print_Titles" localSheetId="5">'2号楼土建劳务清单'!$1:$4</definedName>
    <definedName name="_xlnm.Print_Area" localSheetId="5">'2号楼土建劳务清单'!$A$1:$K$30</definedName>
    <definedName name="_xlnm.Print_Titles" localSheetId="6">'3号楼土建劳务清单'!$1:$4</definedName>
    <definedName name="_xlnm.Print_Area" localSheetId="6">'3号楼土建劳务清单'!$A$1:$K$19</definedName>
    <definedName name="_xlnm.Print_Titles" localSheetId="7">'4号楼土建劳务清单'!$1:$4</definedName>
    <definedName name="_xlnm.Print_Area" localSheetId="7">'4号楼土建劳务清单'!$A$1:$K$19</definedName>
    <definedName name="_xlnm.Print_Titles" localSheetId="8">'5号楼土建劳务清单'!$1:$4</definedName>
    <definedName name="_xlnm.Print_Area" localSheetId="8">'5号楼土建劳务清单'!$A$1:$K$19</definedName>
    <definedName name="_xlnm.Print_Area" localSheetId="1">编制说明!$A$1:$A$10</definedName>
    <definedName name="_xlnm.Print_Area" localSheetId="0">汇总表!$A$1:$G$5</definedName>
    <definedName name="_xlnm.Print_Titles" localSheetId="2">报价表!$1:$3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<sst xmlns="http://schemas.openxmlformats.org/spreadsheetml/2006/main" count="1494" uniqueCount="569">
  <si>
    <t>松山湖机器人智创城项目-主体劳务
限价费用汇总表</t>
  </si>
  <si>
    <t>序号</t>
  </si>
  <si>
    <t>费用名称</t>
  </si>
  <si>
    <t>控制价                    （元）</t>
  </si>
  <si>
    <t>采购限价
（元）</t>
  </si>
  <si>
    <t>投标报价                  不含税
（元）</t>
  </si>
  <si>
    <t>投标报价                  含税
（元）</t>
  </si>
  <si>
    <t>备注</t>
  </si>
  <si>
    <t>工程费用</t>
  </si>
  <si>
    <t>汇总报价</t>
  </si>
  <si>
    <t>小写：</t>
  </si>
  <si>
    <t>大写：</t>
  </si>
  <si>
    <t>编制说明</t>
  </si>
  <si>
    <t>1、招标范围：松山湖机器人智创城项目-主体劳务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</si>
  <si>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面积单价包干，单价包含人工费、材料费（甲供材除外）、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</si>
  <si>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3、工程量计算规则：本项目执行《建设工程工程量清单计价标准》（GB_T 50500-2024）有关计价规定进行工程计量。按实际完成的建筑面积计算（单价分析表中工程量与图纸差异由投标人自行复核并在报价中考虑，除变更外不再调整）。</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</si>
  <si>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</si>
  <si>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</si>
  <si>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6、对于其他变更增加或减少工程，相同或相近项目单价优先采用清单中单价结算，无法套用上述计价方式的，双方协商。</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</si>
  <si>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</si>
  <si>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</si>
  <si>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</si>
  <si>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主体劳务报价表</t>
  </si>
  <si>
    <t>项目名称：松山湖机器人智创城项目</t>
  </si>
  <si>
    <t>项目名称</t>
  </si>
  <si>
    <t>建筑面积
(m2)</t>
  </si>
  <si>
    <t>不含税单价
(元/m2)</t>
  </si>
  <si>
    <t>不含税合价
（元）</t>
  </si>
  <si>
    <t>6号地下室</t>
  </si>
  <si>
    <t>土方工程</t>
  </si>
  <si>
    <t>基础工程</t>
  </si>
  <si>
    <t>混凝土工程</t>
  </si>
  <si>
    <t>钢筋工程</t>
  </si>
  <si>
    <t>模板工程</t>
  </si>
  <si>
    <t>砌筑工程</t>
  </si>
  <si>
    <t>墙柱面工程</t>
  </si>
  <si>
    <t>脚手架</t>
  </si>
  <si>
    <t>1号楼</t>
  </si>
  <si>
    <t>装配式构件</t>
  </si>
  <si>
    <t>2号楼</t>
  </si>
  <si>
    <t>3号楼</t>
  </si>
  <si>
    <t>4号楼</t>
  </si>
  <si>
    <t>5号楼</t>
  </si>
  <si>
    <t>水蓄冷罐</t>
  </si>
  <si>
    <t>土石方工程</t>
  </si>
  <si>
    <t>安全文明费用</t>
  </si>
  <si>
    <t>详见安全文明措施费范围</t>
  </si>
  <si>
    <t>不含税合计</t>
  </si>
  <si>
    <r>
      <rPr>
        <sz val="11"/>
        <color rgb="FF000000"/>
        <rFont val="宋体"/>
        <charset val="204"/>
      </rPr>
      <t>税金（</t>
    </r>
    <r>
      <rPr>
        <u/>
        <sz val="11"/>
        <color rgb="FF000000"/>
        <rFont val="宋体"/>
        <charset val="204"/>
      </rPr>
      <t xml:space="preserve">  3  </t>
    </r>
    <r>
      <rPr>
        <sz val="11"/>
        <color rgb="FF000000"/>
        <rFont val="宋体"/>
        <charset val="204"/>
      </rPr>
      <t>%）</t>
    </r>
  </si>
  <si>
    <t>含税合计</t>
  </si>
  <si>
    <t>主体劳务单价分析表</t>
  </si>
  <si>
    <t>工程名称：松山湖机器人智创城项目-6号地下室</t>
  </si>
  <si>
    <t>项目特征描述</t>
  </si>
  <si>
    <t>工作内容</t>
  </si>
  <si>
    <t>工程量计算规则</t>
  </si>
  <si>
    <t>承包方式</t>
  </si>
  <si>
    <t>计量
单位</t>
  </si>
  <si>
    <t>工程量</t>
  </si>
  <si>
    <t>金额（元）</t>
  </si>
  <si>
    <t>不含税单价</t>
  </si>
  <si>
    <t>不含税合价</t>
  </si>
  <si>
    <t>一</t>
  </si>
  <si>
    <t>基底清理</t>
  </si>
  <si>
    <t>1、基底清理高度：综合考虑
2、基底抽排水：综合各类深度
3、位置：包含但不限于集水坑、排水沟、电梯井坑、基坑、基槽等</t>
  </si>
  <si>
    <t>包工包料。工作内容包括但不限于：
1、综合考虑：
（1）综合考虑：台风、雨季等天气造成抽排水、清淤、清理、修复工作
2、工作内容：
（1）施工现场抽排水及降水，地表的洗车池、雨污水井、地面排水沟等排水系统日常的清理、疏通、维护、修复等；
（2）安拆排水设施；
（3）挖土时的平面线、观测及测量标高控制、指挥挖土，填土的标高控制等；
（4）清淤泥、人工清底、人工修整边坡、平整场地；桩侧壁土方清理(若有)。土方平整后达到直接浇筑砼垫层条件；
（5）配合检测所需的便道修筑；
（6）场内取土、无法机械施工部分回填压实；
（7）胎膜及垫层施工前所有工作；</t>
  </si>
  <si>
    <t>按设计图纸地下室底板投影面积计算</t>
  </si>
  <si>
    <t>包工+包材料+包机械</t>
  </si>
  <si>
    <t>m2</t>
  </si>
  <si>
    <t>基础土石方开挖</t>
  </si>
  <si>
    <t>1、土壤类别：综合考虑
2、挖土深度：综合考虑</t>
  </si>
  <si>
    <t>工作内容：
（1）人机配合挖土、装土、土方外运，人工修平夯实沟坑槽底、壁，回填、平整、压实、夯实、修筑便道、铺设垫板等完成土方工程的一切工作及措施。
（2）土石比率、障碍物综合考虑；</t>
  </si>
  <si>
    <t>按垫层底面积乘实际挖土深度计算</t>
  </si>
  <si>
    <t>m3</t>
  </si>
  <si>
    <t>二</t>
  </si>
  <si>
    <t>预制钢筋混凝土管桩（桩头插筋、封顶及填芯）</t>
  </si>
  <si>
    <t>1、钢筋笼及桩芯板采用绑扎及焊接，深度应复合设计要求;                                       2、桩芯清理、放置钢筋笼、浇筑桩心砼、桩插筋调直等;综合考虑桩芯直径。</t>
  </si>
  <si>
    <t xml:space="preserve">甲供材：钢筋、混凝土                                                                                    人工及甲供材以外的其他材料、机械、设备、工器具乙方全包。工作内容包括但不限于：
1、综合情况考虑： 
（1）综合考虑各种浇筑方式、砼强度等级、施工厚度、施工环境等；
（2）综合考虑塔吊未安装期间、塔吊未覆盖施工盲区必要的人工水平和垂直运输，场内各区域之间材料转运等；                                                                                             （3）综合考虑结构形式、构件形状、各种型号、层高、施工部位、绑扎方式（搭接、焊接、机械连接），各类焊接（电渣压力焊，其他钢筋焊接等）、钢筋加固措施、施工难度等；
（4）综合考虑钢筋含量；                                                                                </t>
  </si>
  <si>
    <t>按设计图纸的实际施工工程量计算</t>
  </si>
  <si>
    <t>包工+包辅材+包机械</t>
  </si>
  <si>
    <t>个</t>
  </si>
  <si>
    <t>基础砼垫层       （含其他楼栋垫层)</t>
  </si>
  <si>
    <t>1、垫层厚度：综合各种厚度
2、浇筑方式综合考虑
3、外架基础、卸料平台、场地硬化按本单价执行</t>
  </si>
  <si>
    <t>甲供材：商品混凝土。
人工及甲供材以外的其他材料、机械、设备、工器具乙方全包。工作内容包括但不限于：
1、综合情况考虑： 
（1）综合考虑各种浇筑方式、砼强度等级、施工厚度、施工环境等；
（2）综合考虑塔吊未安装期间、塔吊未覆盖施工盲区必要的人工水平和垂直运输，场内各区域之间材料转运等；
2、施工要求及其他：
（1）砼浇筑：泵送浇筑前配合泵管布设、搬运，加固，场地清理，砼浇筑、收平收面收光（随打随抹光）、养护、路面清理清扫等；
（2）包括垫层侧模模板材料及支拆等相关措施；
（3）垫层面施工需达到防水施工基底要求。</t>
  </si>
  <si>
    <t>按设计图纸的实际施工面积计算</t>
  </si>
  <si>
    <t>基础混凝土工程
（含其他楼栋基础)</t>
  </si>
  <si>
    <t>1、基础混凝土工程：包括不限于桩承台、筏板基础、独立基础、满堂基础、电梯井集水坑、设备基础、基础梁等；
2、基础形式：综合考虑；
3、浇筑方式：综合考虑；     
4、塔吊基础、人货梯基础的混凝土工程按本单价执行；</t>
  </si>
  <si>
    <t>甲供材：商品混凝土。
人工及甲供材以外的其他材料、机械、设备、工器具乙方全包（包括不限于：泵送机械设备、布料机、料斗、斗车、振捣工具、收口网、薄膜、土工布等等）。
工作内容包括但不限于：
1、综合情况考虑：
（1）综合考虑混凝土浇筑结构类型、构件形状、层高、强度等级、振捣方式、收平工艺、施工难度、养护方式、成品保护措施、施工环境，及公司混凝土工程施工工艺标准化要求等；
（2）综合考虑塔吊未安装期间、塔吊未覆盖施工盲区等施工情况，综合考虑各类运输形式（包括泵送、塔吊吊运、起重机吊运）及各区域之间的材料转运；
2、施工要求及其他：
（1）砼施工前：包括泵管布设、搬运、加固（要求搭设加固架必须按总包方要求执行）、柱脚砂浆封堵、板面浇水湿润、清理、标高移交标记、布料机调运、安装固定等综合考虑；                                                                                                                                                                    （2）砼浇筑：包括润管砂浆处理，浇筑(含浇筑前冲洗模板)、振捣、找平、压光、扫纹、养护、薄膜覆盖；滴漏砼收集再利用等，混凝土浇筑施工严格按照施工方案要求施工；
（3）磨面收光及二次收面：混凝土浇筑初凝前原浆面磨面压光（机械及人工收平）或拉毛（有拉毛要求的必须进行拉毛施工）、标高复核等综合考虑，混凝土完成面标高、结构尺寸、平整度必须达到验收标准；
（4）砼养护：包括各类养护施工，浇水养护、覆膜（土工布）养护等综合考虑；
（5）砼质量缺陷修补：包括涨模、偏位、蜂窝、麻面、孔洞、烂根、开裂、色差修补等质量缺陷修补，修补质量必须满足规范及设计图纸要求；
（6）后浇带、施工缝的剔凿、清理、冲洗、扫浆及钢筋保护，包括梁、柱、墙接头及根部施工缝（平面及立面）等综合考虑；
（7）其他：包括临时交叉道、移动溜槽、泵管加固架等必要的脚手架和操作平台搭拆； 包括现场试验及送检工作，试块制作、留置、养护、搬运至试验房（包括同条件试块的原位养护），及配合专人负责砼试块养护及送检实验室上下车等；包括混凝土浇筑过程中地面路面污染清理、安全网污染、尾料清理、爆模清理、墙柱插筋薄膜保护，雨天砼浇筑覆盖薄膜等；混凝土浇筑完成后PC构件接缝打磨；   
（8）包结构渗漏处理，结构渗漏的处理费用乙方负责，防水施工单位进场前场地移交（做24小时闭水试验），包括基层积水、垃圾清理、浮浆、流浆、阴阳角处理、钢筋头切割处理、混凝土面修直修平等；
（9）不同混凝土标号的梁柱交界处、施工缝、楼梯处快易收口网安装等。
3、其他配套设施及附属工程、零星工程等参照地上部分混凝土单价执行。</t>
  </si>
  <si>
    <t>按设计图纸的实际施工体积计算</t>
  </si>
  <si>
    <t>基础砖胎模砌筑</t>
  </si>
  <si>
    <t>1、砖胎膜材料种类 ：加气块、灰砂砖综合考虑
2、除砌体、砂浆外，包工包料、运输、砌砖及砖胎膜加固、勾缝材料运输、清理。</t>
  </si>
  <si>
    <t>甲供材料： 砌体、砂浆                                                                                                                                                  本项工作内容包括但不限于 ：
1、综合情况考虑 ： 
（1）综合考虑砌筑厚度、高度、砖柱、直型、弧型或异型等形状，施工难度、施工环境等；
（2）综合考虑塔吊未安装期间 、塔吊未覆盖施工盲区必要的人工水平和垂直运输，场内各区域之间材料转运等；
（3）综合考虑材料转运方式 。
2、施工要求及其他 ：
（1）胎膜施工：测量放线、材料运输、装卸车、安装、支撑、拼缝处理、自拌砂浆、过程淋水湿润、砌筑、勾缝砖胎膜抹灰、养护等完成砖胎膜砌筑和抹灰的全部工作；
（2）雨后胎膜淤泥污染的清理，及倒塌损坏的恢复
（3）所有相关材料的上下车、堆码、维护及场内运输
（4）砂浆材料强度需满足规范及设计图纸要求 ；
（5）包括施工操作架 、防护架、回顶支撑架及成品保护等相关的施工措施 。</t>
  </si>
  <si>
    <t>基础砖胎膜抹灰</t>
  </si>
  <si>
    <t>1、抹灰砂浆种类 ：商品砂浆</t>
  </si>
  <si>
    <t>三</t>
  </si>
  <si>
    <t>基础以上混凝土工程</t>
  </si>
  <si>
    <t xml:space="preserve">1、地下混凝土工程：包括不限于柱、墙、梁、板等；
2、浇筑方式：综合考虑；     
</t>
  </si>
  <si>
    <t>后浇带混凝土工程</t>
  </si>
  <si>
    <t>1、地上所有混凝土工程
包括不限于：后浇带
2、浇筑方式：综合考虑；</t>
  </si>
  <si>
    <t>四</t>
  </si>
  <si>
    <t>钢筋制安-地下室</t>
  </si>
  <si>
    <t>1、包括主体结构、二次结构、设备基础、后浇带、预留洞口、后浇构件等本项目的所有钢筋工程的制作、安装；
2、甲供材：钢筋原材；
3、焊接连接、机械连接包工包料；</t>
  </si>
  <si>
    <r>
      <rPr>
        <sz val="9"/>
        <rFont val="宋体"/>
        <charset val="134"/>
      </rPr>
      <t>甲供材：钢筋原材。
人工及甲供材以外的其他所有材料、机械、设备、工器具乙方全包（包括：</t>
    </r>
    <r>
      <rPr>
        <sz val="9"/>
        <color rgb="FFFF0000"/>
        <rFont val="宋体"/>
        <charset val="134"/>
      </rPr>
      <t>套筒</t>
    </r>
    <r>
      <rPr>
        <sz val="9"/>
        <rFont val="宋体"/>
        <charset val="134"/>
      </rPr>
      <t xml:space="preserve">、扎丝、预制或成品垫块、塑料垫块、收口网等）。
工作内容包括但不限于：
1、综合情况考虑：                                                                                                                                                                                          
（1）综合考虑结构形式、构件形状、各种型号、层高、施工部位、绑扎方式（搭接、焊接、机械连接），各类焊接（电渣压力焊，其他钢筋焊接等）、钢筋加固措施、施工难度等；综合考虑塔吊未安装期间、塔吊未覆盖的施工盲区必要的人工水平和垂直运输，场内各区域之间材料转运；
（2）综合考虑钢筋含量；
（3）综合考虑各类洞口预留预埋钢筋网片制安、绑扎、切割拆除及清理，各类预埋件、构造柱、圈梁钢筋的预埋、植筋。
（4）综合考虑叠合板及弧形、异形结构等施工难度增加造成的费用增加。
2、施工要求及其他：
   材料运输（含二次搬运）、钢筋下料、钢筋调直、制作、绑扎安装、搭接焊、马凳筋制安、保护层（砼塑料）垫块安装、材料堆放、运输、钢筋预留预埋、后浇带钢筋修复、砼浇捣时钢筋看护，安装时的脚手架搭拆。
（1）钢筋进场：包括钢筋材料进场人工配合清点签收、场内二次转运、分类堆放，标识标牌等；
（2）钢筋制作：包括原材料下料切割、弯曲、半成品分类堆放及构件分类标记、捆绑等；严格按照经总包审核的钢筋翻样料单制作及用料，必须满足规范和设计图纸要求；
（3）钢筋安装：严格按照施工图纸及经总包审核的钢筋翻样料进行绑扎施工及用料，钢筋绑扎必须满足规范和设计图纸要求；
（4）钢筋材料保护：包括钢筋原材、成品、半成品保护、预留钢筋保护（彩条布覆盖、刷水泥浆、套pvc管等）、防锈处理；包括砼浇筑时钢筋保护，调整，及剩余钢筋半成品材料回收利用等；
（5）废料管理：钢筋材料需充分利用， 禁止钢筋材料浪费，能利用的钢筋不得当废料处理（100cm及以上的钢筋充分利用），钢筋废料收集、回收至废料池；
（6）其他：钢筋加工厂各类机具的布设、操作台的制安、定型化钢筋加工平台等辅助机具、机电管线、开关箱布设及固定，日常清理维护、配合钢筋取样送检试验等。包括必要的脚手架、操作平台及加固架搭拆；综合考虑配合预埋件的预埋，各类施工洞口预留预埋钢筋网片制安、绑扎、切割拆除及清理。
（7）墙、柱、梁骨架中各竖向面钢筋网须满绑满扎，板面筋须满绑满扎，板底筋边缘部分须满绑满扎。
</t>
    </r>
  </si>
  <si>
    <t>按设计钢筋尺寸、品种规格乘以相应规格的理论重量以吨计算。</t>
  </si>
  <si>
    <t>t</t>
  </si>
  <si>
    <t>止水钢板</t>
  </si>
  <si>
    <t>1、止水钢板规格：综合考虑
2、焊接连接方式：综合考虑</t>
  </si>
  <si>
    <t>包工包料，本项工作内容包括但不限于：        
1、综合情况考虑：
（1）综合考虑止水钢板、橡胶止水带制安焊接施工不区分结构部位、结构形式等； 
（2）综合考虑塔吊未安装期间、塔吊未覆盖施工盲区等施工情况； 
2、施工要求及其他：                                                                                
（1）止水钢板施工：材料运输、切割、焊接、制作、安装、加固等，止水钢板材料需满足设计图纸要求，止水钢板施工需满足规范及及设计图纸要求；                                                      （2）橡胶止水带施工：材料运输、切割、制作、安装、加固等，橡胶材料需满足设计图纸要求，止水带 施工需满足规范及及设计图纸要求；
（3）其他：包括材料进退场上下车、材料的领用及保存、除锈、材料转运等工作内容。</t>
  </si>
  <si>
    <t>按设计图示尺寸以“延长米”计算</t>
  </si>
  <si>
    <t>m</t>
  </si>
  <si>
    <t>橡胶止水带</t>
  </si>
  <si>
    <t>1、止水带规格：综合考虑
2、连接方式：综合考虑</t>
  </si>
  <si>
    <t>五</t>
  </si>
  <si>
    <t xml:space="preserve">模板工程
</t>
  </si>
  <si>
    <t>1、所有模板工程的制作、安装、拆除
2、支模高度:综合考虑
3、架体材料种类:综合考虑</t>
  </si>
  <si>
    <t>本项工作甲供材：支撑架体、模板、木方、钢管。
墙柱加固方圆扣、圆盘锯料斗、加固材料、套管、对拉螺杆、止水螺杆（迎水、迎土的竖向构件采用三段式止水螺杆）、螺丝、螺母、垫片、山型卡、步步紧、铁钉、铁丝、水泥撑条、泡沫胶条、胶带、脱模剂、收口网、兜网等甲供材料以外的材料、机械、设备、工器具乙方全包。
工作内容包括但不限于：
1、综合情况考虑：
（1）综合考虑模板施工结构形式、构件形状、施工难度、施工环境、材料转运方式（含汽车、叉车、人工等）等；
（2）综合考虑塔吊未安装期间、塔吊未覆盖施工盲区必要的人工水平和垂直运输，场内各区域之间材料转运等；
2、施工要求及其他：
（1）材料运输、测量放线（包括主控点线、轴线、墙柱模板线、双控线、梁边线或中心线，标高线，满堂架立杆定位线等）；
（2）模板支撑体系搭设：模板支撑体系搭设施工，架体材料不分种类，搭设不区分部位，包括扫地杆、立杆、水平杆、顶托、水平支撑杆、梁底杆、回顶杆、斜撑杆、剪刀撑（水平和纵横方向）、兜网张挂（按规范采购张挂、兜网需达到防火要求）、跳板铺设等；模板支撑体系搭设施工必须满足规范和方案施工要求；
（3）模板制安及加固：刷脱模剂、模板制安及加固施工（要求模板集中加工的必须在加工车间进行并按要求配模施工），模板安装拼缝、平整度、垂直度、截面尺寸等必须满足规范及设计图纸要求；
（4）洞口预留及封堵（包含塔吊、施工电梯预留洞口、设备吊装预留口、放线孔、传料口、泵管口、工字钢洞口等洞口及配合其他单位预留预埋等洞口）、后浇带模板独立支模，结构构造柱、反坎等部位随结构一体施工、施工缝止水带、止水条安装固定（不含材料）、施工缝梳子口型模板拦截等。
（5）模板拆除：在混凝土达到拆模条件后，乙方必须及时安排人员拆模，如因乙方原因造成周转料具积压不能充分周转利用，所产生的的租赁费用、折旧费用、修理费用、损耗及运输费用由乙方承担；
（6）拆模后，止水螺杆拆除、切割、清理、封堵（防锈防腐漆，防水处理）、内外墙螺杆洞封堵（中间发泡胶，两头防水砂浆）；模板木枋架料拆除材料按规格尺寸清理、堆码、整齐，分类标识等。模板拆除施工必须满足方案施工要求；
（7）模板质量缺陷修补：模板拆除后需及时对质量缺陷进行修补，如模板拼缝处理、夹渣、胀模错台处理、平整度、垂直度不达标处理、免抹灰结构面修复等；
（8）其他：包括各类模板施工工艺标准化，堆场、施工电梯、主要交通通道等区域回顶，后浇带独立支模、构件二次单独支模及拆除、定型化模板、锁角螺杆预留预埋等；
（9）模板工程材料管理：包括模板木枋材料进场人工配合下车、验收清点、转运堆放、成品保护（含覆盖及材料）；废料清理、堆码整齐并转运至场内指定地点，废料处理过程需配合上车、堆码；周转架料及模板木方材料拆除后必须按规格尺寸清理、码放整齐并及时转运至甲方指定地点；周转架料及模板木方材料退场时需人工配合分类、分尺寸清理、拔钉、按租赁站要求打包（含铁丝等辅材）、装车等工作内容。
3、其他配套设施及附属工程模板、零星模板等参照各栋地上模板工程单价执行。</t>
  </si>
  <si>
    <t>按与现浇混凝土接触面积以平方米计算</t>
  </si>
  <si>
    <t>六</t>
  </si>
  <si>
    <t>砌块墙</t>
  </si>
  <si>
    <t>1、砌体材料类别:蒸压加气混凝土砌块
2、砌块厚度：综合考虑
3、砂浆类别：商品砂浆</t>
  </si>
  <si>
    <t>甲供材：加气块、灰砂砖、商品砂浆、高精砌块粘结剂、钢筋、混凝土、模板、木方。
人工及甲供材以外的其他所有材料、机械、设备、工器具乙方全包（包括不限于：植筋胶、高精砌块连结件等）。
工作内容包括但不限于：
1、综合情况考虑
（1）普通砌块、高精砌块砌筑综合考虑；
（2）墙体类型和厚度、砌筑高度、砖或砌体种类与规格、砂浆种类与强度、直型、弧型或异型等墙体形状、施工难度、施工环境、材料转运方式；
（3）综合考虑塔吊、人货梯未安装期间、塔吊未覆盖施工盲区必要的人工水平和垂直运输，场内各区域之间材料转运等；
2、施工要求及其他：
（1）、测量放线，砂浆制作，材料运输，浇水湿润，植筋，预制构件安装、拉结筋及铁件制安，砌筑，后塞砌筑（填充墙顶部）、勾缝，养护等；
（2）、留槽留洞（包括图纸内容及与其他专业配合的预留槽/洞）及封堵，配合机电单位预留及封堵设备运输通道和穿墙洞口等；
（3）、门窗洞口的收口补缝；
（4）、过梁制作安装，含过梁的支模、钢筋绑扎及混凝土浇捣、运输、安装；
（5）、搭拆自用脚手架、操作架，落地灰清扫；
（6）、所有相关材料的上下车、堆码、维护及场内运输及施工范围的安全文明施工等。
（7）、拉结筋植筋、预埋，拉结筋的制作、安装及拉结筋的抗拉拔试验；
（8）、含脚手架、操作架的搭拆；
3、满足设计和规范要求，承包范围内的安全文明，满足现场管理要求的工完场清
4、其他配套设施及附属工程、零星工程等参照各栋对应的砌筑单价执行。
5、材料托板、托架由乙方负责保管、归集、场内转运及退场装车，破坏及遗失按甲方材料购销合同中约定的相应价格进行赔偿。</t>
  </si>
  <si>
    <t>按设计图纸的实际施工体积计算。</t>
  </si>
  <si>
    <t>1、砌体材料类别:混凝土实心砌块
2、砌块厚度：综合考虑
3、砂浆类别：商品砂浆</t>
  </si>
  <si>
    <t>七</t>
  </si>
  <si>
    <t>内墙一般抹灰
（层高综合考虑）</t>
  </si>
  <si>
    <t>1、面层厚度、砂浆配合比:综合考虑                           2、综合考虑挂网费用
3、要求:符合设计图纸及施工规范要求
4、其他:详见设计图纸及说明
5、消防、生活水池内的墙面、地面抹灰按本单价执行</t>
  </si>
  <si>
    <t xml:space="preserve">甲供材：商品砂浆。
人工及甲供材以外的其他所有材料、机械、设备、工器具乙方全包（包括不限于：水泥、钢丝网、玻璃纤维网格布、耐碱玻纤网、分隔条、掺合料、防水剂、107胶、801胶、杜拉纤维等）。
工作内容包括但不限于：
1、综合情况考虑：
（1）、综合考虑基层墙体材质、砂浆种类、砂浆强度、抹灰厚度、抹灰高度，施工难度、施工环境、材料转运方式、阴角与阳角做圆弧处理、分层分次施工、门窗洞口收边收口、墙面分格缝、不规则结构面等影响；
（2）、综合考虑塔吊、人货梯未安装期间、塔吊未覆盖施工盲区必要的人工水平和垂直运输，场内各区域之间材料转运等；
（3）满挂网或不同材料交接处挂网综合考虑；
2、施工要求及其他：
（1）砂浆制作、材料运输、基层处理、修补、湿润基层表面、堵脚手眼（包括螺杆洞等小孔洞）、堵墙洞眼(含栏杆、脚手架等产生的洞眼)、堵管线槽、刷界面剂、拉毛、分格线条、塌饼冲筋、挂网、淋水、抹灰、找平、压光、护角、倒角、养护、清扫、翻调落地灰，门窗洞口和孔洞的收边收口，各类槽、洞的多次封堵修复等；
（2）含后期消防箱、墙面管道桥架等完成安装移交后进行周边的塞缝收口，防火门及电梯厅门塞口，设备吊装口封堵，槽钢洞口、水电墙体开槽及其他洞口的封堵、预留洞收边收口及所有套管和PVC管道的封堵，抹暗踢脚线内容；
（3）有防水的基层抹灰，阴角做圆弧处理。
（4）含内脚手架、操作架的搭拆；
3、满足设计和规范要求，承包范围内的安全文明，满足现场管理要求的工完场清，确保达到交付装饰、防水施工要求；
</t>
  </si>
  <si>
    <t>按设计图纸的实际施工面积计算。</t>
  </si>
  <si>
    <t>内墙抹灰
（随砌随抹）</t>
  </si>
  <si>
    <t>1、面层厚度、砂浆配合比:综合考虑                              2、综合考虑挂网费用
3、要求:符合设计图纸及施工规范要求
4、其他:详见设计图纸及说明</t>
  </si>
  <si>
    <t>外墙面一般抹灰</t>
  </si>
  <si>
    <t>1、面层厚度、砂浆配合比:综合考虑          2、综合考虑挂网费用
3、要求:符合设计图纸及施工规范要求
4、其他:详见设计图纸及说明</t>
  </si>
  <si>
    <t>八</t>
  </si>
  <si>
    <t>外墙双排落地式脚手架</t>
  </si>
  <si>
    <t>1、搭设高度综合考虑
2、搭设形式、搭设材料综合考虑</t>
  </si>
  <si>
    <t>甲供材：盘扣架、型钢、扣件、顶托、底托、钢笆网、冲孔网、安全网。
人工及甲供材以外的材料、机械、设备、工器具乙方全包。
工作内容包括但不限于：
1、综合考虑：
（1）综合考虑搭设高度、结构形式、构件形状、施工难度、施工环境、材料转运方式、上人楼梯搭拆等；
（2）综合考虑塔吊未安装或塔吊拆除后、塔吊未覆盖施工盲区必要的人工水平和垂直运输，场内各区域之间材料转运等；
2、施工要求及其他：
（1）材料运输包括二次转运、脚手架搭拆、吊料平台搭拆、工字钢及圆钢的预埋、拉索安拆、靠外架的各层防护棚搭拆、靠脚手架的安全挡板搭拆、楼梯跑道搭拆、每层铺设钢笆网及踢脚板、与结构空隙的硬封闭、挂兜网、钢管及配件保养、刷油漆、贴荧光纸、冲孔网安装拆除、安全网张挂更换拆除、CI配合张挂条幅等；
（2）脚手架、安全兜网内一切杂物的清理；                                        
（3）日常的检查、维护、加固、保养及因设计变更、施工需要、安全及各种检查进行的调整、加固等； 
（4）雨季、台风等恶劣天气发生，现场需调整、加固、更换等；
（5） 进场后施工前的油漆涂刷，破损杆件的挑选、维修；
（6）清理、整理、堆码、分类归码、按租赁站要求打包、上下车等；
（7）材料的看守保管；
（8）需满足施工方案要求及甲方安全文明标准要求。
3、脚手架搭、拆的费用比例：6：4。</t>
  </si>
  <si>
    <t>按外墙外边线[凸出或凹进外墙1米以上按结构外边线计算]总长度乘以建筑物外墙高度（实际搭设位置计至女儿墙顶或檐口，女儿墙顶或檐口以上按规范搭设的部分不予计算，费用考虑在综合单价中）计算。</t>
  </si>
  <si>
    <t>合计</t>
  </si>
  <si>
    <t>混凝土</t>
  </si>
  <si>
    <t>钢筋</t>
  </si>
  <si>
    <t>模板</t>
  </si>
  <si>
    <t>工程名称：松山湖机器人智创城项目-1号楼</t>
  </si>
  <si>
    <t>地上部分混凝土工程</t>
  </si>
  <si>
    <t>1、地上所有混凝土工程
包括不限于：主体结构，叠合板现浇部分，后浇构件，花池、设备基础，栏板，雨蓬雨蓬及构造柱、反坎、圈梁、过梁等二次结构等等混凝土工程；
2、浇筑方式：综合考虑；</t>
  </si>
  <si>
    <t>按设计图纸的实际施工体积计算，预制构件自带的混凝土不予以计量</t>
  </si>
  <si>
    <t>钢筋制安</t>
  </si>
  <si>
    <t xml:space="preserve">甲供材：钢筋原材。
人工及甲供材以外的其他所有材料、机械、设备、工器具乙方全包（包括：套筒、扎丝、预制或成品垫块、塑料垫块、收口网等）。
工作内容包括但不限于：
1、综合情况考虑：                                                                                                                                                                                          
（1）综合考虑结构形式、构件形状、各种型号、层高、施工部位、绑扎方式（搭接、焊接、机械连接），各类焊接（电渣压力焊，其他钢筋焊接等）、钢筋加固措施、施工难度等；综合考虑塔吊未安装期间、塔吊未覆盖的施工盲区必要的人工水平和垂直运输，场内各区域之间材料转运；
（2）综合考虑钢筋含量；
（3）综合考虑各类洞口预留预埋钢筋网片制安、绑扎、切割拆除及清理，各类预埋件、构造柱、圈梁钢筋的预埋、植筋。
（4）综合考虑叠合板及弧形、异形结构等施工难度增加造成的费用增加。
2、施工要求及其他：
   材料运输（含二次搬运）、钢筋下料、钢筋调直、制作、绑扎安装、搭接焊、马凳筋制安、保护层（砼塑料）垫块安装、材料堆放、运输、钢筋预留预埋、后浇带钢筋修复、砼浇捣时钢筋看护，安装时的脚手架搭拆。
（1）钢筋进场：包括钢筋材料进场人工配合清点签收、场内二次转运、分类堆放，标识标牌等；
（2）钢筋制作：包括原材料下料切割、弯曲、半成品分类堆放及构件分类标记、捆绑等；严格按照经总包审核的钢筋翻样料单制作及用料，必须满足规范和设计图纸要求；
（3）钢筋安装：严格按照施工图纸及经总包审核的钢筋翻样料进行绑扎施工及用料，钢筋绑扎必须满足规范和设计图纸要求；
（4）钢筋材料保护：包括钢筋原材、成品、半成品保护、预留钢筋保护（彩条布覆盖、刷水泥浆、套pvc管等）、防锈处理；包括砼浇筑时钢筋保护，调整，及剩余钢筋半成品材料回收利用等；
（5）废料管理：钢筋材料需充分利用， 禁止钢筋材料浪费，能利用的钢筋不得当废料处理（100cm及以上的钢筋充分利用），钢筋废料收集;
（7）其他：钢筋加工厂各类机具的布设、操作台的制安、定型化钢筋加工平台等辅助机具、机电管线、开关箱布设及固定，日常清理维护、配合钢筋取样送检试验等。包括必要的脚手架、操作平台及加固架搭拆；综合考虑配合预埋件的预埋，各类施工洞口预留预埋钢筋网片制安、绑扎、切割拆除及清理。
（8）墙、柱、梁骨架中各竖向面钢筋网须满绑满扎，板面筋须满绑满扎，板底筋边缘部分须满绑满扎。
</t>
  </si>
  <si>
    <t>按设计钢筋尺寸、品种规格乘以相应规格的理论重量以吨计算。预制构件自带的钢筋不予以计量。</t>
  </si>
  <si>
    <t>模板工程（层高≤3.6m）           （木模）</t>
  </si>
  <si>
    <t>本项工作甲供材：支撑架体、模板、木方、钢管。
墙柱加固方圆扣、圆盘锯料斗、加固材料、套管、对拉螺杆、止水螺杆（迎水、迎土的竖向构件采用止水螺杆）、螺丝、螺母、垫片、山型卡、步步紧、铁钉、铁丝、水泥撑条、泡沫胶条、胶带、脱模剂、收口网、兜网等甲供材料以外的材料、机械、设备、工器具乙方全包（采用三段式止水螺杆）。
工作内容包括但不限于：
1、综合情况考虑：
（1）综合考虑模板施工结构形式、构件形状、施工难度、施工环境、材料转运方式（含汽车、叉车、人工等）等；
（2）综合考虑塔吊未安装期间、塔吊未覆盖施工盲区必要的人工水平和垂直运输，场内各区域之间材料转运等；
2、施工要求及其他：
（1）材料运输、测量放线（包括主控点线、轴线、墙柱模板线、双控线、梁边线或中心线，标高线，满堂架立杆定位线等）；
（2）模板支撑体系搭设：模板支撑体系搭设施工，架体材料不分种类，搭设不区分部位，包括扫地杆、立杆、水平杆、顶托、水平支撑杆、梁底杆、回顶杆、斜撑杆、剪刀撑（水平和纵横方向）、兜网张挂（按规范采购张挂、兜网需达到防火要求）、跳板铺设等；模板支撑体系搭设施工必须满足规范和方案施工要求；
（3）模板制安及加固：刷脱模剂、模板制安及加固施工（要求模板集中加工的必须在加工车间进行并按要求配模施工），模板安装拼缝、平整度、垂直度、截面尺寸等必须满足规范及设计图纸要求；
（4）洞口预留及封堵（包含塔吊、施工电梯预留洞口、设备吊装预留口、放线孔、传料口、泵管口、工字钢洞口等洞口及配合其他单位预留预埋等洞口）等。
（5）模板拆除：在混凝土达到拆模条件后，乙方必须及时安排人员拆模，如因乙方原因造成周转料具积压不能充分周转利用，所产生的的租赁费用、折旧费用、修理费用、损耗及运输费用由乙方承担；
（6）拆模后，止水螺杆拆除、切割、清理、封堵（防锈防腐漆，防水处理）、内外墙螺杆洞封堵（按设计要求）；模板木枋架料拆除材料按规格尺寸清理、堆码、整齐，分类标识等。模板拆除施工必须满足方案施工要求；
（7）模板质量缺陷修补：模板拆除后需及时对质量缺陷进行修补，如模板拼缝处理、夹渣、胀模错台处理、平整度、垂直度不达标处理、免抹灰结构面修复等；
（8）其他：包括各类模板施工工艺标准化，堆场、施工电梯、主要交通通道等区域回顶，后浇带独立支模、构件二次单独支模及拆除、定型化模板、锁角螺杆预留预埋等；
（9）模板工程材料管理：包括模板木枋材料进场人工配合下车、验收清点、转运堆放、成品保护（含覆盖及材料）；废料清理、堆码整齐并转运至场内指定地点，废料处理过程需配合上车、堆码；周转架料及模板木方材料拆除后必须按规格尺寸清理、码放整齐并及时转运至甲方指定地点；周转架料及模板木方材料退场时需人工配合分类、分尺寸清理、拔钉、按租赁站要求打包（含铁丝等辅材）、装车等工作内容。
3、其他配套设施及附属工程模板、零星模板等参照各栋地上模板工程单价执行。</t>
  </si>
  <si>
    <t>模板工程（3.6＜层高≤4.8m）         （木模）</t>
  </si>
  <si>
    <t>模板工程（4.8＜层高≤6m）
（木模）</t>
  </si>
  <si>
    <t>模板工程（层高&gt;6m）
（木模）</t>
  </si>
  <si>
    <t>PC叠合楼板吊装</t>
  </si>
  <si>
    <t>1、预制构件供应：甲供       
2、规格：按图纸设计尺寸</t>
  </si>
  <si>
    <t>甲供材：PC叠合板、支撑架体、木方、模板。
甲供材以外的其他所有材料、机械、设备、工器具乙方全包（包括但不限于预制构件吊装专用工具，预埋、定位、加固、调校使用的小型工具，耐候胶、PE棒、防漏浆使用的双面胶等）；
工作内容包括但不限于：
1、综合情况考虑
（1）预制构件位置参考预制构件平面布置图纸，叠合板暂定为60mm预制，需综合考虑位置、数量变更、施工难度、施工环境等；
2、施工要求及其他：
（1）施工工艺详见预制构件安装方案。负责叠合楼板的卸车、堆放、储存、保管、保护、二次转运、定位、吊装、龙骨安装、临时加固及安装及叠合楼板与模板接触面防漏浆处理。叠合板与现浇结构拼缝处修补处理。叠合楼板安装完成后板面调平及灌浆填缝等一切相关工作；
4、PC叠合楼板下侧交接处模板制安、支撑、龙骨安装、拆除、孔洞封堵等包含在综合单价中；
3、材料托板、托架由乙方负责保管、归集、场内转运及退场所需的装车，破坏及遗失按甲方材料购销合同中约定的相应价格进行赔偿。</t>
  </si>
  <si>
    <t>按照实际构件体积计算</t>
  </si>
  <si>
    <t>预制外墙</t>
  </si>
  <si>
    <t>甲供材：预制混凝土实心剪力墙、木方、模板。
甲供材以外的其他所有材料、机械、设备、工器具乙方全包（包括但不限于预制构件吊装专用工具，预埋、定位、加固、调校使用的小型工具，连接锁扣、斜撑、耐候胶、PE棒、防漏浆使用的双面胶等）；
工作内容包括但不限于：
1、综合情况考虑
（1）预制构件位置参考预制构件平面布置图纸，预制混凝土实心剪力墙暂定厚度规格为200mm及300mm厚，需综合考虑位置、数量变更、施工难度、施工环境等；
2、施工要求及其他：
（1）施工工艺详见预制构件安装方案。负责预制剪力墙的卸车、堆放、储存、保管、保护、二次转运、定位、吊装、龙骨安装、临时加固及安装及预制剪力墙与模板接触面防漏浆处理。预制剪力墙与现浇结构拼缝处修补处理，破损修补、配合水电管线预留预埋、保护等。预制剪力墙安装完成后板面调平及灌浆填缝等一切相关工作，乙方为保证预制构件与现浇混凝土结构交界处满足合同及规范要求，所需的打磨费用包含在综合单价中；
4、预制墙板间的连接、批缝、灌浆、支撑体系搭拆、龙骨安装、拆除、孔洞封堵等包含在综合单价中；
3、材料托板、托架由乙方负责保管、归集、场内转运及退场所需的装车，破坏及遗失按甲方材料购销合同中约定的相应价格进行赔偿。</t>
  </si>
  <si>
    <t>预制隔墙</t>
  </si>
  <si>
    <t>1.构件类型:预制ALC轻质墙板
2.厚度:100mm
3.符合设计图纸以及施工规范要求</t>
  </si>
  <si>
    <t>甲供材：ALC轻质墙板。
甲供材以外的其他所有材料、机械、设备、工器具乙方全包（包括但不限于预制构件安装专用工具，预埋、定位、加固、调校使用的小型工具等）；
工作内容包括但不限于：
1、综合情况考虑
（1）预制构件位置参考平面布置图纸，需综合考虑位置、数量变更、施工难度、施工环境等；
2、施工要求及其他：
（1）施工工艺详见预制构件安装方案。负责墙板的卸车、堆放、储存、保管、保护、二次转运、定位、不同材料处连接方式、预埋件、成品构件制作、运输、拼装、安装、吊装、上下配套夹具、粘结剂、填缝收口等；
3、材料托板、托架由乙方负责保管、归集、场内转运及退场所需的装车，破坏及遗失按甲方材料购销合同中约定的相应价格进行赔偿。</t>
  </si>
  <si>
    <t>1.构件类型:预制ALC轻质墙板
2.厚度:200mm
3.符合设计图纸以及施工规范要求</t>
  </si>
  <si>
    <t>甲供材：加气块、实心砖、商品砂浆、高精砌块粘结剂、钢筋、混凝土、模板、木方、脚手架。
人工及甲供材以外的其他所有材料、机械、设备、工器具乙方全包（包括不限于：植筋胶、高精砌块连结件等）。
工作内容包括但不限于：
1、综合情况考虑
（1）普通砌块、高精砌块砌筑综合考虑；
（2）墙体类型和厚度、砌筑高度、砖或砌体种类与规格、砂浆种类与强度、直型、弧型或异型等墙体形状、施工难度、施工环境、材料转运方式；
（3）综合考虑塔吊、人货梯未安装期间、塔吊未覆盖施工盲区必要的人工水平和垂直运输，场内各区域之间材料转运等；
2、施工要求及其他：
（1）、测量放线，砂浆制作，材料运输，浇水湿润，植筋，预制构件安装、拉结筋及铁件制安，砌筑，后塞砌筑（填充墙顶部）、勾缝，养护等；
（2）、留槽留洞（包括图纸内容及与其他专业配合的预留槽/洞）及封堵，配合机电单位预留及封堵设备运输通道和穿墙洞口等；
（3）、门窗洞口的收口补缝；
（4）、搭拆自用脚手架、操作架，落地灰清扫；
（5）、所有相关材料的上下车、堆码、维护及场内运输及施工范围的安全文明施工等。
（6）、拉结筋植筋、预埋，拉结筋的制作、安装及拉结筋的抗拉拔试验；
（7）、含脚手架、操作架的搭拆；
3、满足设计和规范要求，承包范围内的安全文明，满足现场管理要求的工完场清
4、其他配套设施及附属工程、零星工程等参照各栋对应的砌筑单价执行。
5、材料托板、托架由乙方负责保管、归集、场内转运及退场装车，破坏及遗失按甲方材料购销合同中约定的相应价格进行赔偿。</t>
  </si>
  <si>
    <t>1、砌体材料类别:高精蒸压加气混凝土砌块
2、砌块厚度：综合考虑
3、砂浆类别：商品砂浆</t>
  </si>
  <si>
    <t>砌体墙</t>
  </si>
  <si>
    <t>1、砌体材料类别:混凝土实心砌体
2、砌块厚度：综合考虑
3、砂浆类别：商品砂浆</t>
  </si>
  <si>
    <t xml:space="preserve">甲供材：商品砂浆
人工及甲供材以外的其他所有材料、机械、设备、工器具乙方全包（包括不限于：水泥、钢丝网、玻璃纤维网格布、耐碱玻纤网、分隔条、掺合料、防水剂、107胶、801胶、杜拉纤维等）。
工作内容包括但不限于：
1、综合情况考虑：
（1）、综合考虑基层墙体材质、砂浆种类、砂浆强度、抹灰厚度、抹灰高度，施工难度、施工环境、材料转运方式、阴角与阳角做圆弧处理、分层分次施工、门窗洞口收边收口、墙面分格缝、不规则结构面等影响；
（2）、综合考虑塔吊、人货梯未安装期间、塔吊未覆盖施工盲区必要的人工水平和垂直运输，场内各区域之间材料转运等；
（3）满挂网或不同材料交接处挂网综合考虑；
2、施工要求及其他：
（1）砂浆制作、材料运输、基层处理、修补、湿润基层表面、堵脚手眼（包括螺杆洞等小孔洞）、堵墙洞眼(含栏杆、脚手架等产生的洞眼)、堵管线槽、刷界面剂、拉毛、分格线条、塌饼冲筋、挂网、淋水、抹灰、找平、压光、护角、倒角、养护、清扫、翻调落地灰，门窗洞口和孔洞的收边收口，各类槽、洞的多次封堵修复等；
（2）含后期消防箱、墙面管道桥架等完成安装移交后进行周边的塞缝收口，防火门及电梯厅门塞口，设备吊装口封堵，槽钢洞口、水电墙体开槽及其他洞口的封堵、预留洞收边收口及所有套管和PVC管道的封堵，抹暗踢脚线内容；
（3）有防水的基层抹灰，阴角做圆弧处理。
（4）含内脚手架、操作架的搭拆；
3、满足设计和规范要求，承包范围内的安全文明，满足现场管理要求的工完场清，确保达到交付装饰、防水施工要求；
</t>
  </si>
  <si>
    <t>内墙一般抹灰
（随砌随抹）</t>
  </si>
  <si>
    <t>外墙抹灰</t>
  </si>
  <si>
    <t>1、面层厚度、砂浆配合比:综合考虑
2、要求:符合设计图纸及施工规范
3、其他:详见图纸及设计说明
4、含外墙挂网费用、耐碱玻纤网格布</t>
  </si>
  <si>
    <t>外墙双排悬挑式脚手架</t>
  </si>
  <si>
    <t>电梯井架</t>
  </si>
  <si>
    <t>电梯井内周长*高度/2</t>
  </si>
  <si>
    <t>工程名称：松山湖机器人智创城项目-2号楼</t>
  </si>
  <si>
    <t>1、地上所有混凝土工程
包括不限于：主体结构，叠合板现浇部分，后浇构件，花池、设备基础，栏板，雨蓬及构造柱、反坎、圈梁、过梁等二次结构等等混凝土工程；
2、浇筑方式：综合考虑；</t>
  </si>
  <si>
    <r>
      <rPr>
        <sz val="9"/>
        <rFont val="宋体"/>
        <charset val="134"/>
      </rPr>
      <t>甲供材：钢筋原材。
人工及甲供材以外的其他所有材料、机械、设备、工器具乙方全包（包括：</t>
    </r>
    <r>
      <rPr>
        <sz val="9"/>
        <color rgb="FFFF0000"/>
        <rFont val="宋体"/>
        <charset val="134"/>
      </rPr>
      <t>套筒</t>
    </r>
    <r>
      <rPr>
        <sz val="9"/>
        <rFont val="宋体"/>
        <charset val="134"/>
      </rPr>
      <t xml:space="preserve">、扎丝、预制或成品垫块、塑料垫块、收口网等）。
工作内容包括但不限于：
1、综合情况考虑：                                                                                                                                                                                          
（1）综合考虑结构形式、构件形状、各种型号、层高、施工部位、绑扎方式（搭接、焊接、机械连接），各类焊接（电渣压力焊，其他钢筋焊接等）、钢筋加固措施、施工难度等；综合考虑塔吊未安装期间、塔吊未覆盖的施工盲区必要的人工水平和垂直运输，场内各区域之间材料转运；
（2）综合考虑钢筋含量；
（3）综合考虑各类洞口预留预埋钢筋网片制安、绑扎、切割拆除及清理，各类预埋件、构造柱、圈梁钢筋的预埋、植筋。
（4）综合考虑叠合板及弧形、异形结构等施工难度增加造成的费用增加。
2、施工要求及其他：
   材料运输（含二次搬运）、钢筋下料、钢筋调直、制作、绑扎安装、搭接焊、马凳筋制安、保护层（砼塑料）垫块安装、材料堆放、运输、钢筋预留预埋、后浇带钢筋修复、砼浇捣时钢筋看护，安装时的脚手架搭拆。
（1）钢筋进场：包括钢筋材料进场人工配合清点签收、场内二次转运、分类堆放，标识标牌等；
（2）钢筋制作：包括原材料下料切割、弯曲、半成品分类堆放及构件分类标记、捆绑等；严格按照经总包审核的钢筋翻样料单制作及用料，必须满足规范和设计图纸要求；
（3）钢筋安装：严格按照施工图纸及经总包审核的钢筋翻样料进行绑扎施工及用料，钢筋绑扎必须满足规范和设计图纸要求；
（4）钢筋材料保护：包括钢筋原材、成品、半成品保护、预留钢筋保护（彩条布覆盖、刷水泥浆、套pvc管等）、防锈处理；包括砼浇筑时钢筋保护，调整，及剩余钢筋半成品材料回收利用等；
（5）废料管理：钢筋材料需充分利用， 禁止钢筋材料浪费，能利用的钢筋不得当废料处理（100cm及以上的钢筋充分利用），钢筋废料收集;
（7）其他：钢筋加工厂各类机具的布设、操作台的制安、定型化钢筋加工平台等辅助机具、机电管线、开关箱布设及固定，日常清理维护、配合钢筋取样送检试验等。包括必要的脚手架、操作平台及加固架搭拆；综合考虑配合预埋件的预埋，各类施工洞口预留预埋钢筋网片制安、绑扎、切割拆除及清理。
（8）墙、柱、梁骨架中各竖向面钢筋网须满绑满扎，板面筋须满绑满扎，板底筋边缘部分须满绑满扎。
</t>
    </r>
  </si>
  <si>
    <t>模板工程（4.8＜层高≤6m）（木模）</t>
  </si>
  <si>
    <t>工程名称：松山湖机器人智创城项目-3号楼</t>
  </si>
  <si>
    <t>模板工程
（木模）</t>
  </si>
  <si>
    <t>工程名称：松山湖机器人智创城项目-4号楼</t>
  </si>
  <si>
    <t>工程名称：松山湖机器人智创城项目-5号楼</t>
  </si>
  <si>
    <t>甲供材：盘扣架、型钢、扣件、顶托、底托、钢笆网、冲孔网、安全网。
人工及甲供材以外的材料、机械、设备、工器具乙方全包。
工作内容包括但不限于：
1、综合考虑：
（1）综合考虑搭设高度、结构形式、构件形状、施工难度、施工环境、材料转运方式、上人楼梯搭拆等；
（2）综合考虑塔吊未安装或塔吊拆除后、塔吊未覆盖施工盲区必要的人工水平和垂直运输，场内各区域之间材料转运等；
2、施工要求及其他：
（1）材料运输包括二次转运、脚手架搭拆、吊料平台搭拆、工字钢及圆钢的预埋、拉索安拆、靠外架的各层防护棚搭拆、靠脚手架的安全挡板搭拆、楼梯跑道搭拆、每层铺设钢笆网及踢脚板、与结构空隙的硬封闭、挂兜网、钢管及配件保养、刷油漆、贴荧光纸、冲孔网安装拆除、安全网张挂更换拆除、CI配合张挂条幅等；
（2）脚手架、安全兜网内一切杂物的清理；                                        
（3）日常的检查、维护、加固、保养及因设计变更、施工需要、安全及各种检查进行的调整、加固等； 
（4）雨季、台风等恶劣天气发生，现场需调整、加固、更换等；
（5） 进场后施工前的油漆涂刷，破损杆件的挑选、维修；
（6）清理、整理、堆码、分类归码、按租赁站要求打包、上下车等；
（7）材料的看守保管；
（8）需满足施工方案要求及甲方安全文明标准要求。
3、脚手架搭、拆的费用比例：6：4。
4、搭设高度6米及6米以内的砌砖、抹灰装修架包含在各分项单价中不再计算。</t>
  </si>
  <si>
    <t>劳务分包单价分析表</t>
  </si>
  <si>
    <t>工程名称：松山湖机器人智创城项目-水蓄冷罐</t>
  </si>
  <si>
    <t xml:space="preserve">基础砼垫层   </t>
  </si>
  <si>
    <t xml:space="preserve">基础混凝土工程
</t>
  </si>
  <si>
    <t>1、基础混凝土工程：包括不限于桩承台、筏板基础、独立基础、满堂基础、电梯井集水坑、电缆沟及地沟、设备基础、基础梁、基础后浇带等；
2、基础形式：综合考虑；
3、浇筑方式：综合考虑；     
4、塔吊基础、人货梯基础的混凝土工程按本单价执行；</t>
  </si>
  <si>
    <t xml:space="preserve">甲供材：钢筋原材。
人工及甲供材以外的其他所有材料、机械、设备、工器具乙方全包（包括：套筒、扎丝、预制或成品垫块、塑料垫块、收口网等）。
工作内容包括但不限于：
1、综合情况考虑：                                                                                                                                                                                          
（1）综合考虑结构形式、构件形状、各种型号、层高、施工部位、绑扎方式（搭接、焊接、机械连接），各类焊接（电渣压力焊，其他钢筋焊接等）、钢筋加固措施、施工难度等；综合考虑塔吊未安装期间、塔吊未覆盖的施工盲区必要的人工水平和垂直运输，场内各区域之间材料转运；
（2）综合考虑钢筋含量；
（3）综合考虑各类洞口预留预埋钢筋网片制安、绑扎、切割拆除及清理，各类预埋件、构造柱、圈梁钢筋的预埋、植筋。
（4）综合考虑叠合板及弧形、异形结构等施工难度增加造成的费用增加。
2、施工要求及其他：
   材料运输（含二次搬运）、钢筋下料、钢筋调直、制作、绑扎安装、搭接焊、马凳筋制安、保护层（砼塑料）垫块安装、材料堆放、运输、钢筋预留预埋、后浇带钢筋修复、砼浇捣时钢筋看护，安装时的脚手架搭拆。
（1）钢筋进场：包括钢筋材料进场人工配合清点签收、场内二次转运、分类堆放，标识标牌等；
（2）钢筋制作：包括原材料下料切割、弯曲、半成品分类堆放及构件分类标记、捆绑等；严格按照经总包审核的钢筋翻样料单制作及用料，必须满足规范和设计图纸要求；
（3）钢筋安装：严格按照施工图纸及经总包审核的钢筋翻样料进行绑扎施工及用料，钢筋绑扎必须满足规范和设计图纸要求；
（4）钢筋材料保护：包括钢筋原材、成品、半成品保护、预留钢筋保护（彩条布覆盖、刷水泥浆、套pvc管等）、防锈处理；包括砼浇筑时钢筋保护，调整，及剩余钢筋半成品材料回收利用等；
（5）废料管理：钢筋材料需充分利用， 禁止钢筋材料浪费，能利用的钢筋不得当废料处理（100cm及以上的钢筋充分利用），钢筋废料收集、回收至废料池；
（6）其他：钢筋加工厂各类机具的布设、操作台的制安、定型化钢筋加工平台等辅助机具、机电管线、开关箱布设及固定，日常清理维护、配合钢筋取样送检试验等。包括必要的脚手架、操作平台及加固架搭拆；综合考虑配合预埋件的预埋，各类施工洞口预留预埋钢筋网片制安、绑扎、切割拆除及清理。
（7）墙、柱、梁骨架中各竖向面钢筋网须满绑满扎，板面筋须满绑满扎，板底筋边缘部分须满绑满扎。
</t>
  </si>
  <si>
    <t>1、所有基础模板工程的制作、安装、拆除
2、支模高度:综合考虑
3、架体材料种类:综合考虑</t>
  </si>
  <si>
    <t>汇总对比表</t>
  </si>
  <si>
    <t>地下面积</t>
  </si>
  <si>
    <t>地上面积</t>
  </si>
  <si>
    <t>总面积</t>
  </si>
  <si>
    <t>工程名称：广东省东莞市城区配套物流仓储建设项目</t>
  </si>
  <si>
    <t>单位工程名称</t>
  </si>
  <si>
    <t>预算（元）</t>
  </si>
  <si>
    <t>成本（元）</t>
  </si>
  <si>
    <t>预算单方指标</t>
  </si>
  <si>
    <t>成本单方指标</t>
  </si>
  <si>
    <t>预算 - 成本</t>
  </si>
  <si>
    <t>劳务</t>
  </si>
  <si>
    <t>1</t>
  </si>
  <si>
    <t>地下室-建筑工程</t>
  </si>
  <si>
    <t>2</t>
  </si>
  <si>
    <t>地上室-建筑工程</t>
  </si>
  <si>
    <t>3</t>
  </si>
  <si>
    <t>地下室-装修工程</t>
  </si>
  <si>
    <t>4</t>
  </si>
  <si>
    <t>地上室-装修工程</t>
  </si>
  <si>
    <t>5</t>
  </si>
  <si>
    <t>6</t>
  </si>
  <si>
    <t>管理费</t>
  </si>
  <si>
    <t>7</t>
  </si>
  <si>
    <t>税金</t>
  </si>
  <si>
    <t>8</t>
  </si>
  <si>
    <t>周转材</t>
  </si>
  <si>
    <t>支模架</t>
  </si>
  <si>
    <t>外架</t>
  </si>
  <si>
    <t>木方</t>
  </si>
  <si>
    <t>劳务+周转材</t>
  </si>
  <si>
    <t>分部分项工程和单价措施项目清单与计价表</t>
  </si>
  <si>
    <t>工程名称：地下室-建筑工程</t>
  </si>
  <si>
    <t>标段：</t>
  </si>
  <si>
    <t>第 1 页  共 1 页</t>
  </si>
  <si>
    <t>项目编码</t>
  </si>
  <si>
    <t>计量单位</t>
  </si>
  <si>
    <t>综合单价</t>
  </si>
  <si>
    <t>综合合价</t>
  </si>
  <si>
    <t>成本价</t>
  </si>
  <si>
    <t>成本合价</t>
  </si>
  <si>
    <t>A.1</t>
  </si>
  <si>
    <t>010101003001</t>
  </si>
  <si>
    <t>挖沟槽土方</t>
  </si>
  <si>
    <t>1.土壤类别:综合考虑
2.挖土深度:2m 内</t>
  </si>
  <si>
    <t>010101004001</t>
  </si>
  <si>
    <t>挖基坑土方</t>
  </si>
  <si>
    <t>010103001002</t>
  </si>
  <si>
    <t>回填方</t>
  </si>
  <si>
    <t>1.密实度要求:达到设计要求
2.填方材料品种:原土
3.填方来源、运距:投标人自行考虑</t>
  </si>
  <si>
    <t>010103002004</t>
  </si>
  <si>
    <t>余方弃置</t>
  </si>
  <si>
    <t>1.废弃料品种:土方综合考虑
2.其他:已考虑消纳费
3.运距:投标人自行考虑</t>
  </si>
  <si>
    <t>A.4</t>
  </si>
  <si>
    <t>010401001001</t>
  </si>
  <si>
    <t>砖基础</t>
  </si>
  <si>
    <t>1.基础类型:砖胎模、包工包料
2.砂浆强度等级:水泥砂浆M7.5</t>
  </si>
  <si>
    <t>010401001002</t>
  </si>
  <si>
    <t>1.砖胎膜抹灰、包工包料</t>
  </si>
  <si>
    <t>010401003001</t>
  </si>
  <si>
    <t>实心砖墙（外墙保护）</t>
  </si>
  <si>
    <t>1.砖品种、规格、强度等级:标准砖、包工包料
2.墙体类型:120厚砖墙
3.砂浆强度等级、配合比:M10水泥砂浆</t>
  </si>
  <si>
    <t>010402001001</t>
  </si>
  <si>
    <t>1.砌块品种、规格、强度等级:蒸压加气混凝土砌块（甲供砂浆、砌体）
2.墙体类型:200厚内墙
3.砂浆强度等级:配套砂浆M5.0
4.在洞内、地下室内、库内或暗室内进行施工</t>
  </si>
  <si>
    <t>A.5</t>
  </si>
  <si>
    <t>混凝土及钢筋混凝土工程</t>
  </si>
  <si>
    <t>010501001001</t>
  </si>
  <si>
    <t>垫层</t>
  </si>
  <si>
    <t>1.混凝土强度等级:C15
2.泵送混凝土至建筑部位 高度50m以内(含±0.00以下)</t>
  </si>
  <si>
    <t>010501004001</t>
  </si>
  <si>
    <t>满堂基础</t>
  </si>
  <si>
    <t>1.地下室底板
2.混凝土强度等级:C35 P6
3.泵送混凝土至建筑部位 高度50m以内(含±0.00以下)</t>
  </si>
  <si>
    <t>010501006001</t>
  </si>
  <si>
    <t>集水坑</t>
  </si>
  <si>
    <t>1.集水坑
2.混凝土强度等级:C35 P6
3.泵送混凝土至建筑部位 高度50m以内(含±0.00以下)</t>
  </si>
  <si>
    <t>010502001001</t>
  </si>
  <si>
    <t>矩形柱</t>
  </si>
  <si>
    <t>1.混凝土强度等级:C35
2.泵送混凝土至建筑部位 高度50m以内(含±0.00以下)</t>
  </si>
  <si>
    <t>010502001003</t>
  </si>
  <si>
    <t>1.混凝土强度等级:C35 P6
2.泵送混凝土至建筑部位 高度50m以内(含±0.00以下)</t>
  </si>
  <si>
    <t>010504001001</t>
  </si>
  <si>
    <t>直形墙</t>
  </si>
  <si>
    <t>010504002001</t>
  </si>
  <si>
    <t>弧形墙</t>
  </si>
  <si>
    <t>010504002002</t>
  </si>
  <si>
    <t>010502003001</t>
  </si>
  <si>
    <t>异形柱</t>
  </si>
  <si>
    <t>010502003002</t>
  </si>
  <si>
    <t>010505001002</t>
  </si>
  <si>
    <t>有梁板</t>
  </si>
  <si>
    <t>010505001003</t>
  </si>
  <si>
    <t>有梁板-坡道</t>
  </si>
  <si>
    <t>010506001001</t>
  </si>
  <si>
    <t>直形楼梯</t>
  </si>
  <si>
    <t>010503005001</t>
  </si>
  <si>
    <t>过梁</t>
  </si>
  <si>
    <t>1.混凝土强度等级:C25
2.在洞内、地下室内、库内或暗室内进行施工</t>
  </si>
  <si>
    <t>010502002001</t>
  </si>
  <si>
    <t>构造柱</t>
  </si>
  <si>
    <t>010508001001</t>
  </si>
  <si>
    <t>后浇带（底板）</t>
  </si>
  <si>
    <t>1.混凝土强度等级:C35 P6
2.泵送混凝土至建筑部位 高度50m以内(含±0.00以下)
3.在洞内、地下室内、库内或暗室内进行施工</t>
  </si>
  <si>
    <t>010301002001</t>
  </si>
  <si>
    <t>预制钢筋混凝土管桩填芯</t>
  </si>
  <si>
    <t>1.填充材料种类:C30微膨胀细石混凝土</t>
  </si>
  <si>
    <t>010501006002</t>
  </si>
  <si>
    <t>安装设备基础混凝土</t>
  </si>
  <si>
    <t>1.混凝土种类:预拌商品混凝土
2.混凝土强度等级:C25
3.人工垂直运输</t>
  </si>
  <si>
    <t>010515001020</t>
  </si>
  <si>
    <t>现浇构件钢筋</t>
  </si>
  <si>
    <t>1.钢筋种类、规格:桩头插筋</t>
  </si>
  <si>
    <t>粤010301005001</t>
  </si>
  <si>
    <t>预埋铁件</t>
  </si>
  <si>
    <t>1.钢材种类:桩托板
2.铁件尺寸:4~5mm厚圆钢板、包工包料</t>
  </si>
  <si>
    <t>010515001009</t>
  </si>
  <si>
    <t>1.钢筋种类、规格:圆钢φ10内</t>
  </si>
  <si>
    <t>010515001010</t>
  </si>
  <si>
    <t>1.钢筋种类、规格:箍筋，圆钢φ10以内</t>
  </si>
  <si>
    <t>010515001011</t>
  </si>
  <si>
    <t>1.钢筋种类、规格:箍筋，带肋钢筋(HRB400内)φ10以内</t>
  </si>
  <si>
    <t>010515001012</t>
  </si>
  <si>
    <t>1.钢筋种类、规格:箍筋，带肋钢筋(HRB400内)φ12~16</t>
  </si>
  <si>
    <t>010515001013</t>
  </si>
  <si>
    <t>1.钢筋种类、规格:带肋钢筋(HRB400内)φ10以内</t>
  </si>
  <si>
    <t>010515001014</t>
  </si>
  <si>
    <t>1.钢筋种类、规格:带肋钢筋(HRB400内)φ12~16</t>
  </si>
  <si>
    <t>010515001015</t>
  </si>
  <si>
    <t>1.钢筋种类、规格:带肋钢筋(HRB400内)φ18~25</t>
  </si>
  <si>
    <t>010515001016</t>
  </si>
  <si>
    <t>1.钢筋种类、规格:抗震带肋钢筋(HRB400内)φ10以内</t>
  </si>
  <si>
    <t>010515001017</t>
  </si>
  <si>
    <t>1.钢筋种类、规格:抗震带肋钢筋(HRB400内)φ12~16</t>
  </si>
  <si>
    <t>010515001018</t>
  </si>
  <si>
    <t>1.钢筋种类、规格:抗震带肋钢筋(HRB400内)φ18~25</t>
  </si>
  <si>
    <t>010516002001</t>
  </si>
  <si>
    <t>1.钢材种类:Q235、包工包料</t>
  </si>
  <si>
    <t>010903004002</t>
  </si>
  <si>
    <t>止水带</t>
  </si>
  <si>
    <t>1.止水带材料种类:3厚钢板、包工包料</t>
  </si>
  <si>
    <t>010516003002</t>
  </si>
  <si>
    <t>机械连接</t>
  </si>
  <si>
    <t>1.连接方式:直螺纹连接、包工包料
2.规格:φ18内</t>
  </si>
  <si>
    <t>010516003003</t>
  </si>
  <si>
    <t>1.连接方式:直螺纹连接、包工包料
2.规格:φ25内</t>
  </si>
  <si>
    <t>010516003001</t>
  </si>
  <si>
    <t>1.连接方式:套筒挤压连接、包工包料
2.规格:φ32以内</t>
  </si>
  <si>
    <t>措施项目</t>
  </si>
  <si>
    <t>粤011701008002</t>
  </si>
  <si>
    <t>综合钢脚手架</t>
  </si>
  <si>
    <t>1.综合钢脚手架搭拆 高度(m以内) 12.5
2.建筑用综合脚手架使用费</t>
  </si>
  <si>
    <t>011702001001</t>
  </si>
  <si>
    <t>基础</t>
  </si>
  <si>
    <t>1.基础类型:基础垫层模板</t>
  </si>
  <si>
    <t>011702001003</t>
  </si>
  <si>
    <t>满堂基础模板</t>
  </si>
  <si>
    <t>1.基础类型:满堂基础模板 无梁式</t>
  </si>
  <si>
    <t>011702002002</t>
  </si>
  <si>
    <t>1.矩形柱模板(周长m) 支模高度3.6m内 1.2内 实际支模高度(m):5.85</t>
  </si>
  <si>
    <t>011702002004</t>
  </si>
  <si>
    <t>1.矩形柱模板(周长m) 支模高度3.6m内 1.8外 实际支模高度(m):5.85</t>
  </si>
  <si>
    <t>011702002005</t>
  </si>
  <si>
    <t>1.矩形柱模板(周长m) 支模高度3.6m内 1.8外 实际支模高度(m):4.15</t>
  </si>
  <si>
    <t>011702003002</t>
  </si>
  <si>
    <t>1.矩形柱模板(周长m) 支模高度3.6m内 1.2内 实际支模高度(m):5.85
2.在洞内、地下室内、库内或暗室内进行施工（模板拆除）</t>
  </si>
  <si>
    <t>011702003003</t>
  </si>
  <si>
    <t>1.矩形柱模板(周长m) 支模高度3.6m内 1.2内 实际支模高度(m):4.15
2.在洞内、地下室内、库内或暗室内进行施工（模板拆除）</t>
  </si>
  <si>
    <t>011702004001</t>
  </si>
  <si>
    <t>1.异形柱模板 支模高度3.6m内 实际支模高度(m):5.85</t>
  </si>
  <si>
    <t>011702004002</t>
  </si>
  <si>
    <t>1.异形柱模板 支模高度3.6m内 实际支模高度(m):4.15</t>
  </si>
  <si>
    <t>011702011004</t>
  </si>
  <si>
    <t>1.直形墙模板 墙厚(cm以内) 70 支模高度3.6m内 实际支模高度(m):5.85</t>
  </si>
  <si>
    <t>011702011005</t>
  </si>
  <si>
    <t>1.直形墙模板 墙厚(cm以内) 70 支模高度3.6m内 实际支模高度(m):4.15</t>
  </si>
  <si>
    <t>011702011006</t>
  </si>
  <si>
    <t>直形墙（有防水要求）</t>
  </si>
  <si>
    <t>1.直形墙模板 墙厚(cm以内) 70 支模高度3.6m内 实际支模高度(m):5.85内</t>
  </si>
  <si>
    <t>011702011007</t>
  </si>
  <si>
    <t>1.直形墙模板 墙厚(cm以内) 70 支模高度3.6m内 实际支模高度(m):4.15内</t>
  </si>
  <si>
    <t>011702011008</t>
  </si>
  <si>
    <t>1.直形墙模板</t>
  </si>
  <si>
    <t>011702012002</t>
  </si>
  <si>
    <t>弧形墙（有防水要求）</t>
  </si>
  <si>
    <t>1.弧形墙模板</t>
  </si>
  <si>
    <t>011702006001</t>
  </si>
  <si>
    <t>矩形梁</t>
  </si>
  <si>
    <t>1.单梁、连续梁模板(梁宽cm) 25以内 支模高度3.6m 实际支模高度(m):5.85内
2.在洞内、地下室内、库内或暗室内进行施工（模板拆除）</t>
  </si>
  <si>
    <t>011702006005</t>
  </si>
  <si>
    <t>1.单梁、连续梁模板(梁宽cm) 25以外 支模高度3.6m 实际支模高度(m):5.85内
2.在洞内、地下室内、库内或暗室内进行施工（模板拆除）</t>
  </si>
  <si>
    <t>011702006006</t>
  </si>
  <si>
    <t>1.单梁、连续梁模板(梁宽cm) 25以外 支模高度3.6m 实际支模高度(m):4.15内
2.在洞内、地下室内、库内或暗室内进行施工（模板拆除）</t>
  </si>
  <si>
    <t>011702014003</t>
  </si>
  <si>
    <t>1.有梁板模板 支模高度3.6m 实际支模高度(m):5.85内
2.在洞内、地下室内、库内或暗室内进行施工（模板拆除）</t>
  </si>
  <si>
    <t>011702014008</t>
  </si>
  <si>
    <t>地下室楼板</t>
  </si>
  <si>
    <t>1.支撑高度:地下室楼板模板(楼板厚cm) 30 支模高度5.85m
2.在洞内、地下室内、库内或暗室内进行施工（模板拆除）</t>
  </si>
  <si>
    <t>011702014009</t>
  </si>
  <si>
    <t>有梁板(坡道）</t>
  </si>
  <si>
    <t>1.支撑高度:有梁板模板 支模高18m内
2.在洞内、地下室内、库内或暗室内进行施工（模板拆除）</t>
  </si>
  <si>
    <t>011702009001</t>
  </si>
  <si>
    <t>1.圈梁模板 支模高度3.6m
2.在洞内、地下室内、库内或暗室内进行施工（模板拆除）</t>
  </si>
  <si>
    <t>011702024001</t>
  </si>
  <si>
    <t>楼梯</t>
  </si>
  <si>
    <t>1.类型:1.楼梯模板 直形
2.在洞内、地下室内、库内或暗室内进行施工（模板拆除）</t>
  </si>
  <si>
    <t>011702009002</t>
  </si>
  <si>
    <t>人防楼梯预制盖板</t>
  </si>
  <si>
    <t>1.预制混凝土构件模板制安 地沟盖板</t>
  </si>
  <si>
    <t>011702009003</t>
  </si>
  <si>
    <t>梁式盖板</t>
  </si>
  <si>
    <t>粤011701011004</t>
  </si>
  <si>
    <t>里脚手架</t>
  </si>
  <si>
    <t>1.里脚手架(钢管) 民用建筑 基本层3.6m 实际高度(m):5.85</t>
  </si>
  <si>
    <t>粤011701011006</t>
  </si>
  <si>
    <t>1.里脚手架(钢管) 民用建筑 基本层3.6m 实际高度(m):4.15</t>
  </si>
  <si>
    <t>合   计</t>
  </si>
  <si>
    <t>注：为计取规费等的使用，可在表中增设其中：“定额人工费”。</t>
  </si>
  <si>
    <t>表—08</t>
  </si>
  <si>
    <t>工程名称：地下室-装修工程</t>
  </si>
  <si>
    <t>整个项目</t>
  </si>
  <si>
    <t>011101003001</t>
  </si>
  <si>
    <t>细石混凝土楼地面，内配钢筋网（厚度综合考虑）</t>
  </si>
  <si>
    <t>1.面层厚度、混凝土强度等级:50厚C30细石混凝土随捣随抹随压光,内配∅4@200*200钢丝网分仓缝≤6000,缝宽5mm留分格缝,缝内灌沥青密封
2.素水泥浆一道
3.在洞内、地下室内、库内或暗室内进行施工</t>
  </si>
  <si>
    <t>011101003002</t>
  </si>
  <si>
    <t>细石混凝土找平及保护层，不内配钢筋网（厚度综合考虑）</t>
  </si>
  <si>
    <t>1.生活水泵房、消防水泵房、风机房、排烟机房集气室等
2.找平层厚度、砂浆配合比:C25细石砼随捣随抹灰，随建筑排水口找2%坡度
3.在洞内、地下室内、库内或暗室内进行施工</t>
  </si>
  <si>
    <t>011101003003</t>
  </si>
  <si>
    <t>细石混凝土屋面，内配钢筋网（厚度综合考虑）</t>
  </si>
  <si>
    <t>011001001001</t>
  </si>
  <si>
    <t>保温隔热屋面</t>
  </si>
  <si>
    <t>1.部位:（屋面 R1）
2.保温隔热材料品种、规格、厚度:满铺80厚挤塑型聚苯乙烯泡沫塑料板 
3.隔离层材料品种、厚度:满铺0.4厚聚乙烯薄膜隔离层</t>
  </si>
  <si>
    <t>011003001001</t>
  </si>
  <si>
    <t>隔离层</t>
  </si>
  <si>
    <t>1.（屋面R6）
2.满铺0.4厚聚乙烯薄膜隔离层</t>
  </si>
  <si>
    <t>011101001001</t>
  </si>
  <si>
    <t>水泥砂浆楼地面</t>
  </si>
  <si>
    <t>1.部位:水管井、电井、排风井、排烟井
2.素水泥浆遍数:刷素水泥浆一道
3.面层厚度、砂浆配合比:WS M20抹面压光
4.在洞内、地下室内、库内或暗室内进行施工</t>
  </si>
  <si>
    <t>011102003001</t>
  </si>
  <si>
    <t>水泥砂浆楼地面（楼梯)</t>
  </si>
  <si>
    <t>1.部位:梯段
2.刷基层处理剂一遍
3.WS M20抹面压光
4.在洞内、地下室内、库内或暗室内进行施工</t>
  </si>
  <si>
    <t>011201001001</t>
  </si>
  <si>
    <t>内墙面一般抹灰</t>
  </si>
  <si>
    <t>1.部位:车库及出入口
2.墙体类型:砖墙
3.底层厚度、砂浆配合比:20mm厚WP M20打底
4.在洞内、地下室内、库内或暗室内进行施工</t>
  </si>
  <si>
    <t>工程名称：地上主体-建筑工程</t>
  </si>
  <si>
    <t>成本单价</t>
  </si>
  <si>
    <t>010402001018</t>
  </si>
  <si>
    <t>1.砌块品种、规格、强度等级:A5.0蒸压加气混凝土砌块（甲供砂浆、砌体）
2.墙体类型:外墙200mm
3.砂浆强度等级:M5.0</t>
  </si>
  <si>
    <t>010402001026</t>
  </si>
  <si>
    <t>1.砌块品种、规格、强度等级:A5.0蒸压加气混凝土砌块（甲供砂浆、砌体）
2.墙体类型:外墙100mm
3.砂浆强度等级:M5.0</t>
  </si>
  <si>
    <t>010402001022</t>
  </si>
  <si>
    <t>1.砌块品种、规格、强度等级:A5.0蒸压加气混凝土砌块（甲供砂浆、砌体）
2.墙体类型:内墙100mm
3.砂浆强度等级:M5.0</t>
  </si>
  <si>
    <t>010402001017</t>
  </si>
  <si>
    <t>1.砌块品种、规格、强度等级:A5.0蒸压加气混凝土砌块（甲供砂浆、砌体）
2.墙体类型:内墙200mm
3.砂浆强度等级:M5.0</t>
  </si>
  <si>
    <t>010402001025</t>
  </si>
  <si>
    <t>1.砌块品种、规格、强度等级:A5.0蒸压加气混凝土砌块（甲供砂浆、砌体）
2.墙体类型:内墙300mm
3.砂浆强度等级:M5.0</t>
  </si>
  <si>
    <t>010502001013</t>
  </si>
  <si>
    <t>1.混凝土种类:预拌
2.混凝土强度等级:C30
3.泵送高度:50m以内</t>
  </si>
  <si>
    <t>010505001007</t>
  </si>
  <si>
    <t>010504001018</t>
  </si>
  <si>
    <t>直形墙（女儿墙）</t>
  </si>
  <si>
    <t>010506001007</t>
  </si>
  <si>
    <t>010505008006</t>
  </si>
  <si>
    <t>雨篷、悬挑板、阳台板</t>
  </si>
  <si>
    <t>010505006001</t>
  </si>
  <si>
    <t>栏板</t>
  </si>
  <si>
    <t>010505006002</t>
  </si>
  <si>
    <t>反坎</t>
  </si>
  <si>
    <t>010502002004</t>
  </si>
  <si>
    <t>1.混凝土种类:预拌
2.混凝土强度等级:C25</t>
  </si>
  <si>
    <t>010503004007</t>
  </si>
  <si>
    <t>圈梁</t>
  </si>
  <si>
    <t>010503005006</t>
  </si>
  <si>
    <t>后浇带-板</t>
  </si>
  <si>
    <t>1.混凝土种类:预拌
2.混凝土强度等级:C35
3.泵送高度:50m以内</t>
  </si>
  <si>
    <t>010508001002</t>
  </si>
  <si>
    <t>后浇带-梁</t>
  </si>
  <si>
    <t>010515001058</t>
  </si>
  <si>
    <t>1.钢筋种类、规格:现浇构件箍筋 圆钢 φ10以内</t>
  </si>
  <si>
    <t>010515001059</t>
  </si>
  <si>
    <t>1.钢筋种类、规格:现浇构件箍筋 带肋钢筋(HRB400内) φ10以内</t>
  </si>
  <si>
    <t>010515001060</t>
  </si>
  <si>
    <t>1.钢筋种类、规格:现浇构件圆钢 φ10内</t>
  </si>
  <si>
    <t>010515001061</t>
  </si>
  <si>
    <t>1.钢筋种类、规格:现浇构件带肋钢筋 φ10以内</t>
  </si>
  <si>
    <t>010515001062</t>
  </si>
  <si>
    <t>1.钢筋种类、规格:现浇构件带肋钢筋 φ12~16</t>
  </si>
  <si>
    <t>010515001066</t>
  </si>
  <si>
    <t>1.钢筋种类、规格:现浇构件带肋钢筋 φ16外</t>
  </si>
  <si>
    <t>010515001064</t>
  </si>
  <si>
    <t>1.钢筋种类、规格:现浇构件带肋钢筋(带E） φ12~16</t>
  </si>
  <si>
    <t>010515001065</t>
  </si>
  <si>
    <t>1.钢筋种类、规格:现浇构件带肋钢筋(带E） φ16外</t>
  </si>
  <si>
    <t>010516003018</t>
  </si>
  <si>
    <t>1.连接方式:电渣压力焊接、包工包料
2.螺纹套筒种类:电渣压力焊接 φ18以内</t>
  </si>
  <si>
    <t>010516003022</t>
  </si>
  <si>
    <t>1.连接方式:电渣压力焊接、包工包料
2.螺纹套筒种类:电渣压力焊接 φ32以内</t>
  </si>
  <si>
    <t>010516003020</t>
  </si>
  <si>
    <t>1.连接方式:套筒直螺、包工包料
2.螺纹套筒种类:套筒直螺纹钢筋接头 φ25以内</t>
  </si>
  <si>
    <t>010516003023</t>
  </si>
  <si>
    <t>1.连接方式:套管挤压、包工包料
2.螺纹套筒种类:套筒冷挤压接头 φ32以内</t>
  </si>
  <si>
    <t>010516002005</t>
  </si>
  <si>
    <t>1.钢材种类:预埋铁件、包工包料</t>
  </si>
  <si>
    <t>1.搭设高度:综合钢脚手架搭拆 高度(m以内) 30.5
2.建筑用综合脚手架使用费</t>
  </si>
  <si>
    <t>011702002006</t>
  </si>
  <si>
    <t>1.矩形柱模板(周长m) 支模高度8.4m 1.8外 实际支模高度(m):9</t>
  </si>
  <si>
    <t>011702002017</t>
  </si>
  <si>
    <t>1.矩形柱模板(周长m) 支模高度3.6m内 1.8内 实际支模高度(m):5</t>
  </si>
  <si>
    <t>011702002021</t>
  </si>
  <si>
    <t>1.矩形柱模板(周长m) 支模高度3.6m内 1.2内 实际支模高度(m):4.5</t>
  </si>
  <si>
    <t>011702003005</t>
  </si>
  <si>
    <t>1.矩形柱模板(周长m) 支模高度8.4m 1.2内 实际支模高度(m):9</t>
  </si>
  <si>
    <t>011702003008</t>
  </si>
  <si>
    <t>1.矩形柱模板(周长m) 支模高度3.6m内 1.2内 实际支模高度(m):5</t>
  </si>
  <si>
    <t>011702003009</t>
  </si>
  <si>
    <t>1.直形墙模板 墙厚(cm以内) 40 支模高度8.4m 实际支模高度(m):9</t>
  </si>
  <si>
    <t>1.直形墙模板 墙厚(cm以内) 40 支模高度3.6m内 实际支模高度(m):5</t>
  </si>
  <si>
    <t>1.支撑高度:单梁、连续梁(梁宽cm) 25以外 支模高度8.4m 实际支模高度(m):9</t>
  </si>
  <si>
    <t>011702006012</t>
  </si>
  <si>
    <t>1.支撑高度:单梁、连续梁模板(梁宽cm) 25以外 支模高度3.6m 实际支模高度(m):5</t>
  </si>
  <si>
    <t>011702006013</t>
  </si>
  <si>
    <t>1.支撑高度:单梁、连续梁模板(梁宽cm) 25以外 支模高度3.6m 实际支模高度(m):4.5</t>
  </si>
  <si>
    <t>011702014002</t>
  </si>
  <si>
    <t>1.有梁板模板 支模高度8.4m 实际支模高度(m):9</t>
  </si>
  <si>
    <t>1.有梁板模板 支模高度3.6m 实际支模高度(m):5</t>
  </si>
  <si>
    <t>011702014007</t>
  </si>
  <si>
    <t>1.有梁板模板 支模高度3.6m 实际支模高度(m):4.5</t>
  </si>
  <si>
    <t>1.楼梯模板 直形</t>
  </si>
  <si>
    <t>011702023001</t>
  </si>
  <si>
    <t>1.阳台、雨蓬模板 直形</t>
  </si>
  <si>
    <t>011702021001</t>
  </si>
  <si>
    <t>1.栏板、反檐模板</t>
  </si>
  <si>
    <t>011702008001</t>
  </si>
  <si>
    <t>1.圈梁模板 支模高度3.6m</t>
  </si>
  <si>
    <t>1.过梁模板 支模高度3.6m</t>
  </si>
  <si>
    <t>011702030002</t>
  </si>
  <si>
    <t>1.后浇带部位:后浇带 梁模板</t>
  </si>
  <si>
    <t>011702030003</t>
  </si>
  <si>
    <t>1.后浇带部位:后浇带 板模板</t>
  </si>
  <si>
    <t>1.搭设高度:里脚手架(钢管) 民用建筑 基本层3.6m 实际高度(m):9</t>
  </si>
  <si>
    <t>粤011701011002</t>
  </si>
  <si>
    <t>1.搭设高度:里脚手架(钢管) 民用建筑 基本层3.6m 实际高度(m):4.5</t>
  </si>
  <si>
    <t>粤011701011005</t>
  </si>
  <si>
    <t>1.搭设高度:里脚手架(钢管) 民用建筑 基本层3.6m 实际高度(m):5</t>
  </si>
  <si>
    <t>工程名称：地上室-装修工程</t>
  </si>
  <si>
    <t>1.细石混凝土找平层 30mm 实际厚度(mm):50 合并制作子目 普通预拌混凝土 碎石粒径综合考虑 C30
2.现浇构件圆钢 φ4内
3.建筑油膏
4.建筑物超高增加人工、机械降效率 高度 30m以内</t>
  </si>
  <si>
    <t>1.细石混凝土找平层 30mm 实际厚度(mm):45 合并制作子目 普通预拌混凝土 碎石粒径综合考虑 C25</t>
  </si>
  <si>
    <t>1.细石混凝土刚性防水 厚3.5cm 实际厚度(cm):5 合并制作子目 普通预拌混凝土 碎石粒径综合考虑 C25 合并制作子目 湿拌地面砂浆 地面普通找平 M20
2.屋面刚性防水层填分格缝 细石混凝土面 3.5cm厚 实际厚度(cm):5 合并制作子目 湿拌地面砂浆 地面普通找平 M20
3.现浇构件圆钢 φ4内
5.建筑物超高增加人工、机械降效率 高度 30m以内</t>
  </si>
  <si>
    <t>1.干铺聚苯乙烯泡沫板屋面保温</t>
  </si>
  <si>
    <t>1.聚乙烯薄膜 0.4mm厚</t>
  </si>
  <si>
    <t>1.水泥砂浆整体面层 楼地面 20mm 合并制作子目 湿拌地面砂浆 地面普通找平 M20
2.建筑物超高增加人工、机械降效率 高度 30m以内</t>
  </si>
  <si>
    <t>水泥砂浆楼地面（楼梯、台阶）</t>
  </si>
  <si>
    <t>1.水泥砂浆整体面层 楼梯 20mm 合并制作子目 湿拌地面砂浆 地面普通找平 M20
3.建筑物超高增加人工、机械降效率 高度 30m以内</t>
  </si>
  <si>
    <t>1.各种墙面15+5mm 水泥石灰砂浆底 水泥砂浆面 内墙 合并制作子目 湿拌抹灰砂浆 一次抹灰厚度≥5mm M10 合并制作子目 湿拌抹灰砂浆 一次抹灰厚度≥5mm M10
2.建筑物超高增加人工、机械降效率 高度 30m以内</t>
  </si>
  <si>
    <t>011201001002</t>
  </si>
  <si>
    <t>1.墙、柱面钉(挂)钢(铁)网 铁丝网
2.各种墙面15+5mm 水泥石灰砂浆底 水泥砂浆面 外墙 合并制作子目 湿拌抹灰砂浆 一次抹灰厚度≥5mm M10 合并制作子目 湿拌抹灰砂浆 一次抹灰厚度≥5mm M10 30米内 单价*1.15 墙面设计钉(挂)网者，钉(挂)网部分的墙面 人工*1.2</t>
  </si>
  <si>
    <t>单位</t>
  </si>
  <si>
    <t>预算单价</t>
  </si>
  <si>
    <t>预算合价</t>
  </si>
  <si>
    <t>支模架体</t>
  </si>
  <si>
    <t>地下室支模架</t>
  </si>
  <si>
    <t>地下室满配、首层满配、二三层周转、使用4个月、租赁单价130元*t*月，20kg/m3(综合上下托考虑 ）</t>
  </si>
  <si>
    <t>地上支模架</t>
  </si>
  <si>
    <t>地下外架</t>
  </si>
  <si>
    <t>外架4m/m2,每米7kg、地上使用5个月</t>
  </si>
  <si>
    <t>地上外架</t>
  </si>
  <si>
    <t>外架4m/m2,每米7kg、地上使用8个月</t>
  </si>
  <si>
    <t>支模架合计</t>
  </si>
  <si>
    <t>外架合计</t>
  </si>
  <si>
    <t>架体合计</t>
  </si>
  <si>
    <t>模板木方</t>
  </si>
  <si>
    <t>回收市场价</t>
  </si>
  <si>
    <t>扣除残值后</t>
  </si>
  <si>
    <t>地下室模板</t>
  </si>
  <si>
    <t>地下室满配、首层满配、二三层周转、模板1830*915按30元/m2\50元/张、木方8元/m\1800元/m3，木方每平米4米</t>
  </si>
  <si>
    <t>15元/张使用1-2次、整板，非整板不回收</t>
  </si>
  <si>
    <t>地下室木方</t>
  </si>
  <si>
    <t>1.7-2米4元一根，2-3米7元一根</t>
  </si>
  <si>
    <t>地上模板</t>
  </si>
  <si>
    <t>地上木方</t>
  </si>
  <si>
    <t>模板合计</t>
  </si>
  <si>
    <t>木方合计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</si>
</sst>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DBNum2][$-804]General"/>
  </numFmts>
  <fonts count="50">
    <font>
      <sz val="9"/>
      <color theme="1"/>
      <name val="??"/>
      <charset val="134"/>
      <scheme val="minor"/>
    </font>
    <font>
      <sz val="11"/>
      <color theme="1"/>
      <name val="??"/>
      <charset val="134"/>
      <scheme val="minor"/>
    </font>
    <font>
      <b/>
      <sz val="12"/>
      <color theme="1"/>
      <name val="??"/>
      <charset val="134"/>
      <scheme val="minor"/>
    </font>
    <font>
      <b/>
      <sz val="11"/>
      <color theme="1"/>
      <name val="??"/>
      <charset val="134"/>
      <scheme val="minor"/>
    </font>
    <font>
      <sz val="14"/>
      <color theme="1"/>
      <name val="??"/>
      <charset val="134"/>
      <scheme val="minor"/>
    </font>
    <font>
      <b/>
      <sz val="9"/>
      <color theme="1"/>
      <name val="??"/>
      <charset val="134"/>
      <scheme val="minor"/>
    </font>
    <font>
      <b/>
      <sz val="20"/>
      <name val="宋体"/>
      <charset val="134"/>
    </font>
    <font>
      <sz val="10"/>
      <name val="宋体"/>
      <charset val="134"/>
    </font>
    <font>
      <sz val="10"/>
      <name val="黑体"/>
      <charset val="134"/>
    </font>
    <font>
      <sz val="9"/>
      <name val="宋体"/>
      <charset val="134"/>
    </font>
    <font>
      <u/>
      <sz val="9"/>
      <name val="宋体"/>
      <charset val="134"/>
    </font>
    <font>
      <b/>
      <sz val="10"/>
      <name val="宋体"/>
      <charset val="134"/>
    </font>
    <font>
      <sz val="11"/>
      <name val="宋体"/>
      <charset val="134"/>
    </font>
    <font>
      <sz val="11"/>
      <color theme="1"/>
      <name val="宋体"/>
      <charset val="134"/>
    </font>
    <font>
      <b/>
      <sz val="20"/>
      <name val="华文中宋"/>
      <charset val="134"/>
    </font>
    <font>
      <b/>
      <sz val="9"/>
      <name val="宋体"/>
      <charset val="134"/>
    </font>
    <font>
      <sz val="10"/>
      <color theme="1"/>
      <name val="宋体"/>
      <charset val="134"/>
    </font>
    <font>
      <sz val="9"/>
      <color rgb="FF000000"/>
      <name val="宋体"/>
      <charset val="134"/>
    </font>
    <font>
      <sz val="10"/>
      <name val="宋体"/>
      <charset val="204"/>
    </font>
    <font>
      <b/>
      <sz val="10"/>
      <color theme="1"/>
      <name val="??"/>
      <charset val="134"/>
      <scheme val="minor"/>
    </font>
    <font>
      <sz val="10"/>
      <color rgb="FF000000"/>
      <name val="宋体"/>
      <charset val="204"/>
    </font>
    <font>
      <sz val="9"/>
      <color rgb="FFFF0000"/>
      <name val="??"/>
      <charset val="134"/>
      <scheme val="minor"/>
    </font>
    <font>
      <sz val="10"/>
      <color rgb="FF000000"/>
      <name val="Times New Roman"/>
      <charset val="204"/>
    </font>
    <font>
      <b/>
      <sz val="18"/>
      <color rgb="FF000000"/>
      <name val="宋体"/>
      <charset val="204"/>
    </font>
    <font>
      <sz val="11"/>
      <color rgb="FF000000"/>
      <name val="宋体"/>
      <charset val="204"/>
    </font>
    <font>
      <sz val="12"/>
      <name val="宋体"/>
      <charset val="134"/>
    </font>
    <font>
      <b/>
      <sz val="14"/>
      <name val="宋体"/>
      <charset val="134"/>
    </font>
    <font>
      <b/>
      <sz val="12"/>
      <name val="宋体"/>
      <charset val="134"/>
    </font>
    <font>
      <b/>
      <sz val="16"/>
      <name val="宋体"/>
      <charset val="134"/>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9"/>
      <color rgb="FFFF0000"/>
      <name val="宋体"/>
      <charset val="134"/>
    </font>
    <font>
      <u/>
      <sz val="11"/>
      <color rgb="FF000000"/>
      <name val="宋体"/>
      <charset val="204"/>
    </font>
  </fonts>
  <fills count="36">
    <fill>
      <patternFill patternType="none"/>
    </fill>
    <fill>
      <patternFill patternType="gray125"/>
    </fill>
    <fill>
      <patternFill patternType="solid">
        <fgColor indexed="9"/>
        <bgColor indexed="1"/>
      </patternFill>
    </fill>
    <fill>
      <patternFill patternType="solid">
        <fgColor rgb="FFFFFF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style="thin">
        <color indexed="8"/>
      </left>
      <right style="medium">
        <color indexed="8"/>
      </right>
      <top style="thin">
        <color indexed="8"/>
      </top>
      <bottom/>
      <diagonal/>
    </border>
    <border>
      <left style="thin">
        <color indexed="8"/>
      </left>
      <right/>
      <top/>
      <bottom style="thin">
        <color indexed="8"/>
      </bottom>
      <diagonal/>
    </border>
    <border>
      <left style="thin">
        <color indexed="8"/>
      </left>
      <right/>
      <top style="thin">
        <color indexed="8"/>
      </top>
      <bottom/>
      <diagonal/>
    </border>
    <border>
      <left style="thin">
        <color indexed="8"/>
      </left>
      <right/>
      <top/>
      <bottom style="medium">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 fillId="5" borderId="28"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29" applyNumberFormat="0" applyFill="0" applyAlignment="0" applyProtection="0">
      <alignment vertical="center"/>
    </xf>
    <xf numFmtId="0" fontId="35" fillId="0" borderId="29" applyNumberFormat="0" applyFill="0" applyAlignment="0" applyProtection="0">
      <alignment vertical="center"/>
    </xf>
    <xf numFmtId="0" fontId="36" fillId="0" borderId="30" applyNumberFormat="0" applyFill="0" applyAlignment="0" applyProtection="0">
      <alignment vertical="center"/>
    </xf>
    <xf numFmtId="0" fontId="36" fillId="0" borderId="0" applyNumberFormat="0" applyFill="0" applyBorder="0" applyAlignment="0" applyProtection="0">
      <alignment vertical="center"/>
    </xf>
    <xf numFmtId="0" fontId="37" fillId="6" borderId="31" applyNumberFormat="0" applyAlignment="0" applyProtection="0">
      <alignment vertical="center"/>
    </xf>
    <xf numFmtId="0" fontId="38" fillId="7" borderId="32" applyNumberFormat="0" applyAlignment="0" applyProtection="0">
      <alignment vertical="center"/>
    </xf>
    <xf numFmtId="0" fontId="39" fillId="7" borderId="31" applyNumberFormat="0" applyAlignment="0" applyProtection="0">
      <alignment vertical="center"/>
    </xf>
    <xf numFmtId="0" fontId="40" fillId="8" borderId="33" applyNumberFormat="0" applyAlignment="0" applyProtection="0">
      <alignment vertical="center"/>
    </xf>
    <xf numFmtId="0" fontId="41" fillId="0" borderId="34" applyNumberFormat="0" applyFill="0" applyAlignment="0" applyProtection="0">
      <alignment vertical="center"/>
    </xf>
    <xf numFmtId="0" fontId="42" fillId="0" borderId="35" applyNumberFormat="0" applyFill="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5" fillId="11" borderId="0" applyNumberFormat="0" applyBorder="0" applyAlignment="0" applyProtection="0">
      <alignment vertical="center"/>
    </xf>
    <xf numFmtId="0" fontId="46" fillId="12" borderId="0" applyNumberFormat="0" applyBorder="0" applyAlignment="0" applyProtection="0">
      <alignment vertical="center"/>
    </xf>
    <xf numFmtId="0" fontId="47" fillId="13" borderId="0" applyNumberFormat="0" applyBorder="0" applyAlignment="0" applyProtection="0">
      <alignment vertical="center"/>
    </xf>
    <xf numFmtId="0" fontId="47" fillId="14" borderId="0" applyNumberFormat="0" applyBorder="0" applyAlignment="0" applyProtection="0">
      <alignment vertical="center"/>
    </xf>
    <xf numFmtId="0" fontId="46" fillId="15" borderId="0" applyNumberFormat="0" applyBorder="0" applyAlignment="0" applyProtection="0">
      <alignment vertical="center"/>
    </xf>
    <xf numFmtId="0" fontId="46" fillId="16" borderId="0" applyNumberFormat="0" applyBorder="0" applyAlignment="0" applyProtection="0">
      <alignment vertical="center"/>
    </xf>
    <xf numFmtId="0" fontId="47" fillId="17" borderId="0" applyNumberFormat="0" applyBorder="0" applyAlignment="0" applyProtection="0">
      <alignment vertical="center"/>
    </xf>
    <xf numFmtId="0" fontId="47" fillId="18" borderId="0" applyNumberFormat="0" applyBorder="0" applyAlignment="0" applyProtection="0">
      <alignment vertical="center"/>
    </xf>
    <xf numFmtId="0" fontId="46" fillId="19" borderId="0" applyNumberFormat="0" applyBorder="0" applyAlignment="0" applyProtection="0">
      <alignment vertical="center"/>
    </xf>
    <xf numFmtId="0" fontId="46" fillId="20" borderId="0" applyNumberFormat="0" applyBorder="0" applyAlignment="0" applyProtection="0">
      <alignment vertical="center"/>
    </xf>
    <xf numFmtId="0" fontId="47" fillId="21" borderId="0" applyNumberFormat="0" applyBorder="0" applyAlignment="0" applyProtection="0">
      <alignment vertical="center"/>
    </xf>
    <xf numFmtId="0" fontId="47" fillId="22" borderId="0" applyNumberFormat="0" applyBorder="0" applyAlignment="0" applyProtection="0">
      <alignment vertical="center"/>
    </xf>
    <xf numFmtId="0" fontId="46" fillId="23" borderId="0" applyNumberFormat="0" applyBorder="0" applyAlignment="0" applyProtection="0">
      <alignment vertical="center"/>
    </xf>
    <xf numFmtId="0" fontId="46" fillId="24" borderId="0" applyNumberFormat="0" applyBorder="0" applyAlignment="0" applyProtection="0">
      <alignment vertical="center"/>
    </xf>
    <xf numFmtId="0" fontId="47" fillId="25" borderId="0" applyNumberFormat="0" applyBorder="0" applyAlignment="0" applyProtection="0">
      <alignment vertical="center"/>
    </xf>
    <xf numFmtId="0" fontId="47" fillId="26" borderId="0" applyNumberFormat="0" applyBorder="0" applyAlignment="0" applyProtection="0">
      <alignment vertical="center"/>
    </xf>
    <xf numFmtId="0" fontId="46" fillId="27" borderId="0" applyNumberFormat="0" applyBorder="0" applyAlignment="0" applyProtection="0">
      <alignment vertical="center"/>
    </xf>
    <xf numFmtId="0" fontId="46" fillId="28" borderId="0" applyNumberFormat="0" applyBorder="0" applyAlignment="0" applyProtection="0">
      <alignment vertical="center"/>
    </xf>
    <xf numFmtId="0" fontId="47" fillId="29" borderId="0" applyNumberFormat="0" applyBorder="0" applyAlignment="0" applyProtection="0">
      <alignment vertical="center"/>
    </xf>
    <xf numFmtId="0" fontId="47" fillId="30" borderId="0" applyNumberFormat="0" applyBorder="0" applyAlignment="0" applyProtection="0">
      <alignment vertical="center"/>
    </xf>
    <xf numFmtId="0" fontId="46" fillId="31" borderId="0" applyNumberFormat="0" applyBorder="0" applyAlignment="0" applyProtection="0">
      <alignment vertical="center"/>
    </xf>
    <xf numFmtId="0" fontId="46" fillId="32" borderId="0" applyNumberFormat="0" applyBorder="0" applyAlignment="0" applyProtection="0">
      <alignment vertical="center"/>
    </xf>
    <xf numFmtId="0" fontId="47" fillId="33" borderId="0" applyNumberFormat="0" applyBorder="0" applyAlignment="0" applyProtection="0">
      <alignment vertical="center"/>
    </xf>
    <xf numFmtId="0" fontId="47" fillId="34" borderId="0" applyNumberFormat="0" applyBorder="0" applyAlignment="0" applyProtection="0">
      <alignment vertical="center"/>
    </xf>
    <xf numFmtId="0" fontId="46" fillId="35" borderId="0" applyNumberFormat="0" applyBorder="0" applyAlignment="0" applyProtection="0">
      <alignment vertical="center"/>
    </xf>
    <xf numFmtId="0" fontId="0" fillId="0" borderId="0"/>
  </cellStyleXfs>
  <cellXfs count="230">
    <xf numFmtId="0" fontId="0" fillId="0" borderId="0" xfId="49"/>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vertical="center"/>
    </xf>
    <xf numFmtId="176" fontId="1" fillId="0" borderId="1" xfId="0" applyNumberFormat="1" applyFont="1" applyFill="1" applyBorder="1" applyAlignment="1">
      <alignment horizontal="center" vertical="center"/>
    </xf>
    <xf numFmtId="176" fontId="1" fillId="0" borderId="1" xfId="0" applyNumberFormat="1" applyFont="1" applyFill="1" applyBorder="1" applyAlignment="1">
      <alignment vertical="center"/>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2" xfId="0" applyFont="1" applyFill="1" applyBorder="1" applyAlignment="1">
      <alignment vertical="center"/>
    </xf>
    <xf numFmtId="0" fontId="1" fillId="0" borderId="3" xfId="0" applyFont="1" applyFill="1" applyBorder="1" applyAlignment="1">
      <alignment horizontal="center" vertical="center"/>
    </xf>
    <xf numFmtId="176" fontId="1" fillId="0" borderId="2" xfId="0" applyNumberFormat="1" applyFont="1" applyFill="1" applyBorder="1" applyAlignment="1">
      <alignment horizontal="center" vertical="center"/>
    </xf>
    <xf numFmtId="176" fontId="1" fillId="0" borderId="3" xfId="0" applyNumberFormat="1" applyFont="1" applyFill="1" applyBorder="1" applyAlignment="1">
      <alignment horizontal="center" vertical="center"/>
    </xf>
    <xf numFmtId="0" fontId="1"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4" fillId="0" borderId="2" xfId="0" applyFont="1" applyFill="1" applyBorder="1" applyAlignment="1">
      <alignment horizontal="center" vertical="center"/>
    </xf>
    <xf numFmtId="0" fontId="3" fillId="0" borderId="2" xfId="0" applyFont="1" applyFill="1" applyBorder="1" applyAlignment="1">
      <alignment vertical="center"/>
    </xf>
    <xf numFmtId="0" fontId="0" fillId="0" borderId="1" xfId="49" applyBorder="1"/>
    <xf numFmtId="0" fontId="3" fillId="0" borderId="0" xfId="0" applyFont="1" applyFill="1" applyAlignment="1">
      <alignment horizontal="center" vertical="center"/>
    </xf>
    <xf numFmtId="0" fontId="0" fillId="0" borderId="1" xfId="49" applyBorder="1" applyAlignment="1">
      <alignment wrapText="1"/>
    </xf>
    <xf numFmtId="176" fontId="0" fillId="0" borderId="1" xfId="49" applyNumberFormat="1" applyBorder="1"/>
    <xf numFmtId="0" fontId="1" fillId="0" borderId="3" xfId="0" applyFont="1" applyFill="1" applyBorder="1" applyAlignment="1">
      <alignment vertical="center"/>
    </xf>
    <xf numFmtId="0" fontId="1" fillId="0" borderId="3" xfId="0" applyFont="1" applyFill="1" applyBorder="1" applyAlignment="1">
      <alignment vertical="center" wrapText="1"/>
    </xf>
    <xf numFmtId="0" fontId="1" fillId="0" borderId="4" xfId="0" applyFont="1" applyFill="1" applyBorder="1" applyAlignment="1">
      <alignment vertical="center" wrapText="1"/>
    </xf>
    <xf numFmtId="58" fontId="0" fillId="0" borderId="0" xfId="49" applyNumberFormat="1"/>
    <xf numFmtId="0" fontId="3" fillId="0" borderId="1" xfId="0" applyFont="1" applyFill="1" applyBorder="1" applyAlignment="1">
      <alignment vertical="center" wrapText="1"/>
    </xf>
    <xf numFmtId="0" fontId="5" fillId="0" borderId="1" xfId="49" applyFont="1" applyBorder="1"/>
    <xf numFmtId="0" fontId="6" fillId="2" borderId="0" xfId="49" applyFont="1" applyFill="1" applyAlignment="1">
      <alignment horizontal="center" vertical="center" wrapText="1"/>
    </xf>
    <xf numFmtId="0" fontId="6" fillId="2" borderId="0" xfId="49" applyFont="1" applyFill="1" applyAlignment="1">
      <alignment horizontal="right"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7" fillId="2" borderId="5" xfId="49" applyFont="1" applyFill="1" applyBorder="1" applyAlignment="1">
      <alignment horizontal="center" vertical="center" wrapText="1"/>
    </xf>
    <xf numFmtId="0" fontId="7" fillId="2" borderId="6" xfId="49" applyFont="1" applyFill="1" applyBorder="1" applyAlignment="1">
      <alignment horizontal="center" vertical="center" wrapText="1"/>
    </xf>
    <xf numFmtId="0" fontId="7" fillId="2" borderId="7" xfId="49" applyFont="1" applyFill="1" applyBorder="1" applyAlignment="1">
      <alignment horizontal="center" vertical="center" wrapText="1"/>
    </xf>
    <xf numFmtId="0" fontId="7" fillId="2" borderId="8" xfId="49" applyFont="1" applyFill="1" applyBorder="1" applyAlignment="1">
      <alignment horizontal="center" vertical="center" wrapText="1"/>
    </xf>
    <xf numFmtId="0" fontId="7" fillId="2" borderId="9" xfId="49" applyFont="1" applyFill="1" applyBorder="1" applyAlignment="1">
      <alignment horizontal="center" vertical="center" wrapText="1"/>
    </xf>
    <xf numFmtId="0" fontId="7" fillId="2" borderId="10" xfId="49" applyFont="1" applyFill="1" applyBorder="1" applyAlignment="1">
      <alignment horizontal="center" vertical="center" wrapText="1"/>
    </xf>
    <xf numFmtId="0" fontId="0" fillId="0" borderId="1" xfId="49" applyBorder="1" applyAlignment="1">
      <alignment horizontal="center" vertical="center"/>
    </xf>
    <xf numFmtId="0" fontId="7" fillId="2" borderId="9" xfId="49" applyFont="1" applyFill="1" applyBorder="1" applyAlignment="1">
      <alignment horizontal="left" vertical="center" wrapText="1"/>
    </xf>
    <xf numFmtId="0" fontId="7" fillId="2" borderId="9" xfId="49" applyFont="1" applyFill="1" applyBorder="1" applyAlignment="1">
      <alignment horizontal="right" vertical="center" wrapText="1"/>
    </xf>
    <xf numFmtId="0" fontId="7" fillId="2" borderId="10" xfId="49" applyFont="1" applyFill="1" applyBorder="1" applyAlignment="1">
      <alignment horizontal="right" vertical="center" wrapText="1"/>
    </xf>
    <xf numFmtId="0" fontId="7" fillId="2" borderId="11" xfId="49" applyFont="1" applyFill="1" applyBorder="1" applyAlignment="1">
      <alignment horizontal="right" vertical="center" wrapText="1"/>
    </xf>
    <xf numFmtId="0" fontId="7" fillId="2" borderId="12" xfId="49" applyFont="1" applyFill="1" applyBorder="1" applyAlignment="1">
      <alignment horizontal="center" vertical="center" wrapText="1"/>
    </xf>
    <xf numFmtId="0" fontId="8" fillId="2" borderId="13" xfId="49" applyFont="1" applyFill="1" applyBorder="1" applyAlignment="1">
      <alignment horizontal="center" vertical="center" wrapText="1"/>
    </xf>
    <xf numFmtId="0" fontId="7" fillId="2" borderId="13" xfId="49" applyFont="1" applyFill="1" applyBorder="1" applyAlignment="1">
      <alignment horizontal="center" vertical="center" wrapText="1"/>
    </xf>
    <xf numFmtId="0" fontId="7" fillId="2" borderId="14" xfId="49" applyFont="1" applyFill="1" applyBorder="1" applyAlignment="1">
      <alignment horizontal="center" vertical="center" wrapText="1"/>
    </xf>
    <xf numFmtId="0" fontId="9" fillId="2" borderId="0" xfId="49" applyFont="1" applyFill="1" applyAlignment="1">
      <alignment horizontal="left" vertical="top" wrapText="1"/>
    </xf>
    <xf numFmtId="0" fontId="10" fillId="2" borderId="0" xfId="49" applyFont="1" applyFill="1" applyAlignment="1">
      <alignment horizontal="left" vertical="top" wrapText="1"/>
    </xf>
    <xf numFmtId="0" fontId="9" fillId="2" borderId="0" xfId="49" applyFont="1" applyFill="1" applyAlignment="1">
      <alignment horizontal="right" vertical="top" wrapText="1"/>
    </xf>
    <xf numFmtId="0" fontId="7" fillId="2" borderId="15" xfId="49" applyFont="1" applyFill="1" applyBorder="1" applyAlignment="1">
      <alignment horizontal="center" vertical="center" wrapText="1"/>
    </xf>
    <xf numFmtId="176" fontId="0" fillId="0" borderId="1" xfId="49" applyNumberFormat="1" applyBorder="1" applyAlignment="1">
      <alignment horizontal="center" vertical="center"/>
    </xf>
    <xf numFmtId="0" fontId="7" fillId="2" borderId="1" xfId="49" applyFont="1" applyFill="1" applyBorder="1" applyAlignment="1">
      <alignment horizontal="right" vertical="center" wrapText="1"/>
    </xf>
    <xf numFmtId="0" fontId="7" fillId="2" borderId="16" xfId="49" applyFont="1" applyFill="1" applyBorder="1" applyAlignment="1">
      <alignment horizontal="right" vertical="center" wrapText="1"/>
    </xf>
    <xf numFmtId="176" fontId="0" fillId="0" borderId="3" xfId="49" applyNumberFormat="1" applyBorder="1" applyAlignment="1">
      <alignment horizontal="center" vertical="center"/>
    </xf>
    <xf numFmtId="0" fontId="7" fillId="2" borderId="17" xfId="49" applyFont="1" applyFill="1" applyBorder="1" applyAlignment="1">
      <alignment horizontal="right" vertical="center" wrapText="1"/>
    </xf>
    <xf numFmtId="176" fontId="0" fillId="0" borderId="2" xfId="49" applyNumberFormat="1" applyBorder="1" applyAlignment="1">
      <alignment horizontal="center" vertical="center"/>
    </xf>
    <xf numFmtId="0" fontId="7" fillId="2" borderId="13" xfId="49" applyFont="1" applyFill="1" applyBorder="1" applyAlignment="1">
      <alignment horizontal="right" vertical="center" wrapText="1"/>
    </xf>
    <xf numFmtId="0" fontId="7" fillId="2" borderId="18" xfId="49" applyFont="1" applyFill="1" applyBorder="1" applyAlignment="1">
      <alignment horizontal="right" vertical="center" wrapText="1"/>
    </xf>
    <xf numFmtId="0" fontId="0" fillId="0" borderId="3" xfId="49" applyBorder="1"/>
    <xf numFmtId="0" fontId="7" fillId="2" borderId="14" xfId="49" applyFont="1" applyFill="1" applyBorder="1" applyAlignment="1">
      <alignment horizontal="right" vertical="center" wrapText="1"/>
    </xf>
    <xf numFmtId="176" fontId="7" fillId="2" borderId="9" xfId="49" applyNumberFormat="1" applyFont="1" applyFill="1" applyBorder="1" applyAlignment="1">
      <alignment horizontal="right" vertical="center" wrapText="1"/>
    </xf>
    <xf numFmtId="176" fontId="0" fillId="0" borderId="1" xfId="49" applyNumberFormat="1" applyFont="1" applyFill="1" applyBorder="1" applyAlignment="1">
      <alignment horizontal="center" vertical="center"/>
    </xf>
    <xf numFmtId="0" fontId="0" fillId="0" borderId="1" xfId="49" applyFont="1" applyFill="1" applyBorder="1" applyAlignment="1">
      <alignment horizontal="center" vertical="center"/>
    </xf>
    <xf numFmtId="0" fontId="7" fillId="2" borderId="1" xfId="49" applyFont="1" applyFill="1" applyBorder="1" applyAlignment="1">
      <alignment horizontal="center" vertical="center" wrapText="1"/>
    </xf>
    <xf numFmtId="0" fontId="0" fillId="0" borderId="2" xfId="49" applyBorder="1" applyAlignment="1">
      <alignment horizontal="center" vertical="center"/>
    </xf>
    <xf numFmtId="0" fontId="0" fillId="0" borderId="3" xfId="49" applyBorder="1" applyAlignment="1">
      <alignment horizontal="center" vertical="center"/>
    </xf>
    <xf numFmtId="0" fontId="11" fillId="2" borderId="1" xfId="49" applyFont="1" applyFill="1" applyBorder="1" applyAlignment="1">
      <alignment horizontal="center" vertical="center" wrapText="1"/>
    </xf>
    <xf numFmtId="0" fontId="7" fillId="2" borderId="1" xfId="49" applyFont="1" applyFill="1" applyBorder="1" applyAlignment="1">
      <alignment horizontal="left" vertical="center" wrapText="1"/>
    </xf>
    <xf numFmtId="176" fontId="12" fillId="2" borderId="1" xfId="49" applyNumberFormat="1" applyFont="1" applyFill="1" applyBorder="1" applyAlignment="1">
      <alignment horizontal="right" vertical="center" wrapText="1"/>
    </xf>
    <xf numFmtId="0" fontId="12" fillId="2" borderId="1" xfId="49" applyFont="1" applyFill="1" applyBorder="1" applyAlignment="1">
      <alignment horizontal="right" vertical="center" wrapText="1"/>
    </xf>
    <xf numFmtId="176" fontId="13" fillId="0" borderId="1" xfId="49" applyNumberFormat="1" applyFont="1" applyBorder="1"/>
    <xf numFmtId="9" fontId="0" fillId="0" borderId="0" xfId="3" applyFont="1" applyAlignment="1"/>
    <xf numFmtId="0" fontId="7" fillId="2" borderId="1" xfId="49" applyFont="1" applyFill="1" applyBorder="1" applyAlignment="1">
      <alignment vertical="center" wrapText="1"/>
    </xf>
    <xf numFmtId="0" fontId="9" fillId="2" borderId="1" xfId="49" applyFont="1" applyFill="1" applyBorder="1" applyAlignment="1">
      <alignment horizontal="center" vertical="center" wrapText="1"/>
    </xf>
    <xf numFmtId="0" fontId="9" fillId="2" borderId="1" xfId="49" applyFont="1" applyFill="1" applyBorder="1" applyAlignment="1">
      <alignment vertical="center" wrapText="1"/>
    </xf>
    <xf numFmtId="0" fontId="12" fillId="2" borderId="1" xfId="49" applyFont="1" applyFill="1" applyBorder="1" applyAlignment="1">
      <alignment vertical="center" wrapText="1"/>
    </xf>
    <xf numFmtId="177" fontId="13" fillId="0" borderId="1" xfId="49" applyNumberFormat="1" applyFont="1" applyBorder="1"/>
    <xf numFmtId="0" fontId="0" fillId="0" borderId="1" xfId="49" applyBorder="1" applyAlignment="1"/>
    <xf numFmtId="0" fontId="13" fillId="0" borderId="1" xfId="49" applyFont="1" applyBorder="1" applyAlignment="1"/>
    <xf numFmtId="0" fontId="5" fillId="0" borderId="1" xfId="49" applyFont="1" applyBorder="1" applyAlignment="1">
      <alignment horizontal="center" vertical="center"/>
    </xf>
    <xf numFmtId="0" fontId="1" fillId="0" borderId="1" xfId="49" applyFont="1" applyBorder="1"/>
    <xf numFmtId="176" fontId="13" fillId="0" borderId="1" xfId="49" applyNumberFormat="1" applyFont="1" applyBorder="1" applyAlignment="1"/>
    <xf numFmtId="0" fontId="0" fillId="0" borderId="0" xfId="49" applyAlignment="1"/>
    <xf numFmtId="0" fontId="0" fillId="0" borderId="0" xfId="0" applyAlignment="1"/>
    <xf numFmtId="0" fontId="0" fillId="0" borderId="0" xfId="0" applyFont="1" applyAlignment="1"/>
    <xf numFmtId="0" fontId="0" fillId="0" borderId="0" xfId="0" applyAlignment="1">
      <alignment horizontal="center"/>
    </xf>
    <xf numFmtId="0" fontId="0" fillId="0" borderId="0" xfId="0" applyAlignment="1">
      <alignment horizontal="left"/>
    </xf>
    <xf numFmtId="177" fontId="0" fillId="0" borderId="0" xfId="0" applyNumberFormat="1" applyAlignment="1">
      <alignment horizontal="center"/>
    </xf>
    <xf numFmtId="176" fontId="0" fillId="0" borderId="0" xfId="0" applyNumberFormat="1" applyAlignment="1"/>
    <xf numFmtId="0" fontId="14" fillId="2" borderId="0" xfId="49" applyFont="1" applyFill="1" applyAlignment="1">
      <alignment horizontal="center" vertical="center" wrapText="1"/>
    </xf>
    <xf numFmtId="176" fontId="14" fillId="2" borderId="0" xfId="49" applyNumberFormat="1" applyFont="1" applyFill="1" applyAlignment="1">
      <alignment horizontal="center" vertical="center" wrapText="1"/>
    </xf>
    <xf numFmtId="0" fontId="11" fillId="2" borderId="0" xfId="49" applyFont="1" applyFill="1" applyAlignment="1">
      <alignment horizontal="left" vertical="center" wrapText="1"/>
    </xf>
    <xf numFmtId="0" fontId="11" fillId="2" borderId="0" xfId="49" applyFont="1" applyFill="1" applyAlignment="1">
      <alignment horizontal="center" vertical="center" wrapText="1"/>
    </xf>
    <xf numFmtId="177" fontId="11" fillId="2" borderId="0" xfId="49" applyNumberFormat="1" applyFont="1" applyFill="1" applyAlignment="1">
      <alignment horizontal="center" vertical="center" wrapText="1"/>
    </xf>
    <xf numFmtId="177" fontId="11" fillId="2" borderId="1" xfId="49" applyNumberFormat="1" applyFont="1" applyFill="1" applyBorder="1" applyAlignment="1">
      <alignment horizontal="center" vertical="center" wrapText="1"/>
    </xf>
    <xf numFmtId="177" fontId="5" fillId="0" borderId="19" xfId="49" applyNumberFormat="1" applyFont="1" applyBorder="1" applyAlignment="1">
      <alignment horizontal="center" vertical="center" wrapText="1"/>
    </xf>
    <xf numFmtId="176" fontId="5" fillId="0" borderId="20" xfId="49" applyNumberFormat="1" applyFont="1" applyBorder="1" applyAlignment="1">
      <alignment horizontal="center" vertical="center" wrapText="1"/>
    </xf>
    <xf numFmtId="177" fontId="5" fillId="0" borderId="1" xfId="49" applyNumberFormat="1" applyFont="1" applyBorder="1" applyAlignment="1">
      <alignment horizontal="center" vertical="center" wrapText="1"/>
    </xf>
    <xf numFmtId="177" fontId="5" fillId="0" borderId="1" xfId="49" applyNumberFormat="1" applyFont="1" applyBorder="1" applyAlignment="1">
      <alignment horizontal="center" vertical="center"/>
    </xf>
    <xf numFmtId="176" fontId="5" fillId="0" borderId="1" xfId="49" applyNumberFormat="1" applyFont="1" applyBorder="1" applyAlignment="1">
      <alignment horizontal="center" vertical="center"/>
    </xf>
    <xf numFmtId="0" fontId="15" fillId="2" borderId="1" xfId="49" applyFont="1" applyFill="1" applyBorder="1" applyAlignment="1">
      <alignment horizontal="center" vertical="center" wrapText="1"/>
    </xf>
    <xf numFmtId="0" fontId="9" fillId="0" borderId="1" xfId="49" applyFont="1" applyFill="1" applyBorder="1" applyAlignment="1">
      <alignment horizontal="center" vertical="center" wrapText="1"/>
    </xf>
    <xf numFmtId="0" fontId="9" fillId="2" borderId="1" xfId="49" applyFont="1" applyFill="1" applyBorder="1" applyAlignment="1">
      <alignment horizontal="left" vertical="center" wrapText="1"/>
    </xf>
    <xf numFmtId="0" fontId="9" fillId="0" borderId="1" xfId="49" applyFont="1" applyFill="1" applyBorder="1" applyAlignment="1">
      <alignment horizontal="left" vertical="center" wrapText="1"/>
    </xf>
    <xf numFmtId="177" fontId="16" fillId="0" borderId="1" xfId="0" applyNumberFormat="1" applyFont="1" applyFill="1" applyBorder="1" applyAlignment="1">
      <alignment horizontal="center" vertical="center"/>
    </xf>
    <xf numFmtId="176" fontId="16" fillId="0" borderId="1" xfId="0" applyNumberFormat="1" applyFont="1" applyBorder="1" applyAlignment="1">
      <alignment horizontal="center" vertical="center"/>
    </xf>
    <xf numFmtId="0" fontId="0" fillId="0" borderId="1" xfId="0" applyFont="1" applyBorder="1" applyAlignment="1">
      <alignment horizontal="center" vertical="center"/>
    </xf>
    <xf numFmtId="0" fontId="5" fillId="0" borderId="1" xfId="0" applyFont="1" applyBorder="1" applyAlignment="1">
      <alignment horizontal="center" vertical="center"/>
    </xf>
    <xf numFmtId="177" fontId="11" fillId="0" borderId="1" xfId="49" applyNumberFormat="1" applyFont="1" applyFill="1" applyBorder="1" applyAlignment="1">
      <alignment horizontal="center" vertical="center" wrapText="1"/>
    </xf>
    <xf numFmtId="177" fontId="15" fillId="2" borderId="1" xfId="49" applyNumberFormat="1" applyFont="1" applyFill="1" applyBorder="1" applyAlignment="1">
      <alignment horizontal="center" vertical="center" wrapText="1"/>
    </xf>
    <xf numFmtId="0" fontId="9" fillId="0" borderId="2" xfId="49" applyFont="1" applyFill="1" applyBorder="1" applyAlignment="1">
      <alignment horizontal="left" vertical="center" wrapText="1"/>
    </xf>
    <xf numFmtId="177" fontId="7" fillId="0" borderId="1" xfId="49" applyNumberFormat="1" applyFont="1" applyFill="1" applyBorder="1" applyAlignment="1">
      <alignment horizontal="center" vertical="center" wrapText="1"/>
    </xf>
    <xf numFmtId="177" fontId="9" fillId="2" borderId="1" xfId="49" applyNumberFormat="1" applyFont="1" applyFill="1" applyBorder="1" applyAlignment="1">
      <alignment horizontal="center" vertical="center" wrapText="1"/>
    </xf>
    <xf numFmtId="0" fontId="9" fillId="2" borderId="2" xfId="49" applyFont="1" applyFill="1" applyBorder="1" applyAlignment="1">
      <alignment horizontal="center" vertical="center" wrapText="1"/>
    </xf>
    <xf numFmtId="0" fontId="9" fillId="0" borderId="2" xfId="49" applyFont="1" applyFill="1" applyBorder="1" applyAlignment="1">
      <alignment horizontal="center" vertical="center" wrapText="1"/>
    </xf>
    <xf numFmtId="0" fontId="9" fillId="0" borderId="21" xfId="49" applyFont="1" applyFill="1" applyBorder="1" applyAlignment="1">
      <alignment horizontal="left" vertical="center" wrapText="1"/>
    </xf>
    <xf numFmtId="0" fontId="0" fillId="0" borderId="2" xfId="49" applyFont="1" applyFill="1" applyBorder="1" applyAlignment="1">
      <alignment horizontal="left" vertical="center" wrapText="1"/>
    </xf>
    <xf numFmtId="0" fontId="17" fillId="0" borderId="2" xfId="0" applyFont="1" applyFill="1" applyBorder="1" applyAlignment="1">
      <alignment horizontal="center" vertical="center"/>
    </xf>
    <xf numFmtId="177" fontId="16" fillId="0" borderId="2" xfId="0" applyNumberFormat="1" applyFont="1" applyFill="1" applyBorder="1" applyAlignment="1">
      <alignment horizontal="center" vertical="center"/>
    </xf>
    <xf numFmtId="177" fontId="7" fillId="0" borderId="2" xfId="49" applyNumberFormat="1" applyFont="1" applyFill="1" applyBorder="1" applyAlignment="1">
      <alignment horizontal="center" vertical="center" wrapText="1"/>
    </xf>
    <xf numFmtId="176" fontId="16" fillId="0" borderId="2" xfId="0" applyNumberFormat="1" applyFont="1" applyBorder="1" applyAlignment="1">
      <alignment horizontal="center" vertical="center"/>
    </xf>
    <xf numFmtId="177" fontId="9" fillId="2" borderId="2" xfId="49" applyNumberFormat="1" applyFont="1" applyFill="1" applyBorder="1" applyAlignment="1">
      <alignment horizontal="center" vertical="center" wrapText="1"/>
    </xf>
    <xf numFmtId="0" fontId="9" fillId="2" borderId="3" xfId="49" applyFont="1" applyFill="1" applyBorder="1" applyAlignment="1">
      <alignment horizontal="center" vertical="center" wrapText="1"/>
    </xf>
    <xf numFmtId="0" fontId="9" fillId="0" borderId="3" xfId="49" applyFont="1" applyFill="1" applyBorder="1" applyAlignment="1">
      <alignment horizontal="center" vertical="center" wrapText="1"/>
    </xf>
    <xf numFmtId="0" fontId="9" fillId="0" borderId="22" xfId="49" applyFont="1" applyFill="1" applyBorder="1" applyAlignment="1">
      <alignment horizontal="left" vertical="center" wrapText="1"/>
    </xf>
    <xf numFmtId="0" fontId="0" fillId="0" borderId="4" xfId="49" applyFont="1" applyFill="1" applyBorder="1" applyAlignment="1">
      <alignment horizontal="left" vertical="center" wrapText="1"/>
    </xf>
    <xf numFmtId="0" fontId="17" fillId="0" borderId="3" xfId="0" applyFont="1" applyFill="1" applyBorder="1" applyAlignment="1">
      <alignment horizontal="center" vertical="center"/>
    </xf>
    <xf numFmtId="177" fontId="16" fillId="0" borderId="3" xfId="0" applyNumberFormat="1" applyFont="1" applyFill="1" applyBorder="1" applyAlignment="1">
      <alignment horizontal="center" vertical="center"/>
    </xf>
    <xf numFmtId="177" fontId="7" fillId="0" borderId="3" xfId="49" applyNumberFormat="1" applyFont="1" applyFill="1" applyBorder="1" applyAlignment="1">
      <alignment horizontal="center" vertical="center" wrapText="1"/>
    </xf>
    <xf numFmtId="176" fontId="16" fillId="0" borderId="3" xfId="0" applyNumberFormat="1" applyFont="1" applyBorder="1" applyAlignment="1">
      <alignment horizontal="center" vertical="center"/>
    </xf>
    <xf numFmtId="177" fontId="9" fillId="2" borderId="3" xfId="49" applyNumberFormat="1" applyFont="1" applyFill="1" applyBorder="1" applyAlignment="1">
      <alignment horizontal="center" vertical="center" wrapText="1"/>
    </xf>
    <xf numFmtId="0" fontId="15" fillId="0" borderId="1" xfId="49" applyFont="1" applyFill="1" applyBorder="1" applyAlignment="1">
      <alignment horizontal="center" vertical="center" wrapText="1"/>
    </xf>
    <xf numFmtId="0" fontId="18" fillId="0" borderId="1" xfId="0" applyFont="1" applyFill="1" applyBorder="1" applyAlignment="1">
      <alignment horizontal="left" vertical="center" wrapText="1"/>
    </xf>
    <xf numFmtId="0" fontId="15" fillId="2" borderId="1" xfId="49" applyFont="1" applyFill="1" applyBorder="1" applyAlignment="1">
      <alignment horizontal="center" vertical="center"/>
    </xf>
    <xf numFmtId="0" fontId="15" fillId="2" borderId="20" xfId="49" applyFont="1" applyFill="1" applyBorder="1" applyAlignment="1">
      <alignment vertical="center"/>
    </xf>
    <xf numFmtId="0" fontId="9" fillId="0" borderId="1" xfId="49" applyFont="1" applyFill="1" applyBorder="1" applyAlignment="1">
      <alignment vertical="center"/>
    </xf>
    <xf numFmtId="0" fontId="9" fillId="2" borderId="23" xfId="49" applyFont="1" applyFill="1" applyBorder="1" applyAlignment="1">
      <alignment horizontal="left" vertical="center" wrapText="1"/>
    </xf>
    <xf numFmtId="0" fontId="9" fillId="2" borderId="20" xfId="49" applyFont="1" applyFill="1" applyBorder="1" applyAlignment="1">
      <alignment vertical="center" wrapText="1"/>
    </xf>
    <xf numFmtId="0" fontId="19" fillId="0" borderId="1" xfId="0" applyFont="1" applyBorder="1" applyAlignment="1">
      <alignment horizontal="center" vertical="center"/>
    </xf>
    <xf numFmtId="0" fontId="0" fillId="0" borderId="1" xfId="0" applyBorder="1" applyAlignment="1"/>
    <xf numFmtId="177" fontId="0" fillId="0" borderId="1" xfId="0" applyNumberFormat="1" applyFont="1" applyBorder="1" applyAlignment="1">
      <alignment horizontal="center" vertical="center"/>
    </xf>
    <xf numFmtId="176" fontId="0" fillId="0" borderId="1" xfId="0" applyNumberFormat="1" applyFont="1" applyBorder="1" applyAlignment="1">
      <alignment horizontal="center" vertical="center"/>
    </xf>
    <xf numFmtId="0" fontId="9" fillId="0" borderId="23" xfId="49" applyFont="1" applyFill="1" applyBorder="1" applyAlignment="1">
      <alignment horizontal="left" vertical="center" wrapText="1"/>
    </xf>
    <xf numFmtId="0" fontId="7" fillId="0" borderId="1" xfId="0" applyFont="1" applyFill="1" applyBorder="1" applyAlignment="1">
      <alignment horizontal="left" vertical="center" wrapText="1"/>
    </xf>
    <xf numFmtId="0" fontId="17" fillId="0" borderId="1" xfId="0" applyFont="1" applyFill="1" applyBorder="1" applyAlignment="1">
      <alignment horizontal="center" vertical="center"/>
    </xf>
    <xf numFmtId="177" fontId="0" fillId="0" borderId="1" xfId="0" applyNumberFormat="1" applyFont="1" applyFill="1" applyBorder="1" applyAlignment="1">
      <alignment horizontal="center" vertical="center"/>
    </xf>
    <xf numFmtId="177" fontId="9" fillId="0" borderId="1" xfId="49" applyNumberFormat="1" applyFont="1" applyFill="1" applyBorder="1" applyAlignment="1">
      <alignment horizontal="center" vertical="center" wrapText="1"/>
    </xf>
    <xf numFmtId="177" fontId="15" fillId="0" borderId="1" xfId="49" applyNumberFormat="1" applyFont="1" applyFill="1" applyBorder="1" applyAlignment="1">
      <alignment horizontal="center" vertical="center" wrapText="1"/>
    </xf>
    <xf numFmtId="0" fontId="15" fillId="2" borderId="1" xfId="49" applyFont="1" applyFill="1" applyBorder="1" applyAlignment="1">
      <alignment vertical="center"/>
    </xf>
    <xf numFmtId="0" fontId="9" fillId="2" borderId="2" xfId="49" applyFont="1" applyFill="1" applyBorder="1" applyAlignment="1">
      <alignment horizontal="left" vertical="center" wrapText="1"/>
    </xf>
    <xf numFmtId="177" fontId="0" fillId="0" borderId="2" xfId="0" applyNumberFormat="1" applyFont="1" applyFill="1" applyBorder="1" applyAlignment="1">
      <alignment horizontal="center" vertical="center"/>
    </xf>
    <xf numFmtId="177" fontId="9" fillId="0" borderId="2" xfId="49" applyNumberFormat="1" applyFont="1" applyFill="1" applyBorder="1" applyAlignment="1">
      <alignment horizontal="center" vertical="center" wrapText="1"/>
    </xf>
    <xf numFmtId="176" fontId="0" fillId="0" borderId="2" xfId="0" applyNumberFormat="1" applyFont="1" applyBorder="1" applyAlignment="1">
      <alignment horizontal="center" vertical="center"/>
    </xf>
    <xf numFmtId="0" fontId="9" fillId="2" borderId="4" xfId="49" applyFont="1" applyFill="1" applyBorder="1" applyAlignment="1">
      <alignment horizontal="left" vertical="center" wrapText="1"/>
    </xf>
    <xf numFmtId="177" fontId="0" fillId="0" borderId="3" xfId="0" applyNumberFormat="1" applyFont="1" applyFill="1" applyBorder="1" applyAlignment="1">
      <alignment horizontal="center" vertical="center"/>
    </xf>
    <xf numFmtId="177" fontId="9" fillId="0" borderId="3" xfId="49" applyNumberFormat="1" applyFont="1" applyFill="1" applyBorder="1" applyAlignment="1">
      <alignment horizontal="center" vertical="center" wrapText="1"/>
    </xf>
    <xf numFmtId="176" fontId="0" fillId="0" borderId="3" xfId="0" applyNumberFormat="1" applyFont="1" applyBorder="1" applyAlignment="1">
      <alignment horizontal="center" vertical="center"/>
    </xf>
    <xf numFmtId="0" fontId="20" fillId="0" borderId="1" xfId="0" applyFont="1" applyFill="1" applyBorder="1" applyAlignment="1">
      <alignment horizontal="left" vertical="center" wrapText="1"/>
    </xf>
    <xf numFmtId="176" fontId="0" fillId="0" borderId="0" xfId="0" applyNumberFormat="1" applyAlignment="1">
      <alignment horizontal="center" vertical="center"/>
    </xf>
    <xf numFmtId="0" fontId="9" fillId="2" borderId="3" xfId="49" applyFont="1" applyFill="1" applyBorder="1" applyAlignment="1">
      <alignment horizontal="left" vertical="center" wrapText="1"/>
    </xf>
    <xf numFmtId="0" fontId="9" fillId="0" borderId="4" xfId="49" applyFont="1" applyFill="1" applyBorder="1" applyAlignment="1">
      <alignment horizontal="left" vertical="center" wrapText="1"/>
    </xf>
    <xf numFmtId="0" fontId="7" fillId="2" borderId="11" xfId="49" applyFont="1" applyFill="1" applyBorder="1" applyAlignment="1">
      <alignment vertical="center" wrapText="1"/>
    </xf>
    <xf numFmtId="0" fontId="18" fillId="0" borderId="2" xfId="0" applyFont="1" applyFill="1" applyBorder="1" applyAlignment="1">
      <alignment horizontal="left" vertical="center" wrapText="1"/>
    </xf>
    <xf numFmtId="0" fontId="0" fillId="0" borderId="2" xfId="49" applyFont="1" applyFill="1" applyBorder="1" applyAlignment="1">
      <alignment horizontal="center" vertical="center" wrapText="1"/>
    </xf>
    <xf numFmtId="176" fontId="0" fillId="0" borderId="1" xfId="0" applyNumberFormat="1" applyFont="1" applyFill="1" applyBorder="1" applyAlignment="1">
      <alignment horizontal="center" vertical="center"/>
    </xf>
    <xf numFmtId="176" fontId="0" fillId="0" borderId="2" xfId="0" applyNumberFormat="1" applyFont="1" applyFill="1" applyBorder="1" applyAlignment="1">
      <alignment horizontal="center" vertical="center"/>
    </xf>
    <xf numFmtId="177" fontId="15" fillId="2" borderId="2" xfId="49" applyNumberFormat="1" applyFont="1" applyFill="1" applyBorder="1" applyAlignment="1">
      <alignment horizontal="center" vertical="center" wrapText="1"/>
    </xf>
    <xf numFmtId="176" fontId="0" fillId="0" borderId="1" xfId="0" applyNumberFormat="1" applyFont="1" applyFill="1" applyBorder="1" applyAlignment="1">
      <alignment vertical="center"/>
    </xf>
    <xf numFmtId="0" fontId="9" fillId="2" borderId="23" xfId="49" applyFont="1" applyFill="1" applyBorder="1" applyAlignment="1">
      <alignment vertical="center" wrapText="1"/>
    </xf>
    <xf numFmtId="177" fontId="21" fillId="0" borderId="1" xfId="0" applyNumberFormat="1" applyFont="1" applyFill="1" applyBorder="1" applyAlignment="1">
      <alignment horizontal="center" vertical="center"/>
    </xf>
    <xf numFmtId="0" fontId="19" fillId="0" borderId="23"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horizontal="center" vertical="center"/>
    </xf>
    <xf numFmtId="0" fontId="15" fillId="2" borderId="1" xfId="49" applyFont="1" applyFill="1" applyBorder="1" applyAlignment="1">
      <alignment vertical="center" wrapText="1"/>
    </xf>
    <xf numFmtId="0" fontId="15" fillId="2" borderId="1" xfId="49" applyFont="1" applyFill="1" applyBorder="1" applyAlignment="1">
      <alignment horizontal="left" vertical="center" wrapText="1"/>
    </xf>
    <xf numFmtId="0" fontId="16" fillId="0" borderId="1" xfId="0" applyFont="1" applyFill="1" applyBorder="1" applyAlignment="1">
      <alignment horizontal="center" vertical="center"/>
    </xf>
    <xf numFmtId="176" fontId="16" fillId="0" borderId="1" xfId="0" applyNumberFormat="1" applyFont="1" applyFill="1" applyBorder="1" applyAlignment="1">
      <alignment horizontal="center" vertical="center"/>
    </xf>
    <xf numFmtId="0" fontId="0" fillId="0" borderId="0" xfId="0" applyFont="1" applyAlignment="1">
      <alignment wrapText="1"/>
    </xf>
    <xf numFmtId="176" fontId="16" fillId="0" borderId="2" xfId="0" applyNumberFormat="1" applyFont="1" applyFill="1" applyBorder="1" applyAlignment="1">
      <alignment horizontal="center" vertical="center"/>
    </xf>
    <xf numFmtId="176" fontId="16" fillId="0" borderId="3" xfId="0" applyNumberFormat="1" applyFont="1" applyFill="1" applyBorder="1" applyAlignment="1">
      <alignment horizontal="center" vertical="center"/>
    </xf>
    <xf numFmtId="0" fontId="0" fillId="0" borderId="1" xfId="49" applyFont="1" applyFill="1" applyBorder="1" applyAlignment="1">
      <alignment horizontal="left" vertical="center" wrapText="1"/>
    </xf>
    <xf numFmtId="0" fontId="0" fillId="0" borderId="3" xfId="49" applyFont="1" applyFill="1" applyBorder="1" applyAlignment="1">
      <alignment horizontal="left" vertical="center" wrapText="1"/>
    </xf>
    <xf numFmtId="177" fontId="16" fillId="3" borderId="1" xfId="0" applyNumberFormat="1" applyFont="1" applyFill="1" applyBorder="1" applyAlignment="1">
      <alignment horizontal="center" vertical="center"/>
    </xf>
    <xf numFmtId="0" fontId="9" fillId="0" borderId="1" xfId="49" applyFont="1" applyFill="1" applyBorder="1" applyAlignment="1">
      <alignment vertical="center" wrapText="1"/>
    </xf>
    <xf numFmtId="0" fontId="9" fillId="0" borderId="3" xfId="49" applyFont="1" applyFill="1" applyBorder="1" applyAlignment="1">
      <alignment horizontal="left" vertical="center" wrapText="1"/>
    </xf>
    <xf numFmtId="176" fontId="16" fillId="0" borderId="0" xfId="0" applyNumberFormat="1" applyFont="1" applyAlignment="1">
      <alignment horizontal="center" vertical="center"/>
    </xf>
    <xf numFmtId="0" fontId="22" fillId="0" borderId="0" xfId="0" applyFont="1" applyFill="1" applyBorder="1" applyAlignment="1">
      <alignment horizontal="left" vertical="top"/>
    </xf>
    <xf numFmtId="0" fontId="23" fillId="0" borderId="0" xfId="0" applyFont="1" applyFill="1" applyAlignment="1">
      <alignment horizontal="center" vertical="center"/>
    </xf>
    <xf numFmtId="0" fontId="20" fillId="0" borderId="0" xfId="0" applyFont="1" applyFill="1" applyBorder="1" applyAlignment="1">
      <alignment vertical="center"/>
    </xf>
    <xf numFmtId="0" fontId="22" fillId="0" borderId="0" xfId="0" applyFont="1" applyFill="1" applyBorder="1" applyAlignment="1">
      <alignment vertical="top"/>
    </xf>
    <xf numFmtId="0" fontId="24" fillId="0" borderId="1" xfId="0" applyFont="1" applyFill="1" applyBorder="1" applyAlignment="1">
      <alignment horizontal="center" vertical="center"/>
    </xf>
    <xf numFmtId="0" fontId="24"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176" fontId="24" fillId="0" borderId="1" xfId="0" applyNumberFormat="1" applyFont="1" applyFill="1" applyBorder="1" applyAlignment="1">
      <alignment horizontal="right" vertical="center"/>
    </xf>
    <xf numFmtId="0" fontId="22" fillId="0" borderId="1" xfId="0" applyFont="1" applyFill="1" applyBorder="1" applyAlignment="1">
      <alignment horizontal="left" vertical="top"/>
    </xf>
    <xf numFmtId="0" fontId="9" fillId="2" borderId="1" xfId="49" applyFont="1" applyFill="1" applyBorder="1" applyAlignment="1">
      <alignment horizontal="center" vertical="center"/>
    </xf>
    <xf numFmtId="0" fontId="20" fillId="0" borderId="1" xfId="0" applyFont="1" applyFill="1" applyBorder="1" applyAlignment="1">
      <alignment horizontal="left" vertical="top" wrapText="1"/>
    </xf>
    <xf numFmtId="0" fontId="24" fillId="0" borderId="1" xfId="0" applyFont="1" applyFill="1" applyBorder="1" applyAlignment="1">
      <alignment horizontal="left" vertical="center"/>
    </xf>
    <xf numFmtId="176" fontId="24" fillId="4" borderId="1" xfId="0" applyNumberFormat="1" applyFont="1" applyFill="1" applyBorder="1" applyAlignment="1">
      <alignment horizontal="right" vertical="center"/>
    </xf>
    <xf numFmtId="0" fontId="25" fillId="0" borderId="0" xfId="0" applyFont="1" applyFill="1" applyBorder="1" applyAlignment="1">
      <alignment vertical="center"/>
    </xf>
    <xf numFmtId="0" fontId="25" fillId="0" borderId="0" xfId="0" applyFont="1" applyFill="1" applyBorder="1" applyAlignment="1">
      <alignment vertical="center" wrapText="1"/>
    </xf>
    <xf numFmtId="0" fontId="26" fillId="0" borderId="1" xfId="0" applyFont="1" applyFill="1" applyBorder="1" applyAlignment="1">
      <alignment horizontal="center" vertical="center" wrapText="1"/>
    </xf>
    <xf numFmtId="0" fontId="25" fillId="0" borderId="1" xfId="0" applyFont="1" applyFill="1" applyBorder="1" applyAlignment="1">
      <alignment vertical="center" wrapText="1"/>
    </xf>
    <xf numFmtId="0" fontId="25" fillId="0" borderId="1" xfId="0" applyFont="1" applyFill="1" applyBorder="1" applyAlignment="1">
      <alignment horizontal="left" vertical="center" wrapText="1"/>
    </xf>
    <xf numFmtId="0" fontId="27" fillId="0" borderId="1" xfId="0" applyFont="1" applyFill="1" applyBorder="1" applyAlignment="1">
      <alignment vertical="center" wrapText="1"/>
    </xf>
    <xf numFmtId="0" fontId="25" fillId="0" borderId="0" xfId="0" applyFont="1" applyFill="1" applyAlignment="1">
      <alignment vertical="center"/>
    </xf>
    <xf numFmtId="0" fontId="28" fillId="0" borderId="0" xfId="0" applyFont="1" applyFill="1" applyAlignment="1">
      <alignment horizontal="center" vertical="center" wrapText="1"/>
    </xf>
    <xf numFmtId="0" fontId="28" fillId="0" borderId="0" xfId="0" applyFont="1" applyFill="1" applyAlignment="1">
      <alignment horizontal="center" vertical="center"/>
    </xf>
    <xf numFmtId="177" fontId="28" fillId="0" borderId="0" xfId="0" applyNumberFormat="1" applyFont="1" applyFill="1" applyAlignment="1">
      <alignment horizontal="center" vertical="center"/>
    </xf>
    <xf numFmtId="0" fontId="27" fillId="0" borderId="1" xfId="0" applyFont="1" applyFill="1" applyBorder="1" applyAlignment="1">
      <alignment horizontal="center" vertical="center"/>
    </xf>
    <xf numFmtId="0" fontId="27" fillId="0" borderId="1" xfId="0" applyFont="1" applyFill="1" applyBorder="1" applyAlignment="1">
      <alignment horizontal="center" vertical="center" wrapText="1"/>
    </xf>
    <xf numFmtId="177" fontId="27" fillId="0" borderId="1" xfId="0" applyNumberFormat="1"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1" xfId="0" applyFont="1" applyFill="1" applyBorder="1" applyAlignment="1">
      <alignment vertical="center"/>
    </xf>
    <xf numFmtId="178" fontId="25" fillId="0" borderId="1" xfId="0" applyNumberFormat="1" applyFont="1" applyFill="1" applyBorder="1" applyAlignment="1">
      <alignment vertical="center"/>
    </xf>
    <xf numFmtId="0" fontId="9" fillId="0" borderId="1" xfId="0" applyFont="1" applyFill="1" applyBorder="1" applyAlignment="1">
      <alignment vertical="center"/>
    </xf>
    <xf numFmtId="0" fontId="27" fillId="0" borderId="21" xfId="0" applyFont="1" applyFill="1" applyBorder="1" applyAlignment="1">
      <alignment horizontal="center" vertical="center"/>
    </xf>
    <xf numFmtId="0" fontId="27" fillId="0" borderId="24" xfId="0" applyFont="1" applyFill="1" applyBorder="1" applyAlignment="1">
      <alignment horizontal="center" vertical="center"/>
    </xf>
    <xf numFmtId="0" fontId="27" fillId="0" borderId="25" xfId="0" applyFont="1" applyFill="1" applyBorder="1" applyAlignment="1">
      <alignment horizontal="center" vertical="center"/>
    </xf>
    <xf numFmtId="177" fontId="25" fillId="0" borderId="1" xfId="0" applyNumberFormat="1" applyFont="1" applyFill="1" applyBorder="1" applyAlignment="1">
      <alignment vertical="center"/>
    </xf>
    <xf numFmtId="177" fontId="25" fillId="0" borderId="23" xfId="0" applyNumberFormat="1" applyFont="1" applyFill="1" applyBorder="1" applyAlignment="1">
      <alignment vertical="center"/>
    </xf>
    <xf numFmtId="178" fontId="25" fillId="0" borderId="23" xfId="0" applyNumberFormat="1" applyFont="1" applyFill="1" applyBorder="1" applyAlignment="1">
      <alignment horizontal="center" vertical="center"/>
    </xf>
    <xf numFmtId="178" fontId="25" fillId="0" borderId="20" xfId="0" applyNumberFormat="1" applyFont="1" applyFill="1" applyBorder="1" applyAlignment="1">
      <alignment horizontal="center" vertical="center"/>
    </xf>
    <xf numFmtId="0" fontId="27" fillId="0" borderId="22" xfId="0" applyFont="1" applyFill="1" applyBorder="1" applyAlignment="1">
      <alignment horizontal="center" vertical="center"/>
    </xf>
    <xf numFmtId="0" fontId="27" fillId="0" borderId="26" xfId="0" applyFont="1" applyFill="1" applyBorder="1" applyAlignment="1">
      <alignment horizontal="center" vertical="center"/>
    </xf>
    <xf numFmtId="0" fontId="27" fillId="0" borderId="27" xfId="0" applyFont="1" applyFill="1" applyBorder="1" applyAlignment="1">
      <alignment horizontal="center" vertical="center"/>
    </xf>
    <xf numFmtId="179" fontId="12" fillId="0" borderId="23" xfId="0" applyNumberFormat="1" applyFont="1" applyFill="1" applyBorder="1" applyAlignment="1">
      <alignment horizontal="center" vertical="center"/>
    </xf>
    <xf numFmtId="179" fontId="12" fillId="0" borderId="20"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showZeros="0" tabSelected="1" view="pageBreakPreview" zoomScaleNormal="100" workbookViewId="0">
      <selection activeCell="A2" sqref="A2"/>
    </sheetView>
  </sheetViews>
  <sheetFormatPr defaultColWidth="10.6666666666667" defaultRowHeight="14.25" outlineLevelRow="4" outlineLevelCol="6"/>
  <cols>
    <col min="1" max="1" width="8.14285714285714" style="207" customWidth="1"/>
    <col min="2" max="2" width="22.6761904761905" style="207" customWidth="1"/>
    <col min="3" max="3" width="24" style="207" customWidth="1"/>
    <col min="4" max="5" width="22.9714285714286" style="207" customWidth="1"/>
    <col min="6" max="6" width="28.152380952381" style="207" customWidth="1"/>
    <col min="7" max="7" width="24.6" style="207" customWidth="1"/>
    <col min="8" max="16384" width="10.6666666666667" style="207"/>
  </cols>
  <sheetData>
    <row r="1" s="207" customFormat="1" ht="54" customHeight="1" spans="1:7">
      <c r="A1" s="208" t="s">
        <v>0</v>
      </c>
      <c r="B1" s="209"/>
      <c r="C1" s="209"/>
      <c r="D1" s="210"/>
      <c r="E1" s="210"/>
      <c r="F1" s="209"/>
      <c r="G1" s="209"/>
    </row>
    <row r="2" s="207" customFormat="1" ht="52" customHeight="1" spans="1:7">
      <c r="A2" s="211" t="s">
        <v>1</v>
      </c>
      <c r="B2" s="211" t="s">
        <v>2</v>
      </c>
      <c r="C2" s="212" t="s">
        <v>3</v>
      </c>
      <c r="D2" s="213" t="s">
        <v>4</v>
      </c>
      <c r="E2" s="212" t="s">
        <v>5</v>
      </c>
      <c r="F2" s="212" t="s">
        <v>6</v>
      </c>
      <c r="G2" s="211" t="s">
        <v>7</v>
      </c>
    </row>
    <row r="3" s="207" customFormat="1" ht="52" customHeight="1" spans="1:7">
      <c r="A3" s="214">
        <v>1</v>
      </c>
      <c r="B3" s="215" t="s">
        <v>8</v>
      </c>
      <c r="C3" s="216"/>
      <c r="D3" s="216"/>
      <c r="E3" s="216"/>
      <c r="F3" s="216"/>
      <c r="G3" s="217"/>
    </row>
    <row r="4" s="207" customFormat="1" ht="52" customHeight="1" spans="1:7">
      <c r="A4" s="218" t="s">
        <v>9</v>
      </c>
      <c r="B4" s="219"/>
      <c r="C4" s="220"/>
      <c r="D4" s="221" t="s">
        <v>10</v>
      </c>
      <c r="E4" s="222"/>
      <c r="F4" s="223">
        <f>F3</f>
        <v>0</v>
      </c>
      <c r="G4" s="224"/>
    </row>
    <row r="5" s="207" customFormat="1" ht="52" customHeight="1" spans="1:7">
      <c r="A5" s="225"/>
      <c r="B5" s="226"/>
      <c r="C5" s="227"/>
      <c r="D5" s="221" t="s">
        <v>11</v>
      </c>
      <c r="E5" s="222"/>
      <c r="F5" s="228" t="str">
        <f>IF(F4&lt;0,"负","")&amp;IF(TRUNC(F4)=F4,TEXT(IF(F4&lt;0,-F4,F4),"[DBNum2]")&amp;"元整",IF(TRUNC(F4*10)=F4*10,TEXT(TRUNC(IF(F4&lt;0,-F4,F4)),"[DBNum2]")&amp;"元"&amp;TEXT(RIGHT(F4),"[DBNum2]")&amp;"角整",TEXT(TRUNC(F4),"[DBNum2]")&amp;"元"&amp;IF(ISNUMBER(FIND(".0",F4)),"零",TEXT(LEFT(RIGHT(F4,2)),"[DBNum2]")&amp;"角")&amp;TEXT(RIGHT(F4),"[DBNum2]")&amp;"分"))</f>
        <v>零元整</v>
      </c>
      <c r="G5" s="229"/>
    </row>
  </sheetData>
  <mergeCells count="4">
    <mergeCell ref="A1:G1"/>
    <mergeCell ref="F4:G4"/>
    <mergeCell ref="F5:G5"/>
    <mergeCell ref="A4:C5"/>
  </mergeCells>
  <pageMargins left="0.75" right="0.75" top="1" bottom="1" header="0.5" footer="0.5"/>
  <pageSetup paperSize="9" scale="62"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showZeros="0" view="pageBreakPreview" zoomScaleNormal="100" workbookViewId="0">
      <selection activeCell="A3" sqref="A3"/>
    </sheetView>
  </sheetViews>
  <sheetFormatPr defaultColWidth="13.0380952380952" defaultRowHeight="33" customHeight="1"/>
  <cols>
    <col min="1" max="1" width="142.219047619048" style="202" customWidth="1"/>
    <col min="2" max="32" width="13.3428571428571" style="201"/>
    <col min="33" max="16384" width="13.0380952380952" style="201"/>
  </cols>
  <sheetData>
    <row r="1" s="201" customFormat="1" ht="43" customHeight="1" spans="1:10">
      <c r="A1" s="203" t="s">
        <v>12</v>
      </c>
    </row>
    <row r="2" s="201" customFormat="1" ht="90" customHeight="1" spans="1:10">
      <c r="A2" s="204" t="s">
        <v>13</v>
      </c>
    </row>
    <row r="3" s="201" customFormat="1" ht="81" customHeight="1" spans="1:10">
      <c r="A3" s="205" t="s">
        <v>14</v>
      </c>
    </row>
    <row r="4" s="201" customFormat="1" ht="50" customHeight="1" spans="1:10">
      <c r="A4" s="204" t="s">
        <v>15</v>
      </c>
    </row>
    <row r="5" s="201" customFormat="1" ht="37" customHeight="1" spans="1:10">
      <c r="A5" s="204" t="s">
        <v>16</v>
      </c>
    </row>
    <row r="6" s="201" customFormat="1" ht="53" customHeight="1" spans="1:10">
      <c r="A6" s="204" t="s">
        <v>17</v>
      </c>
    </row>
    <row r="7" s="201" customFormat="1" ht="46" customHeight="1" spans="1:10">
      <c r="A7" s="204" t="s">
        <v>18</v>
      </c>
    </row>
    <row r="8" s="201" customFormat="1" ht="48" customHeight="1" spans="1:10">
      <c r="A8" s="204" t="s">
        <v>19</v>
      </c>
    </row>
    <row r="9" s="201" customFormat="1" ht="34" customHeight="1" spans="1:10">
      <c r="A9" s="204" t="s">
        <v>20</v>
      </c>
    </row>
    <row r="10" s="201" customFormat="1" ht="34" customHeight="1" spans="1:10">
      <c r="A10" s="204" t="s">
        <v>21</v>
      </c>
    </row>
    <row r="11" s="201" customFormat="1" customHeight="1" spans="1:10">
      <c r="A11" s="206"/>
      <c r="B11" s="204"/>
      <c r="C11" s="204"/>
      <c r="D11" s="204"/>
      <c r="E11" s="204"/>
      <c r="F11" s="204"/>
      <c r="G11" s="204"/>
      <c r="H11" s="204"/>
      <c r="I11" s="204"/>
      <c r="J11" s="204"/>
    </row>
    <row r="12" s="201" customFormat="1" customHeight="1" spans="1:10">
      <c r="A12" s="202"/>
    </row>
    <row r="13" s="201"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F58"/>
  <sheetViews>
    <sheetView showGridLines="0" showZeros="0" view="pageBreakPreview" zoomScaleNormal="100" workbookViewId="0">
      <selection activeCell="A2" sqref="A2"/>
    </sheetView>
  </sheetViews>
  <sheetFormatPr defaultColWidth="8" defaultRowHeight="12.75" outlineLevelCol="5"/>
  <cols>
    <col min="1" max="1" width="8" style="187"/>
    <col min="2" max="2" width="19.8571428571429" style="187" customWidth="1"/>
    <col min="3" max="3" width="18.1428571428571" style="187" customWidth="1"/>
    <col min="4" max="4" width="21.247619047619" style="187" customWidth="1"/>
    <col min="5" max="5" width="18.7142857142857" style="187" customWidth="1"/>
    <col min="6" max="6" width="19.1428571428571" style="187" customWidth="1"/>
    <col min="7" max="16384" width="8" style="187"/>
  </cols>
  <sheetData>
    <row r="1" s="187" customFormat="1" ht="33" customHeight="1" spans="1:6">
      <c r="A1" s="188" t="s">
        <v>22</v>
      </c>
      <c r="B1" s="188"/>
      <c r="C1" s="188"/>
      <c r="D1" s="188"/>
      <c r="E1" s="188"/>
      <c r="F1" s="188"/>
    </row>
    <row r="2" s="187" customFormat="1" ht="21" customHeight="1" spans="1:6">
      <c r="A2" s="189" t="s">
        <v>23</v>
      </c>
      <c r="B2" s="189"/>
      <c r="C2" s="189"/>
      <c r="D2" s="189"/>
      <c r="E2" s="189"/>
      <c r="F2" s="190"/>
    </row>
    <row r="3" s="187" customFormat="1" ht="36" customHeight="1" spans="1:6">
      <c r="A3" s="191" t="s">
        <v>1</v>
      </c>
      <c r="B3" s="191" t="s">
        <v>24</v>
      </c>
      <c r="C3" s="192" t="s">
        <v>25</v>
      </c>
      <c r="D3" s="192" t="s">
        <v>26</v>
      </c>
      <c r="E3" s="192" t="s">
        <v>27</v>
      </c>
      <c r="F3" s="191" t="s">
        <v>7</v>
      </c>
    </row>
    <row r="4" s="187" customFormat="1" ht="20" customHeight="1" spans="1:6">
      <c r="A4" s="193">
        <v>1</v>
      </c>
      <c r="B4" s="194" t="s">
        <v>28</v>
      </c>
      <c r="C4" s="195">
        <v>8826.43</v>
      </c>
      <c r="D4" s="195">
        <f>E4/C4</f>
        <v>0</v>
      </c>
      <c r="E4" s="195">
        <f>地下室劳务清单!J33</f>
        <v>0</v>
      </c>
      <c r="F4" s="196"/>
    </row>
    <row r="5" s="187" customFormat="1" ht="20" customHeight="1" outlineLevel="1" spans="1:6">
      <c r="A5" s="193">
        <f>A4+0.1</f>
        <v>1.1</v>
      </c>
      <c r="B5" s="74" t="s">
        <v>29</v>
      </c>
      <c r="C5" s="195">
        <f t="shared" ref="C5:C12" si="0">C4</f>
        <v>8826.43</v>
      </c>
      <c r="D5" s="195"/>
      <c r="E5" s="195">
        <f ca="1">SUM(地下室劳务清单!J6:地下室劳务清单!J7)</f>
        <v>0</v>
      </c>
      <c r="F5" s="196"/>
    </row>
    <row r="6" s="187" customFormat="1" ht="20" customHeight="1" outlineLevel="1" spans="1:6">
      <c r="A6" s="193">
        <f t="shared" ref="A6:A12" si="1">A5+0.1</f>
        <v>1.2</v>
      </c>
      <c r="B6" s="107" t="s">
        <v>30</v>
      </c>
      <c r="C6" s="195">
        <f t="shared" si="0"/>
        <v>8826.43</v>
      </c>
      <c r="D6" s="195"/>
      <c r="E6" s="195">
        <f ca="1">SUM(地下室劳务清单!J9:地下室劳务清单!J13)</f>
        <v>0</v>
      </c>
      <c r="F6" s="196"/>
    </row>
    <row r="7" s="187" customFormat="1" ht="20" customHeight="1" outlineLevel="1" spans="1:6">
      <c r="A7" s="193">
        <f t="shared" si="1"/>
        <v>1.3</v>
      </c>
      <c r="B7" s="102" t="s">
        <v>31</v>
      </c>
      <c r="C7" s="195">
        <f t="shared" si="0"/>
        <v>8826.43</v>
      </c>
      <c r="D7" s="195"/>
      <c r="E7" s="195">
        <f ca="1">SUM(地下室劳务清单!J16:地下室劳务清单!J17)</f>
        <v>0</v>
      </c>
      <c r="F7" s="196"/>
    </row>
    <row r="8" s="187" customFormat="1" ht="20" customHeight="1" outlineLevel="1" spans="1:6">
      <c r="A8" s="193">
        <f t="shared" si="1"/>
        <v>1.4</v>
      </c>
      <c r="B8" s="102" t="s">
        <v>32</v>
      </c>
      <c r="C8" s="195">
        <f t="shared" si="0"/>
        <v>8826.43</v>
      </c>
      <c r="D8" s="195"/>
      <c r="E8" s="195">
        <f ca="1">SUM(地下室劳务清单!J19:地下室劳务清单!J21)</f>
        <v>0</v>
      </c>
      <c r="F8" s="196"/>
    </row>
    <row r="9" s="187" customFormat="1" ht="20" customHeight="1" outlineLevel="1" spans="1:6">
      <c r="A9" s="193">
        <f t="shared" si="1"/>
        <v>1.5</v>
      </c>
      <c r="B9" s="197" t="s">
        <v>33</v>
      </c>
      <c r="C9" s="195">
        <f t="shared" si="0"/>
        <v>8826.43</v>
      </c>
      <c r="D9" s="195"/>
      <c r="E9" s="195">
        <f>SUM(地下室劳务清单!J23)</f>
        <v>0</v>
      </c>
      <c r="F9" s="196"/>
    </row>
    <row r="10" s="187" customFormat="1" ht="20" customHeight="1" outlineLevel="1" spans="1:6">
      <c r="A10" s="193">
        <f t="shared" si="1"/>
        <v>1.6</v>
      </c>
      <c r="B10" s="74" t="s">
        <v>34</v>
      </c>
      <c r="C10" s="195">
        <f t="shared" si="0"/>
        <v>8826.43</v>
      </c>
      <c r="D10" s="195"/>
      <c r="E10" s="195">
        <f ca="1">SUM(地下室劳务清单!J25:地下室劳务清单!J26)</f>
        <v>0</v>
      </c>
      <c r="F10" s="196"/>
    </row>
    <row r="11" s="187" customFormat="1" ht="20" customHeight="1" outlineLevel="1" spans="1:6">
      <c r="A11" s="193">
        <f t="shared" si="1"/>
        <v>1.7</v>
      </c>
      <c r="B11" s="74" t="s">
        <v>35</v>
      </c>
      <c r="C11" s="195">
        <f t="shared" si="0"/>
        <v>8826.43</v>
      </c>
      <c r="D11" s="195"/>
      <c r="E11" s="195">
        <f ca="1">SUM(地下室劳务清单!J28:地下室劳务清单!J30)</f>
        <v>0</v>
      </c>
      <c r="F11" s="196"/>
    </row>
    <row r="12" s="187" customFormat="1" ht="20" customHeight="1" outlineLevel="1" spans="1:6">
      <c r="A12" s="193">
        <f t="shared" si="1"/>
        <v>1.8</v>
      </c>
      <c r="B12" s="74" t="s">
        <v>36</v>
      </c>
      <c r="C12" s="195">
        <f t="shared" si="0"/>
        <v>8826.43</v>
      </c>
      <c r="D12" s="195"/>
      <c r="E12" s="195">
        <f>SUM(地下室劳务清单!J32)</f>
        <v>0</v>
      </c>
      <c r="F12" s="196"/>
    </row>
    <row r="13" s="187" customFormat="1" ht="20" customHeight="1" spans="1:6">
      <c r="A13" s="193">
        <v>2</v>
      </c>
      <c r="B13" s="194" t="s">
        <v>37</v>
      </c>
      <c r="C13" s="195">
        <v>107468.51</v>
      </c>
      <c r="D13" s="195">
        <f>E13/C13</f>
        <v>0</v>
      </c>
      <c r="E13" s="195">
        <f>'1号楼土建劳务清单 '!J33</f>
        <v>0</v>
      </c>
      <c r="F13" s="196"/>
    </row>
    <row r="14" s="187" customFormat="1" ht="20" customHeight="1" outlineLevel="1" spans="1:6">
      <c r="A14" s="193">
        <f>A13+0.1</f>
        <v>2.1</v>
      </c>
      <c r="B14" s="102" t="s">
        <v>31</v>
      </c>
      <c r="C14" s="195">
        <f t="shared" ref="C14:C20" si="2">C13</f>
        <v>107468.51</v>
      </c>
      <c r="D14" s="195"/>
      <c r="E14" s="195">
        <f ca="1">SUM('1号楼土建劳务清单 '!J6:'1号楼土建劳务清单 '!J7)</f>
        <v>0</v>
      </c>
      <c r="F14" s="196"/>
    </row>
    <row r="15" s="187" customFormat="1" ht="20" customHeight="1" outlineLevel="1" spans="1:6">
      <c r="A15" s="193">
        <f t="shared" ref="A15:A20" si="3">A14+0.1</f>
        <v>2.2</v>
      </c>
      <c r="B15" s="102" t="s">
        <v>32</v>
      </c>
      <c r="C15" s="195">
        <f t="shared" si="2"/>
        <v>107468.51</v>
      </c>
      <c r="D15" s="195"/>
      <c r="E15" s="195">
        <f>SUM('1号楼土建劳务清单 '!J9)</f>
        <v>0</v>
      </c>
      <c r="F15" s="196"/>
    </row>
    <row r="16" s="187" customFormat="1" ht="20" customHeight="1" outlineLevel="1" spans="1:6">
      <c r="A16" s="193">
        <f t="shared" si="3"/>
        <v>2.3</v>
      </c>
      <c r="B16" s="197" t="s">
        <v>33</v>
      </c>
      <c r="C16" s="195">
        <f t="shared" si="2"/>
        <v>107468.51</v>
      </c>
      <c r="D16" s="195"/>
      <c r="E16" s="195">
        <f ca="1">SUM('1号楼土建劳务清单 '!J13:'1号楼土建劳务清单 '!J14)</f>
        <v>0</v>
      </c>
      <c r="F16" s="196"/>
    </row>
    <row r="17" s="187" customFormat="1" ht="20" customHeight="1" outlineLevel="1" spans="1:6">
      <c r="A17" s="193">
        <f t="shared" si="3"/>
        <v>2.4</v>
      </c>
      <c r="B17" s="197" t="s">
        <v>38</v>
      </c>
      <c r="C17" s="195">
        <f t="shared" si="2"/>
        <v>107468.51</v>
      </c>
      <c r="D17" s="195"/>
      <c r="E17" s="195">
        <f ca="1">SUM('1号楼土建劳务清单 '!J16:'1号楼土建劳务清单 '!J20)</f>
        <v>0</v>
      </c>
      <c r="F17" s="196"/>
    </row>
    <row r="18" s="187" customFormat="1" ht="20" customHeight="1" outlineLevel="1" spans="1:6">
      <c r="A18" s="193">
        <f t="shared" si="3"/>
        <v>2.5</v>
      </c>
      <c r="B18" s="74" t="s">
        <v>34</v>
      </c>
      <c r="C18" s="195">
        <f t="shared" si="2"/>
        <v>107468.51</v>
      </c>
      <c r="D18" s="195"/>
      <c r="E18" s="195">
        <f ca="1">SUM('1号楼土建劳务清单 '!J22:'1号楼土建劳务清单 '!J24)</f>
        <v>0</v>
      </c>
      <c r="F18" s="196"/>
    </row>
    <row r="19" s="187" customFormat="1" ht="20" customHeight="1" outlineLevel="1" spans="1:6">
      <c r="A19" s="193">
        <f t="shared" si="3"/>
        <v>2.6</v>
      </c>
      <c r="B19" s="74" t="s">
        <v>35</v>
      </c>
      <c r="C19" s="195">
        <f t="shared" si="2"/>
        <v>107468.51</v>
      </c>
      <c r="D19" s="195"/>
      <c r="E19" s="195">
        <f ca="1">SUM('1号楼土建劳务清单 '!J26:'1号楼土建劳务清单 '!J28)</f>
        <v>0</v>
      </c>
      <c r="F19" s="196"/>
    </row>
    <row r="20" s="187" customFormat="1" ht="20" customHeight="1" outlineLevel="1" spans="1:6">
      <c r="A20" s="193">
        <f t="shared" si="3"/>
        <v>2.7</v>
      </c>
      <c r="B20" s="74" t="s">
        <v>36</v>
      </c>
      <c r="C20" s="195">
        <f t="shared" si="2"/>
        <v>107468.51</v>
      </c>
      <c r="D20" s="195"/>
      <c r="E20" s="195">
        <f ca="1">SUM('1号楼土建劳务清单 '!J30:'1号楼土建劳务清单 '!J32)</f>
        <v>0</v>
      </c>
      <c r="F20" s="196"/>
    </row>
    <row r="21" s="187" customFormat="1" ht="20" customHeight="1" spans="1:6">
      <c r="A21" s="193">
        <v>3</v>
      </c>
      <c r="B21" s="194" t="s">
        <v>39</v>
      </c>
      <c r="C21" s="195">
        <v>18824.82</v>
      </c>
      <c r="D21" s="195">
        <f>E21/C21</f>
        <v>0</v>
      </c>
      <c r="E21" s="195">
        <f>'2号楼土建劳务清单'!J30</f>
        <v>0</v>
      </c>
      <c r="F21" s="196"/>
    </row>
    <row r="22" s="187" customFormat="1" ht="20" customHeight="1" outlineLevel="1" spans="1:6">
      <c r="A22" s="193">
        <f t="shared" ref="A22:A28" si="4">A21+0.1</f>
        <v>3.1</v>
      </c>
      <c r="B22" s="102" t="s">
        <v>31</v>
      </c>
      <c r="C22" s="195">
        <f t="shared" ref="C22:C28" si="5">C21</f>
        <v>18824.82</v>
      </c>
      <c r="D22" s="195"/>
      <c r="E22" s="195">
        <f ca="1">SUM('2号楼土建劳务清单'!J6:'2号楼土建劳务清单'!J7)</f>
        <v>0</v>
      </c>
      <c r="F22" s="196"/>
    </row>
    <row r="23" s="187" customFormat="1" ht="20" customHeight="1" outlineLevel="1" spans="1:6">
      <c r="A23" s="193">
        <f t="shared" si="4"/>
        <v>3.2</v>
      </c>
      <c r="B23" s="102" t="s">
        <v>32</v>
      </c>
      <c r="C23" s="195">
        <f t="shared" si="5"/>
        <v>18824.82</v>
      </c>
      <c r="D23" s="195"/>
      <c r="E23" s="195">
        <f>SUM('2号楼土建劳务清单'!J9)</f>
        <v>0</v>
      </c>
      <c r="F23" s="196"/>
    </row>
    <row r="24" s="187" customFormat="1" ht="20" customHeight="1" outlineLevel="1" spans="1:6">
      <c r="A24" s="193">
        <f t="shared" si="4"/>
        <v>3.3</v>
      </c>
      <c r="B24" s="197" t="s">
        <v>33</v>
      </c>
      <c r="C24" s="195">
        <f t="shared" si="5"/>
        <v>18824.82</v>
      </c>
      <c r="D24" s="195"/>
      <c r="E24" s="195">
        <f ca="1">SUM('2号楼土建劳务清单'!J11:'2号楼土建劳务清单'!J12)</f>
        <v>0</v>
      </c>
      <c r="F24" s="196"/>
    </row>
    <row r="25" s="187" customFormat="1" ht="20" customHeight="1" outlineLevel="1" spans="1:6">
      <c r="A25" s="193">
        <f t="shared" si="4"/>
        <v>3.4</v>
      </c>
      <c r="B25" s="74" t="s">
        <v>34</v>
      </c>
      <c r="C25" s="195">
        <f t="shared" si="5"/>
        <v>18824.82</v>
      </c>
      <c r="D25" s="195"/>
      <c r="E25" s="195">
        <f ca="1">SUM('2号楼土建劳务清单'!J14:'2号楼土建劳务清单'!J16)</f>
        <v>0</v>
      </c>
      <c r="F25" s="196"/>
    </row>
    <row r="26" s="187" customFormat="1" ht="20" customHeight="1" outlineLevel="1" spans="1:6">
      <c r="A26" s="193">
        <f t="shared" si="4"/>
        <v>3.5</v>
      </c>
      <c r="B26" s="74" t="s">
        <v>38</v>
      </c>
      <c r="C26" s="195">
        <f t="shared" si="5"/>
        <v>18824.82</v>
      </c>
      <c r="D26" s="195"/>
      <c r="E26" s="195">
        <f ca="1">SUM('2号楼土建劳务清单'!J18:'2号楼土建劳务清单'!J21)</f>
        <v>0</v>
      </c>
      <c r="F26" s="196"/>
    </row>
    <row r="27" s="187" customFormat="1" ht="20" customHeight="1" outlineLevel="1" spans="1:6">
      <c r="A27" s="193">
        <f t="shared" si="4"/>
        <v>3.6</v>
      </c>
      <c r="B27" s="74" t="s">
        <v>35</v>
      </c>
      <c r="C27" s="195">
        <f t="shared" si="5"/>
        <v>18824.82</v>
      </c>
      <c r="D27" s="195"/>
      <c r="E27" s="195">
        <f ca="1">SUM('2号楼土建劳务清单'!J23:'2号楼土建劳务清单'!J25)</f>
        <v>0</v>
      </c>
      <c r="F27" s="196"/>
    </row>
    <row r="28" s="187" customFormat="1" ht="20" customHeight="1" outlineLevel="1" spans="1:6">
      <c r="A28" s="193">
        <f t="shared" si="4"/>
        <v>3.7</v>
      </c>
      <c r="B28" s="74" t="s">
        <v>36</v>
      </c>
      <c r="C28" s="195">
        <f t="shared" si="5"/>
        <v>18824.82</v>
      </c>
      <c r="D28" s="195"/>
      <c r="E28" s="195">
        <f ca="1">SUM('2号楼土建劳务清单'!J27:'2号楼土建劳务清单'!J29)</f>
        <v>0</v>
      </c>
      <c r="F28" s="196"/>
    </row>
    <row r="29" s="187" customFormat="1" ht="20" customHeight="1" spans="1:6">
      <c r="A29" s="193">
        <v>4</v>
      </c>
      <c r="B29" s="194" t="s">
        <v>40</v>
      </c>
      <c r="C29" s="195">
        <v>202</v>
      </c>
      <c r="D29" s="195">
        <f>E29/C29</f>
        <v>0</v>
      </c>
      <c r="E29" s="195">
        <f>'3号楼土建劳务清单'!J19</f>
        <v>0</v>
      </c>
      <c r="F29" s="196"/>
    </row>
    <row r="30" s="187" customFormat="1" ht="20" customHeight="1" outlineLevel="1" spans="1:6">
      <c r="A30" s="193">
        <f t="shared" ref="A30:A35" si="6">A29+0.1</f>
        <v>4.1</v>
      </c>
      <c r="B30" s="102" t="s">
        <v>31</v>
      </c>
      <c r="C30" s="195">
        <f t="shared" ref="C30:C35" si="7">C29</f>
        <v>202</v>
      </c>
      <c r="D30" s="195"/>
      <c r="E30" s="195">
        <f>SUM('3号楼土建劳务清单'!J6)</f>
        <v>0</v>
      </c>
      <c r="F30" s="196"/>
    </row>
    <row r="31" s="187" customFormat="1" ht="20" customHeight="1" outlineLevel="1" spans="1:6">
      <c r="A31" s="193">
        <f t="shared" si="6"/>
        <v>4.2</v>
      </c>
      <c r="B31" s="102" t="s">
        <v>32</v>
      </c>
      <c r="C31" s="195">
        <f t="shared" si="7"/>
        <v>202</v>
      </c>
      <c r="D31" s="195"/>
      <c r="E31" s="195">
        <f>SUM('3号楼土建劳务清单'!J8)</f>
        <v>0</v>
      </c>
      <c r="F31" s="196"/>
    </row>
    <row r="32" s="187" customFormat="1" ht="20" customHeight="1" outlineLevel="1" spans="1:6">
      <c r="A32" s="193">
        <f t="shared" si="6"/>
        <v>4.3</v>
      </c>
      <c r="B32" s="197" t="s">
        <v>33</v>
      </c>
      <c r="C32" s="195">
        <f t="shared" si="7"/>
        <v>202</v>
      </c>
      <c r="D32" s="195"/>
      <c r="E32" s="195">
        <f>SUM('3号楼土建劳务清单'!J10)</f>
        <v>0</v>
      </c>
      <c r="F32" s="196"/>
    </row>
    <row r="33" s="187" customFormat="1" ht="20" customHeight="1" outlineLevel="1" spans="1:6">
      <c r="A33" s="193">
        <f t="shared" si="6"/>
        <v>4.4</v>
      </c>
      <c r="B33" s="74" t="s">
        <v>34</v>
      </c>
      <c r="C33" s="195">
        <f t="shared" si="7"/>
        <v>202</v>
      </c>
      <c r="D33" s="195"/>
      <c r="E33" s="195">
        <f>SUM('3号楼土建劳务清单'!J13)</f>
        <v>0</v>
      </c>
      <c r="F33" s="196"/>
    </row>
    <row r="34" s="187" customFormat="1" ht="20" customHeight="1" outlineLevel="1" spans="1:6">
      <c r="A34" s="193">
        <f t="shared" si="6"/>
        <v>4.5</v>
      </c>
      <c r="B34" s="74" t="s">
        <v>35</v>
      </c>
      <c r="C34" s="195">
        <f t="shared" si="7"/>
        <v>202</v>
      </c>
      <c r="D34" s="195"/>
      <c r="E34" s="195">
        <f ca="1">SUM('3号楼土建劳务清单'!J15:'3号楼土建劳务清单'!J16)</f>
        <v>0</v>
      </c>
      <c r="F34" s="196"/>
    </row>
    <row r="35" s="187" customFormat="1" ht="20" customHeight="1" outlineLevel="1" spans="1:6">
      <c r="A35" s="193">
        <f t="shared" si="6"/>
        <v>4.6</v>
      </c>
      <c r="B35" s="74" t="s">
        <v>36</v>
      </c>
      <c r="C35" s="195">
        <f t="shared" si="7"/>
        <v>202</v>
      </c>
      <c r="D35" s="195"/>
      <c r="E35" s="195">
        <f>SUM('3号楼土建劳务清单'!J18)</f>
        <v>0</v>
      </c>
      <c r="F35" s="196"/>
    </row>
    <row r="36" s="187" customFormat="1" ht="20" customHeight="1" spans="1:6">
      <c r="A36" s="193">
        <v>5</v>
      </c>
      <c r="B36" s="194" t="s">
        <v>41</v>
      </c>
      <c r="C36" s="195">
        <v>327.18</v>
      </c>
      <c r="D36" s="195">
        <f>E36/C36</f>
        <v>0</v>
      </c>
      <c r="E36" s="195">
        <f>'4号楼土建劳务清单'!J19</f>
        <v>0</v>
      </c>
      <c r="F36" s="196"/>
    </row>
    <row r="37" s="187" customFormat="1" ht="20" customHeight="1" outlineLevel="1" spans="1:6">
      <c r="A37" s="193">
        <f t="shared" ref="A37:A42" si="8">A36+0.1</f>
        <v>5.1</v>
      </c>
      <c r="B37" s="102" t="s">
        <v>31</v>
      </c>
      <c r="C37" s="195">
        <f t="shared" ref="C37:C42" si="9">C36</f>
        <v>327.18</v>
      </c>
      <c r="D37" s="195"/>
      <c r="E37" s="195">
        <f>SUM('4号楼土建劳务清单'!J6)</f>
        <v>0</v>
      </c>
      <c r="F37" s="196"/>
    </row>
    <row r="38" s="187" customFormat="1" ht="20" customHeight="1" outlineLevel="1" spans="1:6">
      <c r="A38" s="193">
        <f t="shared" si="8"/>
        <v>5.2</v>
      </c>
      <c r="B38" s="102" t="s">
        <v>32</v>
      </c>
      <c r="C38" s="195">
        <f t="shared" si="9"/>
        <v>327.18</v>
      </c>
      <c r="D38" s="195"/>
      <c r="E38" s="195">
        <f>SUM('4号楼土建劳务清单'!J8)</f>
        <v>0</v>
      </c>
      <c r="F38" s="196"/>
    </row>
    <row r="39" s="187" customFormat="1" ht="20" customHeight="1" outlineLevel="1" spans="1:6">
      <c r="A39" s="193">
        <f t="shared" si="8"/>
        <v>5.3</v>
      </c>
      <c r="B39" s="197" t="s">
        <v>33</v>
      </c>
      <c r="C39" s="195">
        <f t="shared" si="9"/>
        <v>327.18</v>
      </c>
      <c r="D39" s="195"/>
      <c r="E39" s="195">
        <f>SUM('4号楼土建劳务清单'!J8)</f>
        <v>0</v>
      </c>
      <c r="F39" s="196"/>
    </row>
    <row r="40" s="187" customFormat="1" ht="20" customHeight="1" outlineLevel="1" spans="1:6">
      <c r="A40" s="193">
        <f t="shared" si="8"/>
        <v>5.4</v>
      </c>
      <c r="B40" s="74" t="s">
        <v>34</v>
      </c>
      <c r="C40" s="195">
        <f t="shared" si="9"/>
        <v>327.18</v>
      </c>
      <c r="D40" s="195"/>
      <c r="E40" s="195">
        <f>SUM('4号楼土建劳务清单'!J13)</f>
        <v>0</v>
      </c>
      <c r="F40" s="196"/>
    </row>
    <row r="41" s="187" customFormat="1" ht="20" customHeight="1" outlineLevel="1" spans="1:6">
      <c r="A41" s="193">
        <f t="shared" si="8"/>
        <v>5.5</v>
      </c>
      <c r="B41" s="74" t="s">
        <v>35</v>
      </c>
      <c r="C41" s="195">
        <f t="shared" si="9"/>
        <v>327.18</v>
      </c>
      <c r="D41" s="195"/>
      <c r="E41" s="195">
        <f ca="1">SUM('4号楼土建劳务清单'!J15:'4号楼土建劳务清单'!J16)</f>
        <v>0</v>
      </c>
      <c r="F41" s="196"/>
    </row>
    <row r="42" s="187" customFormat="1" ht="20" customHeight="1" outlineLevel="1" spans="1:6">
      <c r="A42" s="193">
        <f t="shared" si="8"/>
        <v>5.6</v>
      </c>
      <c r="B42" s="74" t="s">
        <v>36</v>
      </c>
      <c r="C42" s="195">
        <f t="shared" si="9"/>
        <v>327.18</v>
      </c>
      <c r="D42" s="195"/>
      <c r="E42" s="195">
        <f>SUM('4号楼土建劳务清单'!J18)</f>
        <v>0</v>
      </c>
      <c r="F42" s="196"/>
    </row>
    <row r="43" s="187" customFormat="1" ht="20" customHeight="1" spans="1:6">
      <c r="A43" s="193">
        <v>6</v>
      </c>
      <c r="B43" s="194" t="s">
        <v>42</v>
      </c>
      <c r="C43" s="195">
        <v>24.5</v>
      </c>
      <c r="D43" s="195">
        <f>E43/C43</f>
        <v>0</v>
      </c>
      <c r="E43" s="195">
        <f>'5号楼土建劳务清单'!J19</f>
        <v>0</v>
      </c>
      <c r="F43" s="196"/>
    </row>
    <row r="44" s="187" customFormat="1" ht="20" customHeight="1" outlineLevel="1" spans="1:6">
      <c r="A44" s="193">
        <f t="shared" ref="A44:A49" si="10">A43+0.1</f>
        <v>6.1</v>
      </c>
      <c r="B44" s="102" t="s">
        <v>31</v>
      </c>
      <c r="C44" s="195">
        <f t="shared" ref="C44:C49" si="11">C43</f>
        <v>24.5</v>
      </c>
      <c r="D44" s="195"/>
      <c r="E44" s="195">
        <f>SUM('5号楼土建劳务清单'!J6)</f>
        <v>0</v>
      </c>
      <c r="F44" s="196"/>
    </row>
    <row r="45" s="187" customFormat="1" ht="20" customHeight="1" outlineLevel="1" spans="1:6">
      <c r="A45" s="193">
        <f t="shared" si="10"/>
        <v>6.2</v>
      </c>
      <c r="B45" s="102" t="s">
        <v>32</v>
      </c>
      <c r="C45" s="195">
        <f t="shared" si="11"/>
        <v>24.5</v>
      </c>
      <c r="D45" s="195"/>
      <c r="E45" s="195">
        <f>SUM('5号楼土建劳务清单'!J8)</f>
        <v>0</v>
      </c>
      <c r="F45" s="196"/>
    </row>
    <row r="46" s="187" customFormat="1" ht="20" customHeight="1" outlineLevel="1" spans="1:6">
      <c r="A46" s="193">
        <f t="shared" si="10"/>
        <v>6.3</v>
      </c>
      <c r="B46" s="197" t="s">
        <v>33</v>
      </c>
      <c r="C46" s="195">
        <f t="shared" si="11"/>
        <v>24.5</v>
      </c>
      <c r="D46" s="195"/>
      <c r="E46" s="195">
        <f>SUM('5号楼土建劳务清单'!J10)</f>
        <v>0</v>
      </c>
      <c r="F46" s="196"/>
    </row>
    <row r="47" s="187" customFormat="1" ht="20" customHeight="1" outlineLevel="1" spans="1:6">
      <c r="A47" s="193">
        <f t="shared" si="10"/>
        <v>6.4</v>
      </c>
      <c r="B47" s="74" t="s">
        <v>34</v>
      </c>
      <c r="C47" s="195">
        <f t="shared" si="11"/>
        <v>24.5</v>
      </c>
      <c r="D47" s="195"/>
      <c r="E47" s="195">
        <f>SUM('5号楼土建劳务清单'!J13)</f>
        <v>0</v>
      </c>
      <c r="F47" s="196"/>
    </row>
    <row r="48" s="187" customFormat="1" ht="20" customHeight="1" outlineLevel="1" spans="1:6">
      <c r="A48" s="193">
        <f t="shared" si="10"/>
        <v>6.5</v>
      </c>
      <c r="B48" s="74" t="s">
        <v>35</v>
      </c>
      <c r="C48" s="195">
        <f t="shared" si="11"/>
        <v>24.5</v>
      </c>
      <c r="D48" s="195"/>
      <c r="E48" s="195">
        <f ca="1">SUM('5号楼土建劳务清单'!J15:'5号楼土建劳务清单'!J16)</f>
        <v>0</v>
      </c>
      <c r="F48" s="196"/>
    </row>
    <row r="49" s="187" customFormat="1" ht="20" customHeight="1" outlineLevel="1" spans="1:6">
      <c r="A49" s="193">
        <f t="shared" si="10"/>
        <v>6.6</v>
      </c>
      <c r="B49" s="74" t="s">
        <v>36</v>
      </c>
      <c r="C49" s="195">
        <f t="shared" si="11"/>
        <v>24.5</v>
      </c>
      <c r="D49" s="195"/>
      <c r="E49" s="195">
        <f>SUM('5号楼土建劳务清单'!J18)</f>
        <v>0</v>
      </c>
      <c r="F49" s="196"/>
    </row>
    <row r="50" s="187" customFormat="1" ht="20" customHeight="1" spans="1:6">
      <c r="A50" s="193">
        <v>7</v>
      </c>
      <c r="B50" s="194" t="s">
        <v>43</v>
      </c>
      <c r="C50" s="195">
        <v>657</v>
      </c>
      <c r="D50" s="195">
        <f>E50/C50</f>
        <v>0</v>
      </c>
      <c r="E50" s="195">
        <f>水蓄冷罐!J16</f>
        <v>0</v>
      </c>
      <c r="F50" s="196"/>
    </row>
    <row r="51" s="187" customFormat="1" ht="20" customHeight="1" outlineLevel="1" spans="1:6">
      <c r="A51" s="193">
        <f>A50+0.1</f>
        <v>7.1</v>
      </c>
      <c r="B51" s="102" t="s">
        <v>44</v>
      </c>
      <c r="C51" s="195">
        <f>C50</f>
        <v>657</v>
      </c>
      <c r="D51" s="195"/>
      <c r="E51" s="195">
        <f>SUM(水蓄冷罐!J6)</f>
        <v>0</v>
      </c>
      <c r="F51" s="196"/>
    </row>
    <row r="52" s="187" customFormat="1" ht="20" customHeight="1" outlineLevel="1" spans="1:6">
      <c r="A52" s="193">
        <f>A51+0.1</f>
        <v>7.2</v>
      </c>
      <c r="B52" s="102" t="s">
        <v>30</v>
      </c>
      <c r="C52" s="195">
        <f>C51</f>
        <v>657</v>
      </c>
      <c r="D52" s="195"/>
      <c r="E52" s="195">
        <f ca="1">SUM(水蓄冷罐!J8:水蓄冷罐!J10)</f>
        <v>0</v>
      </c>
      <c r="F52" s="196"/>
    </row>
    <row r="53" s="187" customFormat="1" ht="20" customHeight="1" outlineLevel="1" spans="1:6">
      <c r="A53" s="193">
        <f>A52+0.1</f>
        <v>7.3</v>
      </c>
      <c r="B53" s="102" t="s">
        <v>32</v>
      </c>
      <c r="C53" s="195">
        <f>C52</f>
        <v>657</v>
      </c>
      <c r="D53" s="195"/>
      <c r="E53" s="195">
        <f>SUM(水蓄冷罐!J13)</f>
        <v>0</v>
      </c>
      <c r="F53" s="196"/>
    </row>
    <row r="54" s="187" customFormat="1" ht="20" customHeight="1" outlineLevel="1" spans="1:6">
      <c r="A54" s="193">
        <f>A53+0.1</f>
        <v>7.4</v>
      </c>
      <c r="B54" s="197" t="s">
        <v>33</v>
      </c>
      <c r="C54" s="195">
        <f>C53</f>
        <v>657</v>
      </c>
      <c r="D54" s="195"/>
      <c r="E54" s="195">
        <f>SUM(水蓄冷罐!J15)</f>
        <v>0</v>
      </c>
      <c r="F54" s="196"/>
    </row>
    <row r="55" s="187" customFormat="1" ht="27" customHeight="1" spans="1:6">
      <c r="A55" s="193">
        <v>8</v>
      </c>
      <c r="B55" s="194" t="s">
        <v>45</v>
      </c>
      <c r="C55" s="195">
        <f>C56</f>
        <v>136330.44</v>
      </c>
      <c r="D55" s="195">
        <v>0</v>
      </c>
      <c r="E55" s="195">
        <f>C55*D55</f>
        <v>0</v>
      </c>
      <c r="F55" s="198" t="s">
        <v>46</v>
      </c>
    </row>
    <row r="56" s="187" customFormat="1" ht="20" customHeight="1" spans="1:6">
      <c r="A56" s="193">
        <v>9</v>
      </c>
      <c r="B56" s="199" t="s">
        <v>47</v>
      </c>
      <c r="C56" s="195">
        <f>SUM(C4,C13,C21,C29,C36,C43,C50,)</f>
        <v>136330.44</v>
      </c>
      <c r="D56" s="195">
        <f>E56/C56</f>
        <v>0</v>
      </c>
      <c r="E56" s="195">
        <f>E4+E13+E21+E29+E36+E43+E50+E55</f>
        <v>0</v>
      </c>
      <c r="F56" s="196"/>
    </row>
    <row r="57" s="187" customFormat="1" ht="20" customHeight="1" spans="1:6">
      <c r="A57" s="193">
        <v>10</v>
      </c>
      <c r="B57" s="199" t="s">
        <v>48</v>
      </c>
      <c r="C57" s="195">
        <f>C56</f>
        <v>136330.44</v>
      </c>
      <c r="D57" s="195">
        <f>E57/C57</f>
        <v>0</v>
      </c>
      <c r="E57" s="195">
        <f>E56*0.03</f>
        <v>0</v>
      </c>
      <c r="F57" s="196"/>
    </row>
    <row r="58" s="187" customFormat="1" ht="20" customHeight="1" spans="1:6">
      <c r="A58" s="193">
        <v>11</v>
      </c>
      <c r="B58" s="199" t="s">
        <v>49</v>
      </c>
      <c r="C58" s="195">
        <f>C57</f>
        <v>136330.44</v>
      </c>
      <c r="D58" s="195">
        <f>E58/C58</f>
        <v>0</v>
      </c>
      <c r="E58" s="200">
        <f>SUM(E56:E57)</f>
        <v>0</v>
      </c>
      <c r="F58" s="196"/>
    </row>
  </sheetData>
  <mergeCells count="1">
    <mergeCell ref="A1:F1"/>
  </mergeCells>
  <printOptions horizontalCentered="1"/>
  <pageMargins left="0.118055555555556" right="0.118055555555556" top="0.594444444444444" bottom="0" header="0.594444444444444" footer="0"/>
  <pageSetup paperSize="9"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42"/>
  <sheetViews>
    <sheetView showGridLines="0" showZeros="0" view="pageBreakPreview" zoomScaleNormal="100" workbookViewId="0">
      <pane ySplit="4" topLeftCell="A11" activePane="bottomLeft" state="frozen"/>
      <selection/>
      <selection pane="bottomLeft" activeCell="A3" sqref="A3:A4"/>
    </sheetView>
  </sheetViews>
  <sheetFormatPr defaultColWidth="9" defaultRowHeight="12"/>
  <cols>
    <col min="1" max="1" width="5.71428571428571" style="84" customWidth="1"/>
    <col min="2" max="2" width="18" style="86" customWidth="1"/>
    <col min="3" max="3" width="25.1428571428571" style="84" customWidth="1"/>
    <col min="4" max="4" width="80.1142857142857" style="84" customWidth="1"/>
    <col min="5" max="5" width="21.1428571428571" style="87" customWidth="1"/>
    <col min="6" max="6" width="14.5619047619048" style="86" customWidth="1"/>
    <col min="7" max="7" width="6.81904761904762" style="84" customWidth="1"/>
    <col min="8" max="8" width="14.3333333333333" style="88" customWidth="1"/>
    <col min="9" max="9" width="11.1428571428571" style="84" customWidth="1"/>
    <col min="10" max="10" width="14.3333333333333" style="89" customWidth="1"/>
    <col min="11" max="11" width="11.1428571428571" style="84" customWidth="1"/>
    <col min="12" max="12" width="12.8571428571429" style="84"/>
    <col min="13" max="13" width="13" style="84"/>
    <col min="14" max="16384" width="9" style="84"/>
  </cols>
  <sheetData>
    <row r="1" ht="32" customHeight="1" spans="1:12">
      <c r="A1" s="90" t="s">
        <v>50</v>
      </c>
      <c r="B1" s="90"/>
      <c r="C1" s="90"/>
      <c r="D1" s="90"/>
      <c r="E1" s="90"/>
      <c r="F1" s="90"/>
      <c r="G1" s="90"/>
      <c r="H1" s="90"/>
      <c r="I1" s="90"/>
      <c r="J1" s="91"/>
      <c r="K1" s="90"/>
    </row>
    <row r="2" ht="22" customHeight="1" spans="1:12">
      <c r="A2" s="92" t="s">
        <v>51</v>
      </c>
      <c r="B2" s="93"/>
      <c r="C2" s="92"/>
      <c r="D2" s="92"/>
      <c r="E2" s="92"/>
      <c r="F2" s="93"/>
      <c r="G2" s="92"/>
      <c r="H2" s="94"/>
    </row>
    <row r="3" ht="19" customHeight="1" spans="1:12">
      <c r="A3" s="67" t="s">
        <v>1</v>
      </c>
      <c r="B3" s="67" t="s">
        <v>24</v>
      </c>
      <c r="C3" s="67" t="s">
        <v>52</v>
      </c>
      <c r="D3" s="67" t="s">
        <v>53</v>
      </c>
      <c r="E3" s="67" t="s">
        <v>54</v>
      </c>
      <c r="F3" s="67" t="s">
        <v>55</v>
      </c>
      <c r="G3" s="67" t="s">
        <v>56</v>
      </c>
      <c r="H3" s="95" t="s">
        <v>57</v>
      </c>
      <c r="I3" s="96" t="s">
        <v>58</v>
      </c>
      <c r="J3" s="97"/>
      <c r="K3" s="98" t="s">
        <v>7</v>
      </c>
    </row>
    <row r="4" ht="25" customHeight="1" spans="1:12">
      <c r="A4" s="67"/>
      <c r="B4" s="67"/>
      <c r="C4" s="67"/>
      <c r="D4" s="67"/>
      <c r="E4" s="67"/>
      <c r="F4" s="67"/>
      <c r="G4" s="67"/>
      <c r="H4" s="95"/>
      <c r="I4" s="99" t="s">
        <v>59</v>
      </c>
      <c r="J4" s="100" t="s">
        <v>60</v>
      </c>
      <c r="K4" s="99"/>
    </row>
    <row r="5" s="85" customFormat="1" ht="20" customHeight="1" spans="1:12">
      <c r="A5" s="101" t="s">
        <v>61</v>
      </c>
      <c r="B5" s="101" t="s">
        <v>29</v>
      </c>
      <c r="C5" s="174"/>
      <c r="D5" s="175"/>
      <c r="E5" s="103"/>
      <c r="F5" s="74"/>
      <c r="G5" s="103"/>
      <c r="H5" s="113"/>
      <c r="I5" s="99"/>
      <c r="J5" s="100"/>
      <c r="K5" s="99"/>
    </row>
    <row r="6" s="85" customFormat="1" ht="167" customHeight="1" spans="1:12">
      <c r="A6" s="74">
        <v>1</v>
      </c>
      <c r="B6" s="102" t="s">
        <v>62</v>
      </c>
      <c r="C6" s="104" t="s">
        <v>63</v>
      </c>
      <c r="D6" s="104" t="s">
        <v>64</v>
      </c>
      <c r="E6" s="103" t="s">
        <v>65</v>
      </c>
      <c r="F6" s="74" t="s">
        <v>66</v>
      </c>
      <c r="G6" s="74" t="s">
        <v>67</v>
      </c>
      <c r="H6" s="105">
        <v>9181</v>
      </c>
      <c r="I6" s="176"/>
      <c r="J6" s="177">
        <f t="shared" ref="J6:J11" si="0">H6*I6</f>
        <v>0</v>
      </c>
      <c r="K6" s="107"/>
    </row>
    <row r="7" s="85" customFormat="1" ht="59" customHeight="1" spans="1:12">
      <c r="A7" s="74">
        <v>2</v>
      </c>
      <c r="B7" s="102" t="s">
        <v>68</v>
      </c>
      <c r="C7" s="103" t="s">
        <v>69</v>
      </c>
      <c r="D7" s="104" t="s">
        <v>70</v>
      </c>
      <c r="E7" s="103" t="s">
        <v>71</v>
      </c>
      <c r="F7" s="74" t="s">
        <v>66</v>
      </c>
      <c r="G7" s="74" t="s">
        <v>72</v>
      </c>
      <c r="H7" s="105">
        <f>5479.84+8330.08+160.18+32.48+162.72</f>
        <v>14165.3</v>
      </c>
      <c r="I7" s="176"/>
      <c r="J7" s="177">
        <f t="shared" si="0"/>
        <v>0</v>
      </c>
      <c r="K7" s="107"/>
    </row>
    <row r="8" s="85" customFormat="1" ht="18" customHeight="1" spans="1:12">
      <c r="A8" s="101" t="s">
        <v>73</v>
      </c>
      <c r="B8" s="108" t="s">
        <v>30</v>
      </c>
      <c r="C8" s="104"/>
      <c r="D8" s="104"/>
      <c r="E8" s="104"/>
      <c r="F8" s="102"/>
      <c r="G8" s="74"/>
      <c r="H8" s="105"/>
      <c r="I8" s="109"/>
      <c r="J8" s="177"/>
      <c r="K8" s="110"/>
    </row>
    <row r="9" s="85" customFormat="1" ht="124" customHeight="1" spans="1:12">
      <c r="A9" s="74">
        <v>1</v>
      </c>
      <c r="B9" s="102" t="s">
        <v>74</v>
      </c>
      <c r="C9" s="104" t="s">
        <v>75</v>
      </c>
      <c r="D9" s="104" t="s">
        <v>76</v>
      </c>
      <c r="E9" s="111" t="s">
        <v>77</v>
      </c>
      <c r="F9" s="102" t="s">
        <v>78</v>
      </c>
      <c r="G9" s="102" t="s">
        <v>79</v>
      </c>
      <c r="H9" s="102">
        <f>1310-77</f>
        <v>1233</v>
      </c>
      <c r="I9" s="105"/>
      <c r="J9" s="177">
        <f t="shared" si="0"/>
        <v>0</v>
      </c>
      <c r="K9" s="110"/>
      <c r="L9" s="178"/>
    </row>
    <row r="10" s="85" customFormat="1" ht="133" customHeight="1" spans="1:12">
      <c r="A10" s="74">
        <v>2</v>
      </c>
      <c r="B10" s="102" t="s">
        <v>80</v>
      </c>
      <c r="C10" s="104" t="s">
        <v>81</v>
      </c>
      <c r="D10" s="111" t="s">
        <v>82</v>
      </c>
      <c r="E10" s="104" t="s">
        <v>83</v>
      </c>
      <c r="F10" s="102" t="s">
        <v>78</v>
      </c>
      <c r="G10" s="74" t="s">
        <v>67</v>
      </c>
      <c r="H10" s="105">
        <f>9913.6+13531+823+209.9+59.4</f>
        <v>24536.9</v>
      </c>
      <c r="I10" s="112"/>
      <c r="J10" s="177">
        <f t="shared" si="0"/>
        <v>0</v>
      </c>
      <c r="K10" s="113"/>
    </row>
    <row r="11" s="85" customFormat="1" ht="205" customHeight="1" spans="1:12">
      <c r="A11" s="114">
        <v>3</v>
      </c>
      <c r="B11" s="115" t="s">
        <v>84</v>
      </c>
      <c r="C11" s="116" t="s">
        <v>85</v>
      </c>
      <c r="D11" s="117" t="s">
        <v>86</v>
      </c>
      <c r="E11" s="115" t="s">
        <v>87</v>
      </c>
      <c r="F11" s="115" t="s">
        <v>78</v>
      </c>
      <c r="G11" s="118" t="s">
        <v>72</v>
      </c>
      <c r="H11" s="119">
        <f>6364.66+8116.63+203.88+40.51+12.92</f>
        <v>14738.6</v>
      </c>
      <c r="I11" s="120"/>
      <c r="J11" s="179">
        <f t="shared" si="0"/>
        <v>0</v>
      </c>
      <c r="K11" s="122"/>
    </row>
    <row r="12" s="85" customFormat="1" ht="174" customHeight="1" spans="1:12">
      <c r="A12" s="123"/>
      <c r="B12" s="124"/>
      <c r="C12" s="125"/>
      <c r="D12" s="126"/>
      <c r="E12" s="124"/>
      <c r="F12" s="124"/>
      <c r="G12" s="127"/>
      <c r="H12" s="128"/>
      <c r="I12" s="129"/>
      <c r="J12" s="180"/>
      <c r="K12" s="131"/>
    </row>
    <row r="13" s="85" customFormat="1" ht="147" customHeight="1" spans="1:12">
      <c r="A13" s="74">
        <v>4</v>
      </c>
      <c r="B13" s="102" t="s">
        <v>88</v>
      </c>
      <c r="C13" s="181" t="s">
        <v>89</v>
      </c>
      <c r="D13" s="117" t="s">
        <v>90</v>
      </c>
      <c r="E13" s="104" t="s">
        <v>87</v>
      </c>
      <c r="F13" s="102" t="s">
        <v>78</v>
      </c>
      <c r="G13" s="74" t="s">
        <v>72</v>
      </c>
      <c r="H13" s="105">
        <f>875.19+1877.33+9.31</f>
        <v>2761.83</v>
      </c>
      <c r="I13" s="112"/>
      <c r="J13" s="177">
        <f>H13*I13</f>
        <v>0</v>
      </c>
      <c r="K13" s="113"/>
    </row>
    <row r="14" s="85" customFormat="1" ht="81" customHeight="1" spans="1:12">
      <c r="A14" s="74">
        <v>5</v>
      </c>
      <c r="B14" s="102" t="s">
        <v>91</v>
      </c>
      <c r="C14" s="181" t="s">
        <v>92</v>
      </c>
      <c r="D14" s="182"/>
      <c r="E14" s="104" t="s">
        <v>83</v>
      </c>
      <c r="F14" s="102" t="s">
        <v>66</v>
      </c>
      <c r="G14" s="74" t="s">
        <v>67</v>
      </c>
      <c r="H14" s="183">
        <f>2059.8685+941.0044</f>
        <v>3000.8729</v>
      </c>
      <c r="I14" s="112"/>
      <c r="J14" s="177"/>
      <c r="K14" s="113"/>
    </row>
    <row r="15" s="85" customFormat="1" ht="24" customHeight="1" spans="1:12">
      <c r="A15" s="101" t="s">
        <v>93</v>
      </c>
      <c r="B15" s="132" t="s">
        <v>31</v>
      </c>
      <c r="C15" s="104"/>
      <c r="D15" s="104"/>
      <c r="E15" s="104"/>
      <c r="F15" s="102"/>
      <c r="G15" s="74"/>
      <c r="H15" s="105"/>
      <c r="I15" s="112"/>
      <c r="J15" s="177"/>
      <c r="K15" s="113"/>
    </row>
    <row r="16" s="85" customFormat="1" ht="126" customHeight="1" spans="1:12">
      <c r="A16" s="74">
        <v>1</v>
      </c>
      <c r="B16" s="102" t="s">
        <v>94</v>
      </c>
      <c r="C16" s="143" t="s">
        <v>95</v>
      </c>
      <c r="D16" s="111" t="s">
        <v>86</v>
      </c>
      <c r="E16" s="104" t="s">
        <v>87</v>
      </c>
      <c r="F16" s="102" t="s">
        <v>78</v>
      </c>
      <c r="G16" s="145" t="s">
        <v>72</v>
      </c>
      <c r="H16" s="105">
        <f>5208.13</f>
        <v>5208.13</v>
      </c>
      <c r="I16" s="112"/>
      <c r="J16" s="177">
        <f>H16*I16</f>
        <v>0</v>
      </c>
      <c r="K16" s="113"/>
    </row>
    <row r="17" s="85" customFormat="1" ht="129" customHeight="1" spans="1:11">
      <c r="A17" s="74">
        <v>2</v>
      </c>
      <c r="B17" s="102" t="s">
        <v>96</v>
      </c>
      <c r="C17" s="143" t="s">
        <v>97</v>
      </c>
      <c r="D17" s="161"/>
      <c r="E17" s="104" t="s">
        <v>87</v>
      </c>
      <c r="F17" s="102" t="s">
        <v>78</v>
      </c>
      <c r="G17" s="145" t="s">
        <v>72</v>
      </c>
      <c r="H17" s="105">
        <v>163.69</v>
      </c>
      <c r="I17" s="112"/>
      <c r="J17" s="177">
        <f>H17*I17</f>
        <v>0</v>
      </c>
      <c r="K17" s="113"/>
    </row>
    <row r="18" s="85" customFormat="1" ht="19" customHeight="1" spans="1:11">
      <c r="A18" s="101" t="s">
        <v>98</v>
      </c>
      <c r="B18" s="132" t="s">
        <v>32</v>
      </c>
      <c r="C18" s="104"/>
      <c r="D18" s="104"/>
      <c r="E18" s="104"/>
      <c r="F18" s="102"/>
      <c r="G18" s="74"/>
      <c r="H18" s="105"/>
      <c r="I18" s="109"/>
      <c r="J18" s="177"/>
      <c r="K18" s="110"/>
    </row>
    <row r="19" s="85" customFormat="1" ht="347" customHeight="1" spans="1:11">
      <c r="A19" s="74">
        <v>1</v>
      </c>
      <c r="B19" s="102" t="s">
        <v>99</v>
      </c>
      <c r="C19" s="184" t="s">
        <v>100</v>
      </c>
      <c r="D19" s="111" t="s">
        <v>101</v>
      </c>
      <c r="E19" s="133" t="s">
        <v>102</v>
      </c>
      <c r="F19" s="102" t="s">
        <v>78</v>
      </c>
      <c r="G19" s="74" t="s">
        <v>103</v>
      </c>
      <c r="H19" s="105">
        <f>1461.933-2.751</f>
        <v>1459.182</v>
      </c>
      <c r="I19" s="112"/>
      <c r="J19" s="177">
        <f>H19*I19</f>
        <v>0</v>
      </c>
      <c r="K19" s="113"/>
    </row>
    <row r="20" s="85" customFormat="1" ht="69" customHeight="1" spans="1:11">
      <c r="A20" s="74">
        <v>2</v>
      </c>
      <c r="B20" s="102" t="s">
        <v>104</v>
      </c>
      <c r="C20" s="104" t="s">
        <v>105</v>
      </c>
      <c r="D20" s="111" t="s">
        <v>106</v>
      </c>
      <c r="E20" s="104" t="s">
        <v>107</v>
      </c>
      <c r="F20" s="102" t="s">
        <v>66</v>
      </c>
      <c r="G20" s="74" t="s">
        <v>108</v>
      </c>
      <c r="H20" s="105">
        <v>2118.1</v>
      </c>
      <c r="I20" s="112"/>
      <c r="J20" s="177">
        <f>H20*I20</f>
        <v>0</v>
      </c>
      <c r="K20" s="113"/>
    </row>
    <row r="21" s="85" customFormat="1" ht="67" customHeight="1" spans="1:11">
      <c r="A21" s="74">
        <v>3</v>
      </c>
      <c r="B21" s="102" t="s">
        <v>109</v>
      </c>
      <c r="C21" s="104" t="s">
        <v>110</v>
      </c>
      <c r="D21" s="185"/>
      <c r="E21" s="104" t="s">
        <v>107</v>
      </c>
      <c r="F21" s="102" t="s">
        <v>66</v>
      </c>
      <c r="G21" s="74" t="s">
        <v>108</v>
      </c>
      <c r="H21" s="105">
        <v>986.93</v>
      </c>
      <c r="I21" s="112"/>
      <c r="J21" s="177">
        <f>H21*I21</f>
        <v>0</v>
      </c>
      <c r="K21" s="113"/>
    </row>
    <row r="22" s="85" customFormat="1" ht="27" customHeight="1" spans="1:11">
      <c r="A22" s="101" t="s">
        <v>111</v>
      </c>
      <c r="B22" s="134" t="s">
        <v>33</v>
      </c>
      <c r="C22" s="135"/>
      <c r="D22" s="136"/>
      <c r="E22" s="104"/>
      <c r="F22" s="102"/>
      <c r="G22" s="74"/>
      <c r="H22" s="105"/>
      <c r="I22" s="109"/>
      <c r="J22" s="177"/>
      <c r="K22" s="110"/>
    </row>
    <row r="23" s="85" customFormat="1" ht="409" customHeight="1" spans="1:11">
      <c r="A23" s="74">
        <v>1</v>
      </c>
      <c r="B23" s="74" t="s">
        <v>112</v>
      </c>
      <c r="C23" s="137" t="s">
        <v>113</v>
      </c>
      <c r="D23" s="103" t="s">
        <v>114</v>
      </c>
      <c r="E23" s="138" t="s">
        <v>115</v>
      </c>
      <c r="F23" s="74" t="s">
        <v>78</v>
      </c>
      <c r="G23" s="74" t="s">
        <v>67</v>
      </c>
      <c r="H23" s="105">
        <v>27125.31</v>
      </c>
      <c r="I23" s="112"/>
      <c r="J23" s="177">
        <f>H23*I23</f>
        <v>0</v>
      </c>
      <c r="K23" s="113"/>
    </row>
    <row r="24" s="85" customFormat="1" ht="20" customHeight="1" spans="1:11">
      <c r="A24" s="101" t="s">
        <v>116</v>
      </c>
      <c r="B24" s="101" t="s">
        <v>34</v>
      </c>
      <c r="C24" s="103"/>
      <c r="D24" s="103"/>
      <c r="E24" s="103"/>
      <c r="F24" s="74"/>
      <c r="G24" s="74"/>
      <c r="H24" s="105"/>
      <c r="I24" s="112"/>
      <c r="J24" s="177"/>
      <c r="K24" s="147"/>
    </row>
    <row r="25" s="85" customFormat="1" ht="159" customHeight="1" spans="1:11">
      <c r="A25" s="74">
        <v>1</v>
      </c>
      <c r="B25" s="74" t="s">
        <v>117</v>
      </c>
      <c r="C25" s="103" t="s">
        <v>118</v>
      </c>
      <c r="D25" s="103" t="s">
        <v>119</v>
      </c>
      <c r="E25" s="158" t="s">
        <v>120</v>
      </c>
      <c r="F25" s="74" t="s">
        <v>78</v>
      </c>
      <c r="G25" s="74" t="s">
        <v>72</v>
      </c>
      <c r="H25" s="105">
        <v>579.94</v>
      </c>
      <c r="I25" s="112"/>
      <c r="J25" s="177">
        <f>H25*I25</f>
        <v>0</v>
      </c>
      <c r="K25" s="147"/>
    </row>
    <row r="26" s="85" customFormat="1" ht="159" customHeight="1" spans="1:11">
      <c r="A26" s="74">
        <v>2</v>
      </c>
      <c r="B26" s="74" t="s">
        <v>117</v>
      </c>
      <c r="C26" s="103" t="s">
        <v>121</v>
      </c>
      <c r="D26" s="103"/>
      <c r="E26" s="158" t="s">
        <v>120</v>
      </c>
      <c r="F26" s="74" t="s">
        <v>78</v>
      </c>
      <c r="G26" s="74" t="s">
        <v>72</v>
      </c>
      <c r="H26" s="105">
        <v>311.44</v>
      </c>
      <c r="I26" s="112"/>
      <c r="J26" s="177">
        <f>H26*I26</f>
        <v>0</v>
      </c>
      <c r="K26" s="147"/>
    </row>
    <row r="27" s="85" customFormat="1" ht="30" customHeight="1" spans="1:11">
      <c r="A27" s="101" t="s">
        <v>122</v>
      </c>
      <c r="B27" s="101" t="s">
        <v>35</v>
      </c>
      <c r="C27" s="103"/>
      <c r="D27" s="103"/>
      <c r="E27" s="103"/>
      <c r="F27" s="74"/>
      <c r="G27" s="74"/>
      <c r="H27" s="105"/>
      <c r="I27" s="112"/>
      <c r="J27" s="177"/>
      <c r="K27" s="147"/>
    </row>
    <row r="28" s="85" customFormat="1" ht="97" customHeight="1" spans="1:11">
      <c r="A28" s="74">
        <v>1</v>
      </c>
      <c r="B28" s="74" t="s">
        <v>123</v>
      </c>
      <c r="C28" s="103" t="s">
        <v>124</v>
      </c>
      <c r="D28" s="150" t="s">
        <v>125</v>
      </c>
      <c r="E28" s="158" t="s">
        <v>126</v>
      </c>
      <c r="F28" s="74" t="s">
        <v>78</v>
      </c>
      <c r="G28" s="74" t="s">
        <v>67</v>
      </c>
      <c r="H28" s="105">
        <v>8355.21</v>
      </c>
      <c r="I28" s="112"/>
      <c r="J28" s="177">
        <f>H28*I28</f>
        <v>0</v>
      </c>
      <c r="K28" s="147"/>
    </row>
    <row r="29" s="85" customFormat="1" ht="81" customHeight="1" spans="1:11">
      <c r="A29" s="74">
        <v>2</v>
      </c>
      <c r="B29" s="74" t="s">
        <v>127</v>
      </c>
      <c r="C29" s="103" t="s">
        <v>128</v>
      </c>
      <c r="D29" s="154"/>
      <c r="E29" s="158" t="s">
        <v>126</v>
      </c>
      <c r="F29" s="74" t="s">
        <v>78</v>
      </c>
      <c r="G29" s="74" t="s">
        <v>67</v>
      </c>
      <c r="H29" s="105">
        <v>1118.22</v>
      </c>
      <c r="I29" s="112"/>
      <c r="J29" s="177">
        <f>H29*I29</f>
        <v>0</v>
      </c>
      <c r="K29" s="147"/>
    </row>
    <row r="30" s="85" customFormat="1" ht="99" customHeight="1" spans="1:11">
      <c r="A30" s="74">
        <v>3</v>
      </c>
      <c r="B30" s="74" t="s">
        <v>129</v>
      </c>
      <c r="C30" s="103" t="s">
        <v>130</v>
      </c>
      <c r="D30" s="160"/>
      <c r="E30" s="158" t="s">
        <v>126</v>
      </c>
      <c r="F30" s="74" t="s">
        <v>78</v>
      </c>
      <c r="G30" s="74" t="s">
        <v>67</v>
      </c>
      <c r="H30" s="105">
        <v>558.6</v>
      </c>
      <c r="I30" s="112"/>
      <c r="J30" s="177">
        <f>H30*I30</f>
        <v>0</v>
      </c>
      <c r="K30" s="147"/>
    </row>
    <row r="31" s="85" customFormat="1" ht="17" customHeight="1" spans="1:11">
      <c r="A31" s="101" t="s">
        <v>131</v>
      </c>
      <c r="B31" s="101" t="s">
        <v>36</v>
      </c>
      <c r="C31" s="103"/>
      <c r="D31" s="103"/>
      <c r="E31" s="103"/>
      <c r="F31" s="74"/>
      <c r="G31" s="74"/>
      <c r="H31" s="105"/>
      <c r="I31" s="109"/>
      <c r="J31" s="177"/>
      <c r="K31" s="110"/>
    </row>
    <row r="32" s="85" customFormat="1" ht="261" customHeight="1" spans="1:11">
      <c r="A32" s="74">
        <v>1</v>
      </c>
      <c r="B32" s="74" t="s">
        <v>132</v>
      </c>
      <c r="C32" s="103" t="s">
        <v>133</v>
      </c>
      <c r="D32" s="103" t="s">
        <v>134</v>
      </c>
      <c r="E32" s="74" t="s">
        <v>135</v>
      </c>
      <c r="F32" s="74" t="s">
        <v>78</v>
      </c>
      <c r="G32" s="74" t="s">
        <v>67</v>
      </c>
      <c r="H32" s="105">
        <f>((242.594+73.525+177.347)-103.3)*5.25+103.3*4.35</f>
        <v>2497.7265</v>
      </c>
      <c r="I32" s="112"/>
      <c r="J32" s="177">
        <f>H32*I32</f>
        <v>0</v>
      </c>
      <c r="K32" s="113"/>
    </row>
    <row r="33" ht="23" customHeight="1" spans="1:11">
      <c r="A33" s="139" t="s">
        <v>136</v>
      </c>
      <c r="B33" s="139"/>
      <c r="C33" s="139"/>
      <c r="D33" s="139"/>
      <c r="E33" s="139"/>
      <c r="F33" s="139"/>
      <c r="G33" s="139"/>
      <c r="H33" s="139"/>
      <c r="I33" s="139"/>
      <c r="J33" s="186">
        <f>SUM(J5:J32)</f>
        <v>0</v>
      </c>
      <c r="K33" s="140"/>
    </row>
    <row r="39" spans="1:11">
      <c r="D39" s="84" t="s">
        <v>137</v>
      </c>
      <c r="E39" s="87">
        <f>43413.21+5141.29+274.55+131.32+26.52+11735.88</f>
        <v>60722.77</v>
      </c>
    </row>
    <row r="40" spans="1:11">
      <c r="E40" s="87">
        <f>6474.58+755.52+30.15+14.11+2.47+1461.93</f>
        <v>8738.76</v>
      </c>
    </row>
    <row r="41" spans="1:11">
      <c r="D41" s="84" t="s">
        <v>138</v>
      </c>
    </row>
    <row r="42" spans="1:11">
      <c r="D42" s="84" t="s">
        <v>139</v>
      </c>
    </row>
  </sheetData>
  <mergeCells count="29">
    <mergeCell ref="A1:K1"/>
    <mergeCell ref="A2:H2"/>
    <mergeCell ref="I3:J3"/>
    <mergeCell ref="A33:I33"/>
    <mergeCell ref="A3:A4"/>
    <mergeCell ref="A11:A12"/>
    <mergeCell ref="B3:B4"/>
    <mergeCell ref="B11:B12"/>
    <mergeCell ref="C3:C4"/>
    <mergeCell ref="C11:C12"/>
    <mergeCell ref="D3:D4"/>
    <mergeCell ref="D11:D12"/>
    <mergeCell ref="D13:D14"/>
    <mergeCell ref="D16:D17"/>
    <mergeCell ref="D20:D21"/>
    <mergeCell ref="D25:D26"/>
    <mergeCell ref="D28:D30"/>
    <mergeCell ref="E3:E4"/>
    <mergeCell ref="E11:E12"/>
    <mergeCell ref="F3:F4"/>
    <mergeCell ref="F11:F12"/>
    <mergeCell ref="G3:G4"/>
    <mergeCell ref="G11:G12"/>
    <mergeCell ref="H3:H4"/>
    <mergeCell ref="H11:H12"/>
    <mergeCell ref="I11:I12"/>
    <mergeCell ref="J11:J12"/>
    <mergeCell ref="K3:K4"/>
    <mergeCell ref="K11:K12"/>
  </mergeCells>
  <printOptions horizontalCentered="1"/>
  <pageMargins left="0.118055555555556" right="0.118055555555556" top="0.594444444444444" bottom="0" header="0.594444444444444" footer="0.594444444444444"/>
  <pageSetup paperSize="8" fitToHeight="0" orientation="landscape" horizontalDpi="600"/>
  <headerFooter/>
  <rowBreaks count="6" manualBreakCount="6">
    <brk id="27" max="10" man="1"/>
    <brk id="33" max="16383" man="1"/>
    <brk id="33" max="16383" man="1"/>
    <brk id="33" max="16383" man="1"/>
    <brk id="34" max="16383" man="1"/>
    <brk id="35" max="16383" man="1"/>
  </rowBreaks>
  <colBreaks count="1" manualBreakCount="1">
    <brk id="25" max="31"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34"/>
  <sheetViews>
    <sheetView showGridLines="0" showZeros="0" view="pageBreakPreview" zoomScale="85" zoomScaleNormal="100" workbookViewId="0">
      <pane ySplit="4" topLeftCell="A13" activePane="bottomLeft" state="frozen"/>
      <selection/>
      <selection pane="bottomLeft" activeCell="D17" sqref="D17:D18"/>
    </sheetView>
  </sheetViews>
  <sheetFormatPr defaultColWidth="9" defaultRowHeight="12"/>
  <cols>
    <col min="1" max="1" width="5.71428571428571" style="84" customWidth="1"/>
    <col min="2" max="2" width="18" style="86" customWidth="1"/>
    <col min="3" max="3" width="30" style="84" customWidth="1"/>
    <col min="4" max="4" width="61.3333333333333" style="84" customWidth="1"/>
    <col min="5" max="5" width="24.5809523809524" style="87" customWidth="1"/>
    <col min="6" max="6" width="20.9142857142857" style="86" customWidth="1"/>
    <col min="7" max="7" width="6.81904761904762" style="84" customWidth="1"/>
    <col min="8" max="8" width="11.1714285714286" style="88" customWidth="1"/>
    <col min="9" max="9" width="11.1428571428571" style="84" customWidth="1"/>
    <col min="10" max="10" width="13" style="89" customWidth="1"/>
    <col min="11" max="11" width="11.1428571428571" style="84" customWidth="1"/>
    <col min="12" max="13" width="12.8571428571429" style="84"/>
    <col min="14" max="16384" width="9" style="84"/>
  </cols>
  <sheetData>
    <row r="1" ht="32" customHeight="1" spans="1:11">
      <c r="A1" s="90" t="str">
        <f>地下室劳务清单!A1</f>
        <v>主体劳务单价分析表</v>
      </c>
      <c r="B1" s="90"/>
      <c r="C1" s="90"/>
      <c r="D1" s="90"/>
      <c r="E1" s="90"/>
      <c r="F1" s="90"/>
      <c r="G1" s="90"/>
      <c r="H1" s="90"/>
      <c r="I1" s="90"/>
      <c r="J1" s="91"/>
      <c r="K1" s="90"/>
    </row>
    <row r="2" ht="22" customHeight="1" spans="1:11">
      <c r="A2" s="92" t="s">
        <v>140</v>
      </c>
      <c r="B2" s="93"/>
      <c r="C2" s="92"/>
      <c r="D2" s="92"/>
      <c r="E2" s="92"/>
      <c r="F2" s="93"/>
      <c r="G2" s="92"/>
      <c r="H2" s="94"/>
    </row>
    <row r="3" ht="19" customHeight="1" spans="1:11">
      <c r="A3" s="67" t="s">
        <v>1</v>
      </c>
      <c r="B3" s="67" t="s">
        <v>24</v>
      </c>
      <c r="C3" s="67" t="s">
        <v>52</v>
      </c>
      <c r="D3" s="67" t="s">
        <v>53</v>
      </c>
      <c r="E3" s="67" t="s">
        <v>54</v>
      </c>
      <c r="F3" s="67" t="s">
        <v>55</v>
      </c>
      <c r="G3" s="67" t="s">
        <v>56</v>
      </c>
      <c r="H3" s="95" t="s">
        <v>57</v>
      </c>
      <c r="I3" s="96" t="s">
        <v>58</v>
      </c>
      <c r="J3" s="97"/>
      <c r="K3" s="98" t="s">
        <v>7</v>
      </c>
    </row>
    <row r="4" ht="25" customHeight="1" spans="1:11">
      <c r="A4" s="67"/>
      <c r="B4" s="67"/>
      <c r="C4" s="67"/>
      <c r="D4" s="67"/>
      <c r="E4" s="67"/>
      <c r="F4" s="67"/>
      <c r="G4" s="67"/>
      <c r="H4" s="95"/>
      <c r="I4" s="99" t="s">
        <v>59</v>
      </c>
      <c r="J4" s="100" t="s">
        <v>60</v>
      </c>
      <c r="K4" s="99"/>
    </row>
    <row r="5" s="85" customFormat="1" ht="24" customHeight="1" spans="1:11">
      <c r="A5" s="101" t="s">
        <v>61</v>
      </c>
      <c r="B5" s="132" t="s">
        <v>31</v>
      </c>
      <c r="C5" s="104"/>
      <c r="D5" s="104"/>
      <c r="E5" s="104"/>
      <c r="F5" s="102"/>
      <c r="G5" s="74"/>
      <c r="H5" s="141"/>
      <c r="I5" s="113"/>
      <c r="J5" s="142"/>
      <c r="K5" s="113"/>
    </row>
    <row r="6" s="85" customFormat="1" ht="196" customHeight="1" spans="1:11">
      <c r="A6" s="74">
        <v>1</v>
      </c>
      <c r="B6" s="102" t="s">
        <v>141</v>
      </c>
      <c r="C6" s="143" t="s">
        <v>142</v>
      </c>
      <c r="D6" s="111" t="s">
        <v>86</v>
      </c>
      <c r="E6" s="144" t="s">
        <v>143</v>
      </c>
      <c r="F6" s="102" t="s">
        <v>78</v>
      </c>
      <c r="G6" s="145" t="s">
        <v>72</v>
      </c>
      <c r="H6" s="146">
        <v>34236.75</v>
      </c>
      <c r="I6" s="147"/>
      <c r="J6" s="165">
        <f t="shared" ref="J6:J14" si="0">H6*I6</f>
        <v>0</v>
      </c>
      <c r="K6" s="113"/>
    </row>
    <row r="7" s="85" customFormat="1" ht="185" customHeight="1" spans="1:11">
      <c r="A7" s="74">
        <v>2</v>
      </c>
      <c r="B7" s="102" t="s">
        <v>96</v>
      </c>
      <c r="C7" s="143" t="s">
        <v>97</v>
      </c>
      <c r="D7" s="161"/>
      <c r="E7" s="144" t="s">
        <v>87</v>
      </c>
      <c r="F7" s="102" t="s">
        <v>78</v>
      </c>
      <c r="G7" s="145" t="s">
        <v>72</v>
      </c>
      <c r="H7" s="146">
        <v>1059.83</v>
      </c>
      <c r="I7" s="147"/>
      <c r="J7" s="165">
        <f t="shared" si="0"/>
        <v>0</v>
      </c>
      <c r="K7" s="113"/>
    </row>
    <row r="8" s="85" customFormat="1" ht="19" customHeight="1" spans="1:11">
      <c r="A8" s="101" t="s">
        <v>73</v>
      </c>
      <c r="B8" s="132" t="s">
        <v>32</v>
      </c>
      <c r="C8" s="104"/>
      <c r="D8" s="104"/>
      <c r="E8" s="104"/>
      <c r="F8" s="102"/>
      <c r="G8" s="74"/>
      <c r="H8" s="146"/>
      <c r="I8" s="148"/>
      <c r="J8" s="165">
        <f t="shared" si="0"/>
        <v>0</v>
      </c>
      <c r="K8" s="110"/>
    </row>
    <row r="9" s="85" customFormat="1" ht="409" customHeight="1" spans="1:11">
      <c r="A9" s="74">
        <v>1</v>
      </c>
      <c r="B9" s="102" t="s">
        <v>144</v>
      </c>
      <c r="C9" s="104" t="s">
        <v>100</v>
      </c>
      <c r="D9" s="104" t="s">
        <v>145</v>
      </c>
      <c r="E9" s="133" t="s">
        <v>146</v>
      </c>
      <c r="F9" s="102" t="s">
        <v>78</v>
      </c>
      <c r="G9" s="74" t="s">
        <v>103</v>
      </c>
      <c r="H9" s="146">
        <f>6464.81+9.764</f>
        <v>6474.574</v>
      </c>
      <c r="I9" s="147"/>
      <c r="J9" s="165">
        <f t="shared" si="0"/>
        <v>0</v>
      </c>
      <c r="K9" s="113"/>
    </row>
    <row r="10" s="85" customFormat="1" ht="27" customHeight="1" spans="1:11">
      <c r="A10" s="101" t="s">
        <v>93</v>
      </c>
      <c r="B10" s="134" t="s">
        <v>33</v>
      </c>
      <c r="C10" s="135"/>
      <c r="D10" s="136"/>
      <c r="E10" s="104"/>
      <c r="F10" s="102"/>
      <c r="G10" s="74"/>
      <c r="H10" s="146"/>
      <c r="I10" s="148"/>
      <c r="J10" s="165">
        <f t="shared" si="0"/>
        <v>0</v>
      </c>
      <c r="K10" s="110"/>
    </row>
    <row r="11" s="85" customFormat="1" ht="136" customHeight="1" spans="1:11">
      <c r="A11" s="114">
        <v>1</v>
      </c>
      <c r="B11" s="114" t="s">
        <v>147</v>
      </c>
      <c r="C11" s="150" t="s">
        <v>113</v>
      </c>
      <c r="D11" s="150" t="s">
        <v>148</v>
      </c>
      <c r="E11" s="114" t="s">
        <v>115</v>
      </c>
      <c r="F11" s="114" t="s">
        <v>78</v>
      </c>
      <c r="G11" s="114" t="s">
        <v>67</v>
      </c>
      <c r="H11" s="151">
        <v>8084.61</v>
      </c>
      <c r="I11" s="152"/>
      <c r="J11" s="166">
        <f t="shared" si="0"/>
        <v>0</v>
      </c>
      <c r="K11" s="167"/>
    </row>
    <row r="12" s="85" customFormat="1" ht="105" customHeight="1" spans="1:11">
      <c r="A12" s="114">
        <v>2</v>
      </c>
      <c r="B12" s="114" t="s">
        <v>149</v>
      </c>
      <c r="C12" s="150" t="s">
        <v>113</v>
      </c>
      <c r="D12" s="154"/>
      <c r="E12" s="114" t="s">
        <v>115</v>
      </c>
      <c r="F12" s="114" t="s">
        <v>78</v>
      </c>
      <c r="G12" s="114" t="s">
        <v>67</v>
      </c>
      <c r="H12" s="151">
        <v>5137.31</v>
      </c>
      <c r="I12" s="152"/>
      <c r="J12" s="166">
        <f t="shared" si="0"/>
        <v>0</v>
      </c>
      <c r="K12" s="167"/>
    </row>
    <row r="13" s="85" customFormat="1" ht="129" customHeight="1" spans="1:11">
      <c r="A13" s="74">
        <v>3</v>
      </c>
      <c r="B13" s="114" t="s">
        <v>150</v>
      </c>
      <c r="C13" s="150" t="s">
        <v>113</v>
      </c>
      <c r="D13" s="154"/>
      <c r="E13" s="74" t="s">
        <v>115</v>
      </c>
      <c r="F13" s="74" t="s">
        <v>78</v>
      </c>
      <c r="G13" s="114" t="s">
        <v>67</v>
      </c>
      <c r="H13" s="146">
        <v>122623.2</v>
      </c>
      <c r="I13" s="147"/>
      <c r="J13" s="166">
        <f t="shared" si="0"/>
        <v>0</v>
      </c>
      <c r="K13" s="113"/>
    </row>
    <row r="14" s="85" customFormat="1" ht="128" customHeight="1" spans="1:11">
      <c r="A14" s="123">
        <v>4</v>
      </c>
      <c r="B14" s="74" t="s">
        <v>151</v>
      </c>
      <c r="C14" s="103" t="s">
        <v>113</v>
      </c>
      <c r="D14" s="154"/>
      <c r="E14" s="123" t="s">
        <v>115</v>
      </c>
      <c r="F14" s="123" t="s">
        <v>78</v>
      </c>
      <c r="G14" s="74" t="s">
        <v>67</v>
      </c>
      <c r="H14" s="155">
        <v>66887.53</v>
      </c>
      <c r="I14" s="156"/>
      <c r="J14" s="165">
        <f t="shared" si="0"/>
        <v>0</v>
      </c>
      <c r="K14" s="131"/>
    </row>
    <row r="15" s="85" customFormat="1" ht="20" customHeight="1" spans="1:11">
      <c r="A15" s="101" t="s">
        <v>98</v>
      </c>
      <c r="B15" s="101" t="s">
        <v>38</v>
      </c>
      <c r="C15" s="103"/>
      <c r="D15" s="103"/>
      <c r="E15" s="103"/>
      <c r="F15" s="74"/>
      <c r="G15" s="74"/>
      <c r="H15" s="146"/>
      <c r="I15" s="148"/>
      <c r="J15" s="168"/>
      <c r="K15" s="148"/>
    </row>
    <row r="16" s="85" customFormat="1" ht="170" customHeight="1" spans="1:11">
      <c r="A16" s="74">
        <v>1</v>
      </c>
      <c r="B16" s="74" t="s">
        <v>152</v>
      </c>
      <c r="C16" s="103" t="s">
        <v>153</v>
      </c>
      <c r="D16" s="103" t="s">
        <v>154</v>
      </c>
      <c r="E16" s="103" t="s">
        <v>155</v>
      </c>
      <c r="F16" s="74" t="s">
        <v>78</v>
      </c>
      <c r="G16" s="145" t="s">
        <v>72</v>
      </c>
      <c r="H16" s="146">
        <v>3165.11</v>
      </c>
      <c r="I16" s="147"/>
      <c r="J16" s="165">
        <f>H16*I16</f>
        <v>0</v>
      </c>
      <c r="K16" s="147"/>
    </row>
    <row r="17" s="85" customFormat="1" ht="98" customHeight="1" spans="1:11">
      <c r="A17" s="74">
        <v>2</v>
      </c>
      <c r="B17" s="36" t="s">
        <v>156</v>
      </c>
      <c r="C17" s="137" t="s">
        <v>153</v>
      </c>
      <c r="D17" s="150" t="s">
        <v>157</v>
      </c>
      <c r="E17" s="103" t="s">
        <v>155</v>
      </c>
      <c r="F17" s="74" t="s">
        <v>78</v>
      </c>
      <c r="G17" s="145" t="s">
        <v>72</v>
      </c>
      <c r="H17" s="147">
        <v>59.66</v>
      </c>
      <c r="I17" s="147"/>
      <c r="J17" s="165">
        <f>H17*I17</f>
        <v>0</v>
      </c>
      <c r="K17" s="147"/>
    </row>
    <row r="18" s="85" customFormat="1" ht="133" customHeight="1" spans="1:11">
      <c r="A18" s="74">
        <v>3</v>
      </c>
      <c r="B18" s="36" t="s">
        <v>156</v>
      </c>
      <c r="C18" s="169" t="s">
        <v>153</v>
      </c>
      <c r="D18" s="154"/>
      <c r="E18" s="103" t="s">
        <v>155</v>
      </c>
      <c r="F18" s="74" t="s">
        <v>78</v>
      </c>
      <c r="G18" s="145" t="s">
        <v>72</v>
      </c>
      <c r="H18" s="147">
        <v>392.25</v>
      </c>
      <c r="I18" s="147"/>
      <c r="J18" s="165">
        <f>H18*I18</f>
        <v>0</v>
      </c>
      <c r="K18" s="147"/>
    </row>
    <row r="19" s="85" customFormat="1" ht="77" customHeight="1" spans="1:11">
      <c r="A19" s="74">
        <v>4</v>
      </c>
      <c r="B19" s="36" t="s">
        <v>158</v>
      </c>
      <c r="C19" s="162" t="s">
        <v>159</v>
      </c>
      <c r="D19" s="150" t="s">
        <v>160</v>
      </c>
      <c r="E19" s="158" t="s">
        <v>126</v>
      </c>
      <c r="F19" s="74" t="s">
        <v>78</v>
      </c>
      <c r="G19" s="74" t="s">
        <v>67</v>
      </c>
      <c r="H19" s="146">
        <v>15.03</v>
      </c>
      <c r="I19" s="147"/>
      <c r="J19" s="165">
        <f t="shared" ref="J19:J32" si="1">H19*I19</f>
        <v>0</v>
      </c>
      <c r="K19" s="147"/>
    </row>
    <row r="20" s="85" customFormat="1" ht="81" customHeight="1" spans="1:11">
      <c r="A20" s="74">
        <v>5</v>
      </c>
      <c r="B20" s="36" t="s">
        <v>158</v>
      </c>
      <c r="C20" s="162" t="s">
        <v>161</v>
      </c>
      <c r="D20" s="154"/>
      <c r="E20" s="158" t="s">
        <v>126</v>
      </c>
      <c r="F20" s="74" t="s">
        <v>78</v>
      </c>
      <c r="G20" s="74" t="s">
        <v>67</v>
      </c>
      <c r="H20" s="146">
        <v>29219.8</v>
      </c>
      <c r="I20" s="147"/>
      <c r="J20" s="165">
        <f t="shared" si="1"/>
        <v>0</v>
      </c>
      <c r="K20" s="147"/>
    </row>
    <row r="21" s="85" customFormat="1" ht="20" customHeight="1" spans="1:11">
      <c r="A21" s="101" t="s">
        <v>111</v>
      </c>
      <c r="B21" s="101" t="s">
        <v>34</v>
      </c>
      <c r="C21" s="103"/>
      <c r="D21" s="103"/>
      <c r="E21" s="103"/>
      <c r="F21" s="74"/>
      <c r="G21" s="74"/>
      <c r="H21" s="146"/>
      <c r="I21" s="147"/>
      <c r="J21" s="165">
        <f t="shared" si="1"/>
        <v>0</v>
      </c>
      <c r="K21" s="147"/>
    </row>
    <row r="22" s="85" customFormat="1" ht="107" customHeight="1" spans="1:11">
      <c r="A22" s="74">
        <v>1</v>
      </c>
      <c r="B22" s="74" t="s">
        <v>117</v>
      </c>
      <c r="C22" s="103" t="s">
        <v>118</v>
      </c>
      <c r="D22" s="103" t="s">
        <v>162</v>
      </c>
      <c r="E22" s="158" t="s">
        <v>120</v>
      </c>
      <c r="F22" s="74" t="s">
        <v>78</v>
      </c>
      <c r="G22" s="74" t="s">
        <v>72</v>
      </c>
      <c r="H22" s="146">
        <v>2207.25</v>
      </c>
      <c r="I22" s="147"/>
      <c r="J22" s="165">
        <f t="shared" si="1"/>
        <v>0</v>
      </c>
      <c r="K22" s="147"/>
    </row>
    <row r="23" s="85" customFormat="1" ht="84" customHeight="1" spans="1:11">
      <c r="A23" s="74">
        <v>2</v>
      </c>
      <c r="B23" s="74" t="s">
        <v>117</v>
      </c>
      <c r="C23" s="103" t="s">
        <v>163</v>
      </c>
      <c r="D23" s="103"/>
      <c r="E23" s="158" t="s">
        <v>120</v>
      </c>
      <c r="F23" s="74" t="s">
        <v>78</v>
      </c>
      <c r="G23" s="74" t="s">
        <v>72</v>
      </c>
      <c r="H23" s="146">
        <v>4100</v>
      </c>
      <c r="I23" s="147"/>
      <c r="J23" s="165">
        <f t="shared" si="1"/>
        <v>0</v>
      </c>
      <c r="K23" s="147"/>
    </row>
    <row r="24" s="85" customFormat="1" ht="136" customHeight="1" spans="1:11">
      <c r="A24" s="74">
        <v>3</v>
      </c>
      <c r="B24" s="74" t="s">
        <v>164</v>
      </c>
      <c r="C24" s="103" t="s">
        <v>165</v>
      </c>
      <c r="D24" s="103"/>
      <c r="E24" s="158" t="s">
        <v>120</v>
      </c>
      <c r="F24" s="74" t="s">
        <v>78</v>
      </c>
      <c r="G24" s="74" t="s">
        <v>72</v>
      </c>
      <c r="H24" s="146">
        <v>59.34</v>
      </c>
      <c r="I24" s="147"/>
      <c r="J24" s="165">
        <f t="shared" si="1"/>
        <v>0</v>
      </c>
      <c r="K24" s="147"/>
    </row>
    <row r="25" s="85" customFormat="1" ht="30" customHeight="1" spans="1:11">
      <c r="A25" s="101" t="s">
        <v>116</v>
      </c>
      <c r="B25" s="101" t="s">
        <v>35</v>
      </c>
      <c r="C25" s="103"/>
      <c r="D25" s="103"/>
      <c r="E25" s="103"/>
      <c r="F25" s="74"/>
      <c r="G25" s="74"/>
      <c r="H25" s="146"/>
      <c r="I25" s="147"/>
      <c r="J25" s="165">
        <f t="shared" si="1"/>
        <v>0</v>
      </c>
      <c r="K25" s="147"/>
    </row>
    <row r="26" s="85" customFormat="1" ht="93" customHeight="1" spans="1:11">
      <c r="A26" s="74">
        <v>1</v>
      </c>
      <c r="B26" s="74" t="s">
        <v>123</v>
      </c>
      <c r="C26" s="103" t="s">
        <v>130</v>
      </c>
      <c r="D26" s="103" t="s">
        <v>166</v>
      </c>
      <c r="E26" s="158" t="s">
        <v>126</v>
      </c>
      <c r="F26" s="74" t="s">
        <v>78</v>
      </c>
      <c r="G26" s="74" t="s">
        <v>67</v>
      </c>
      <c r="H26" s="146">
        <f>85263.74+13372.98</f>
        <v>98636.72</v>
      </c>
      <c r="I26" s="147"/>
      <c r="J26" s="165">
        <f t="shared" si="1"/>
        <v>0</v>
      </c>
      <c r="K26" s="147"/>
    </row>
    <row r="27" s="85" customFormat="1" ht="100" customHeight="1" spans="1:11">
      <c r="A27" s="74">
        <v>2</v>
      </c>
      <c r="B27" s="74" t="s">
        <v>167</v>
      </c>
      <c r="C27" s="103" t="s">
        <v>130</v>
      </c>
      <c r="D27" s="103"/>
      <c r="E27" s="158" t="s">
        <v>126</v>
      </c>
      <c r="F27" s="74" t="s">
        <v>78</v>
      </c>
      <c r="G27" s="74" t="s">
        <v>67</v>
      </c>
      <c r="H27" s="146">
        <v>7167.62</v>
      </c>
      <c r="I27" s="147"/>
      <c r="J27" s="165">
        <f t="shared" si="1"/>
        <v>0</v>
      </c>
      <c r="K27" s="147"/>
    </row>
    <row r="28" s="85" customFormat="1" ht="114" customHeight="1" spans="1:11">
      <c r="A28" s="74">
        <v>3</v>
      </c>
      <c r="B28" s="74" t="s">
        <v>168</v>
      </c>
      <c r="C28" s="103" t="s">
        <v>169</v>
      </c>
      <c r="D28" s="103"/>
      <c r="E28" s="158" t="s">
        <v>126</v>
      </c>
      <c r="F28" s="74" t="s">
        <v>78</v>
      </c>
      <c r="G28" s="74" t="s">
        <v>67</v>
      </c>
      <c r="H28" s="146">
        <v>47085.35</v>
      </c>
      <c r="I28" s="147"/>
      <c r="J28" s="165">
        <f t="shared" si="1"/>
        <v>0</v>
      </c>
      <c r="K28" s="147"/>
    </row>
    <row r="29" s="85" customFormat="1" ht="17" customHeight="1" spans="1:11">
      <c r="A29" s="101" t="s">
        <v>122</v>
      </c>
      <c r="B29" s="101" t="s">
        <v>36</v>
      </c>
      <c r="C29" s="103"/>
      <c r="D29" s="103"/>
      <c r="E29" s="103"/>
      <c r="F29" s="74"/>
      <c r="G29" s="74"/>
      <c r="H29" s="146"/>
      <c r="I29" s="148"/>
      <c r="J29" s="165">
        <f t="shared" si="1"/>
        <v>0</v>
      </c>
      <c r="K29" s="110"/>
    </row>
    <row r="30" s="85" customFormat="1" ht="79" customHeight="1" spans="1:11">
      <c r="A30" s="74">
        <v>1</v>
      </c>
      <c r="B30" s="74" t="s">
        <v>132</v>
      </c>
      <c r="C30" s="103" t="s">
        <v>133</v>
      </c>
      <c r="D30" s="150" t="s">
        <v>134</v>
      </c>
      <c r="E30" s="74" t="s">
        <v>135</v>
      </c>
      <c r="F30" s="74" t="s">
        <v>78</v>
      </c>
      <c r="G30" s="74" t="s">
        <v>67</v>
      </c>
      <c r="H30" s="170">
        <v>5836.8</v>
      </c>
      <c r="I30" s="147"/>
      <c r="J30" s="165">
        <f t="shared" si="1"/>
        <v>0</v>
      </c>
      <c r="K30" s="113"/>
    </row>
    <row r="31" s="85" customFormat="1" ht="81" customHeight="1" spans="1:11">
      <c r="A31" s="74">
        <v>2</v>
      </c>
      <c r="B31" s="74" t="s">
        <v>170</v>
      </c>
      <c r="C31" s="103" t="s">
        <v>133</v>
      </c>
      <c r="D31" s="154"/>
      <c r="E31" s="74"/>
      <c r="F31" s="74" t="s">
        <v>78</v>
      </c>
      <c r="G31" s="74" t="s">
        <v>67</v>
      </c>
      <c r="H31" s="170">
        <f>28265.1425-H30</f>
        <v>22428.3425</v>
      </c>
      <c r="I31" s="147"/>
      <c r="J31" s="165">
        <f t="shared" si="1"/>
        <v>0</v>
      </c>
      <c r="K31" s="113"/>
    </row>
    <row r="32" s="85" customFormat="1" ht="79" customHeight="1" spans="1:11">
      <c r="A32" s="114">
        <v>3</v>
      </c>
      <c r="B32" s="163" t="s">
        <v>171</v>
      </c>
      <c r="C32" s="150" t="s">
        <v>133</v>
      </c>
      <c r="D32" s="154"/>
      <c r="E32" s="117" t="s">
        <v>172</v>
      </c>
      <c r="F32" s="164" t="s">
        <v>78</v>
      </c>
      <c r="G32" s="115" t="s">
        <v>67</v>
      </c>
      <c r="H32" s="151">
        <v>7365.75</v>
      </c>
      <c r="I32" s="152"/>
      <c r="J32" s="165">
        <f t="shared" si="1"/>
        <v>0</v>
      </c>
      <c r="K32" s="113"/>
    </row>
    <row r="33" ht="22" customHeight="1" spans="1:11">
      <c r="A33" s="171" t="s">
        <v>136</v>
      </c>
      <c r="B33" s="172"/>
      <c r="C33" s="172"/>
      <c r="D33" s="172"/>
      <c r="E33" s="172"/>
      <c r="F33" s="172"/>
      <c r="G33" s="172"/>
      <c r="H33" s="172"/>
      <c r="I33" s="173"/>
      <c r="J33" s="159">
        <f>SUM(J6:J32)</f>
        <v>0</v>
      </c>
      <c r="K33" s="140"/>
    </row>
    <row r="34" ht="26" customHeight="1" spans="1:11">
      <c r="E34" s="87">
        <f>(9.2+16.4+9.2+9.8+10+9.8+9.8+10+9.8+8.8+16.4*4+16.8+17.2+16.8*2+16.4*2+16.4+10+9.8)*48.3/2</f>
        <v>7365.75</v>
      </c>
    </row>
  </sheetData>
  <mergeCells count="21">
    <mergeCell ref="A1:K1"/>
    <mergeCell ref="A2:H2"/>
    <mergeCell ref="I3:J3"/>
    <mergeCell ref="A33:I33"/>
    <mergeCell ref="A3:A4"/>
    <mergeCell ref="B3:B4"/>
    <mergeCell ref="C3:C4"/>
    <mergeCell ref="D3:D4"/>
    <mergeCell ref="D6:D7"/>
    <mergeCell ref="D11:D14"/>
    <mergeCell ref="D17:D18"/>
    <mergeCell ref="D19:D20"/>
    <mergeCell ref="D22:D24"/>
    <mergeCell ref="D26:D28"/>
    <mergeCell ref="D30:D32"/>
    <mergeCell ref="E3:E4"/>
    <mergeCell ref="E30:E31"/>
    <mergeCell ref="F3:F4"/>
    <mergeCell ref="G3:G4"/>
    <mergeCell ref="H3:H4"/>
    <mergeCell ref="K3:K4"/>
  </mergeCells>
  <printOptions horizontalCentered="1"/>
  <pageMargins left="0.118055555555556" right="0.118055555555556" top="0.594444444444444" bottom="0" header="0.594444444444444" footer="0.594444444444444"/>
  <pageSetup paperSize="8" fitToHeight="0" orientation="landscape" horizontalDpi="600"/>
  <headerFooter/>
  <rowBreaks count="7" manualBreakCount="7">
    <brk id="10" max="10" man="1"/>
    <brk id="16" max="10" man="1"/>
    <brk id="33" max="16383" man="1"/>
    <brk id="33" max="16383" man="1"/>
    <brk id="33" max="16383" man="1"/>
    <brk id="34" max="16383" man="1"/>
    <brk id="35" max="16383" man="1"/>
  </rowBreaks>
  <colBreaks count="1" manualBreakCount="1">
    <brk id="25" max="31"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M32"/>
  <sheetViews>
    <sheetView showGridLines="0" showZeros="0" view="pageBreakPreview" zoomScale="85" zoomScaleNormal="100" workbookViewId="0">
      <pane ySplit="4" topLeftCell="A20" activePane="bottomLeft" state="frozen"/>
      <selection/>
      <selection pane="bottomLeft" activeCell="D19" sqref="D19"/>
    </sheetView>
  </sheetViews>
  <sheetFormatPr defaultColWidth="9" defaultRowHeight="12"/>
  <cols>
    <col min="1" max="1" width="5.71428571428571" style="84" customWidth="1"/>
    <col min="2" max="2" width="18" style="86" customWidth="1"/>
    <col min="3" max="3" width="36.2857142857143" style="84" customWidth="1"/>
    <col min="4" max="4" width="66.5047619047619" style="84" customWidth="1"/>
    <col min="5" max="5" width="24.5809523809524" style="87" customWidth="1"/>
    <col min="6" max="6" width="20.9142857142857" style="86" customWidth="1"/>
    <col min="7" max="7" width="6.81904761904762" style="84" customWidth="1"/>
    <col min="8" max="8" width="10" style="88" customWidth="1"/>
    <col min="9" max="9" width="11.1428571428571" style="84" customWidth="1"/>
    <col min="10" max="10" width="13" style="89" customWidth="1"/>
    <col min="11" max="11" width="11.1428571428571" style="84" customWidth="1"/>
    <col min="12" max="13" width="12.8571428571429" style="84"/>
    <col min="14" max="16384" width="9" style="84"/>
  </cols>
  <sheetData>
    <row r="1" ht="32" customHeight="1" spans="1:13">
      <c r="A1" s="90" t="str">
        <f>地下室劳务清单!A1</f>
        <v>主体劳务单价分析表</v>
      </c>
      <c r="B1" s="90"/>
      <c r="C1" s="90"/>
      <c r="D1" s="90"/>
      <c r="E1" s="90"/>
      <c r="F1" s="90"/>
      <c r="G1" s="90"/>
      <c r="H1" s="90"/>
      <c r="I1" s="90"/>
      <c r="J1" s="91"/>
      <c r="K1" s="90"/>
    </row>
    <row r="2" ht="22" customHeight="1" spans="1:13">
      <c r="A2" s="92" t="s">
        <v>173</v>
      </c>
      <c r="B2" s="93"/>
      <c r="C2" s="92"/>
      <c r="D2" s="92"/>
      <c r="E2" s="92"/>
      <c r="F2" s="93"/>
      <c r="G2" s="92"/>
      <c r="H2" s="94"/>
    </row>
    <row r="3" ht="19" customHeight="1" spans="1:13">
      <c r="A3" s="67" t="s">
        <v>1</v>
      </c>
      <c r="B3" s="67" t="s">
        <v>24</v>
      </c>
      <c r="C3" s="67" t="s">
        <v>52</v>
      </c>
      <c r="D3" s="67" t="s">
        <v>53</v>
      </c>
      <c r="E3" s="67" t="s">
        <v>54</v>
      </c>
      <c r="F3" s="67" t="s">
        <v>55</v>
      </c>
      <c r="G3" s="67" t="s">
        <v>56</v>
      </c>
      <c r="H3" s="95" t="s">
        <v>57</v>
      </c>
      <c r="I3" s="96" t="s">
        <v>58</v>
      </c>
      <c r="J3" s="97"/>
      <c r="K3" s="98" t="s">
        <v>7</v>
      </c>
    </row>
    <row r="4" ht="25" customHeight="1" spans="1:13">
      <c r="A4" s="67"/>
      <c r="B4" s="67"/>
      <c r="C4" s="67"/>
      <c r="D4" s="67"/>
      <c r="E4" s="67"/>
      <c r="F4" s="67"/>
      <c r="G4" s="67"/>
      <c r="H4" s="95"/>
      <c r="I4" s="99" t="s">
        <v>59</v>
      </c>
      <c r="J4" s="100" t="s">
        <v>60</v>
      </c>
      <c r="K4" s="99"/>
    </row>
    <row r="5" s="85" customFormat="1" ht="24" customHeight="1" spans="1:13">
      <c r="A5" s="101" t="s">
        <v>61</v>
      </c>
      <c r="B5" s="132" t="s">
        <v>31</v>
      </c>
      <c r="C5" s="104"/>
      <c r="D5" s="104"/>
      <c r="E5" s="104"/>
      <c r="F5" s="102"/>
      <c r="G5" s="74"/>
      <c r="H5" s="141"/>
      <c r="I5" s="113"/>
      <c r="J5" s="142"/>
      <c r="K5" s="113"/>
    </row>
    <row r="6" s="85" customFormat="1" ht="154" customHeight="1" spans="1:13">
      <c r="A6" s="74">
        <v>1</v>
      </c>
      <c r="B6" s="102" t="s">
        <v>141</v>
      </c>
      <c r="C6" s="143" t="s">
        <v>174</v>
      </c>
      <c r="D6" s="111" t="s">
        <v>86</v>
      </c>
      <c r="E6" s="144" t="s">
        <v>87</v>
      </c>
      <c r="F6" s="102" t="s">
        <v>78</v>
      </c>
      <c r="G6" s="145" t="s">
        <v>72</v>
      </c>
      <c r="H6" s="146">
        <f>4928.01+101.91</f>
        <v>5029.92</v>
      </c>
      <c r="I6" s="147"/>
      <c r="J6" s="142">
        <f t="shared" ref="J6:J16" si="0">H6*I6</f>
        <v>0</v>
      </c>
      <c r="K6" s="113"/>
      <c r="L6" s="85">
        <v>14980.77</v>
      </c>
      <c r="M6" s="85">
        <v>734138.41</v>
      </c>
    </row>
    <row r="7" s="85" customFormat="1" ht="171" customHeight="1" spans="1:13">
      <c r="A7" s="74">
        <v>2</v>
      </c>
      <c r="B7" s="102" t="s">
        <v>96</v>
      </c>
      <c r="C7" s="143" t="s">
        <v>97</v>
      </c>
      <c r="D7" s="161"/>
      <c r="E7" s="144" t="s">
        <v>87</v>
      </c>
      <c r="F7" s="102" t="s">
        <v>78</v>
      </c>
      <c r="G7" s="145" t="s">
        <v>72</v>
      </c>
      <c r="H7" s="146">
        <v>111.37</v>
      </c>
      <c r="I7" s="147"/>
      <c r="J7" s="142">
        <f t="shared" si="0"/>
        <v>0</v>
      </c>
      <c r="K7" s="113"/>
    </row>
    <row r="8" s="85" customFormat="1" ht="19" customHeight="1" spans="1:13">
      <c r="A8" s="101" t="s">
        <v>73</v>
      </c>
      <c r="B8" s="132" t="s">
        <v>32</v>
      </c>
      <c r="C8" s="104"/>
      <c r="D8" s="104"/>
      <c r="E8" s="104"/>
      <c r="F8" s="102"/>
      <c r="G8" s="74"/>
      <c r="H8" s="146"/>
      <c r="I8" s="148"/>
      <c r="J8" s="142">
        <f t="shared" si="0"/>
        <v>0</v>
      </c>
      <c r="K8" s="110"/>
    </row>
    <row r="9" s="85" customFormat="1" ht="360" customHeight="1" spans="1:13">
      <c r="A9" s="74">
        <v>1</v>
      </c>
      <c r="B9" s="102" t="s">
        <v>144</v>
      </c>
      <c r="C9" s="104" t="s">
        <v>100</v>
      </c>
      <c r="D9" s="104" t="s">
        <v>175</v>
      </c>
      <c r="E9" s="133" t="s">
        <v>146</v>
      </c>
      <c r="F9" s="102" t="s">
        <v>78</v>
      </c>
      <c r="G9" s="74" t="s">
        <v>103</v>
      </c>
      <c r="H9" s="146">
        <v>744.06</v>
      </c>
      <c r="I9" s="147"/>
      <c r="J9" s="142">
        <f t="shared" si="0"/>
        <v>0</v>
      </c>
      <c r="K9" s="113"/>
    </row>
    <row r="10" s="85" customFormat="1" ht="27" customHeight="1" spans="1:13">
      <c r="A10" s="101" t="s">
        <v>93</v>
      </c>
      <c r="B10" s="134" t="s">
        <v>33</v>
      </c>
      <c r="C10" s="135"/>
      <c r="D10" s="136"/>
      <c r="E10" s="104"/>
      <c r="F10" s="102"/>
      <c r="G10" s="74"/>
      <c r="H10" s="146"/>
      <c r="I10" s="148"/>
      <c r="J10" s="142">
        <f t="shared" si="0"/>
        <v>0</v>
      </c>
      <c r="K10" s="110"/>
    </row>
    <row r="11" s="85" customFormat="1" ht="216" customHeight="1" spans="1:13">
      <c r="A11" s="114">
        <v>1</v>
      </c>
      <c r="B11" s="114" t="s">
        <v>147</v>
      </c>
      <c r="C11" s="150" t="s">
        <v>113</v>
      </c>
      <c r="D11" s="150" t="s">
        <v>148</v>
      </c>
      <c r="E11" s="114" t="s">
        <v>115</v>
      </c>
      <c r="F11" s="114" t="s">
        <v>78</v>
      </c>
      <c r="G11" s="74" t="s">
        <v>67</v>
      </c>
      <c r="H11" s="146">
        <v>34392.46</v>
      </c>
      <c r="I11" s="147"/>
      <c r="J11" s="142">
        <f t="shared" si="0"/>
        <v>0</v>
      </c>
      <c r="K11" s="110"/>
    </row>
    <row r="12" s="85" customFormat="1" ht="221" customHeight="1" spans="1:13">
      <c r="A12" s="74">
        <v>2</v>
      </c>
      <c r="B12" s="74" t="s">
        <v>176</v>
      </c>
      <c r="C12" s="103" t="s">
        <v>113</v>
      </c>
      <c r="D12" s="154"/>
      <c r="E12" s="74" t="s">
        <v>115</v>
      </c>
      <c r="F12" s="74" t="s">
        <v>78</v>
      </c>
      <c r="G12" s="123" t="s">
        <v>67</v>
      </c>
      <c r="H12" s="155">
        <v>7638.36</v>
      </c>
      <c r="I12" s="156"/>
      <c r="J12" s="157">
        <f t="shared" si="0"/>
        <v>0</v>
      </c>
      <c r="K12" s="131"/>
    </row>
    <row r="13" s="85" customFormat="1" ht="20" customHeight="1" spans="1:13">
      <c r="A13" s="101" t="s">
        <v>98</v>
      </c>
      <c r="B13" s="101" t="s">
        <v>34</v>
      </c>
      <c r="C13" s="103"/>
      <c r="D13" s="103"/>
      <c r="E13" s="103"/>
      <c r="F13" s="74"/>
      <c r="G13" s="74"/>
      <c r="H13" s="146"/>
      <c r="I13" s="147"/>
      <c r="J13" s="142">
        <f t="shared" si="0"/>
        <v>0</v>
      </c>
      <c r="K13" s="147"/>
    </row>
    <row r="14" s="85" customFormat="1" ht="138" customHeight="1" spans="1:13">
      <c r="A14" s="74">
        <v>1</v>
      </c>
      <c r="B14" s="74" t="s">
        <v>117</v>
      </c>
      <c r="C14" s="103" t="s">
        <v>118</v>
      </c>
      <c r="D14" s="103" t="s">
        <v>162</v>
      </c>
      <c r="E14" s="158" t="s">
        <v>120</v>
      </c>
      <c r="F14" s="74" t="s">
        <v>78</v>
      </c>
      <c r="G14" s="74" t="s">
        <v>72</v>
      </c>
      <c r="H14" s="146">
        <f>1834.05-H15</f>
        <v>634.05</v>
      </c>
      <c r="I14" s="147"/>
      <c r="J14" s="142">
        <f t="shared" si="0"/>
        <v>0</v>
      </c>
      <c r="K14" s="147"/>
    </row>
    <row r="15" s="85" customFormat="1" ht="100" customHeight="1" spans="1:13">
      <c r="A15" s="74">
        <v>2</v>
      </c>
      <c r="B15" s="74" t="s">
        <v>117</v>
      </c>
      <c r="C15" s="103" t="s">
        <v>163</v>
      </c>
      <c r="D15" s="103"/>
      <c r="E15" s="158" t="s">
        <v>120</v>
      </c>
      <c r="F15" s="74" t="s">
        <v>78</v>
      </c>
      <c r="G15" s="74" t="s">
        <v>72</v>
      </c>
      <c r="H15" s="146">
        <v>1200</v>
      </c>
      <c r="I15" s="147"/>
      <c r="J15" s="142">
        <f t="shared" si="0"/>
        <v>0</v>
      </c>
      <c r="K15" s="147"/>
    </row>
    <row r="16" s="85" customFormat="1" ht="93" customHeight="1" spans="1:13">
      <c r="A16" s="74">
        <v>3</v>
      </c>
      <c r="B16" s="74" t="s">
        <v>164</v>
      </c>
      <c r="C16" s="103" t="s">
        <v>121</v>
      </c>
      <c r="D16" s="103"/>
      <c r="E16" s="158" t="s">
        <v>120</v>
      </c>
      <c r="F16" s="74" t="s">
        <v>78</v>
      </c>
      <c r="G16" s="74" t="s">
        <v>72</v>
      </c>
      <c r="H16" s="146">
        <v>2.18</v>
      </c>
      <c r="I16" s="147"/>
      <c r="J16" s="142">
        <f t="shared" si="0"/>
        <v>0</v>
      </c>
      <c r="K16" s="147"/>
    </row>
    <row r="17" s="85" customFormat="1" ht="38" customHeight="1" spans="1:11">
      <c r="A17" s="101" t="s">
        <v>111</v>
      </c>
      <c r="B17" s="101" t="s">
        <v>38</v>
      </c>
      <c r="C17" s="103"/>
      <c r="D17" s="103"/>
      <c r="E17" s="103"/>
      <c r="F17" s="74"/>
      <c r="G17" s="74"/>
      <c r="H17" s="146"/>
      <c r="I17" s="147"/>
      <c r="J17" s="142"/>
      <c r="K17" s="147"/>
    </row>
    <row r="18" s="85" customFormat="1" ht="206" customHeight="1" spans="1:11">
      <c r="A18" s="74">
        <v>1</v>
      </c>
      <c r="B18" s="74" t="s">
        <v>152</v>
      </c>
      <c r="C18" s="103" t="s">
        <v>153</v>
      </c>
      <c r="D18" s="103" t="s">
        <v>154</v>
      </c>
      <c r="E18" s="103" t="s">
        <v>155</v>
      </c>
      <c r="F18" s="74" t="s">
        <v>78</v>
      </c>
      <c r="G18" s="74" t="s">
        <v>72</v>
      </c>
      <c r="H18" s="146">
        <v>677.21</v>
      </c>
      <c r="I18" s="147"/>
      <c r="J18" s="142">
        <f>H18*I18</f>
        <v>0</v>
      </c>
      <c r="K18" s="147"/>
    </row>
    <row r="19" s="85" customFormat="1" ht="231" customHeight="1" spans="1:11">
      <c r="A19" s="74">
        <v>2</v>
      </c>
      <c r="B19" s="36" t="s">
        <v>156</v>
      </c>
      <c r="C19" s="103" t="s">
        <v>153</v>
      </c>
      <c r="D19" s="150" t="s">
        <v>157</v>
      </c>
      <c r="E19" s="103" t="s">
        <v>155</v>
      </c>
      <c r="F19" s="74" t="s">
        <v>78</v>
      </c>
      <c r="G19" s="74" t="s">
        <v>72</v>
      </c>
      <c r="H19" s="146">
        <v>85.96</v>
      </c>
      <c r="I19" s="147"/>
      <c r="J19" s="142">
        <f>H19*I19</f>
        <v>0</v>
      </c>
      <c r="K19" s="147"/>
    </row>
    <row r="20" s="85" customFormat="1" ht="98" customHeight="1" spans="1:11">
      <c r="A20" s="74">
        <v>3</v>
      </c>
      <c r="B20" s="36" t="s">
        <v>158</v>
      </c>
      <c r="C20" s="162" t="s">
        <v>159</v>
      </c>
      <c r="D20" s="150" t="s">
        <v>160</v>
      </c>
      <c r="E20" s="158" t="s">
        <v>126</v>
      </c>
      <c r="F20" s="74" t="s">
        <v>78</v>
      </c>
      <c r="G20" s="74" t="s">
        <v>67</v>
      </c>
      <c r="H20" s="146">
        <v>3670.86</v>
      </c>
      <c r="I20" s="147"/>
      <c r="J20" s="142">
        <f>H20*I20</f>
        <v>0</v>
      </c>
      <c r="K20" s="147"/>
    </row>
    <row r="21" s="85" customFormat="1" ht="90" customHeight="1" spans="1:11">
      <c r="A21" s="74">
        <v>4</v>
      </c>
      <c r="B21" s="36" t="s">
        <v>158</v>
      </c>
      <c r="C21" s="162" t="s">
        <v>161</v>
      </c>
      <c r="D21" s="154"/>
      <c r="E21" s="158" t="s">
        <v>126</v>
      </c>
      <c r="F21" s="74" t="s">
        <v>78</v>
      </c>
      <c r="G21" s="74" t="s">
        <v>67</v>
      </c>
      <c r="H21" s="146">
        <v>9091.4</v>
      </c>
      <c r="I21" s="147"/>
      <c r="J21" s="142">
        <f>H21*I21</f>
        <v>0</v>
      </c>
      <c r="K21" s="147"/>
    </row>
    <row r="22" s="85" customFormat="1" ht="30" customHeight="1" spans="1:11">
      <c r="A22" s="101" t="s">
        <v>116</v>
      </c>
      <c r="B22" s="101" t="s">
        <v>35</v>
      </c>
      <c r="C22" s="103"/>
      <c r="D22" s="103"/>
      <c r="E22" s="103"/>
      <c r="F22" s="74"/>
      <c r="G22" s="74"/>
      <c r="H22" s="146"/>
      <c r="I22" s="147"/>
      <c r="J22" s="142">
        <f t="shared" ref="J22:J29" si="1">H22*I22</f>
        <v>0</v>
      </c>
      <c r="K22" s="147"/>
    </row>
    <row r="23" s="85" customFormat="1" ht="83" customHeight="1" spans="1:11">
      <c r="A23" s="74">
        <v>1</v>
      </c>
      <c r="B23" s="74" t="s">
        <v>123</v>
      </c>
      <c r="C23" s="103" t="s">
        <v>130</v>
      </c>
      <c r="D23" s="103" t="s">
        <v>125</v>
      </c>
      <c r="E23" s="158" t="s">
        <v>126</v>
      </c>
      <c r="F23" s="74" t="s">
        <v>78</v>
      </c>
      <c r="G23" s="74" t="s">
        <v>67</v>
      </c>
      <c r="H23" s="146">
        <f>19650.92+3189.29</f>
        <v>22840.21</v>
      </c>
      <c r="I23" s="147"/>
      <c r="J23" s="142">
        <f t="shared" si="1"/>
        <v>0</v>
      </c>
      <c r="K23" s="147"/>
    </row>
    <row r="24" s="85" customFormat="1" ht="83" customHeight="1" spans="1:11">
      <c r="A24" s="74">
        <v>2</v>
      </c>
      <c r="B24" s="74" t="s">
        <v>127</v>
      </c>
      <c r="C24" s="103" t="s">
        <v>130</v>
      </c>
      <c r="D24" s="103"/>
      <c r="E24" s="158" t="s">
        <v>126</v>
      </c>
      <c r="F24" s="74" t="s">
        <v>78</v>
      </c>
      <c r="G24" s="74" t="s">
        <v>67</v>
      </c>
      <c r="H24" s="146">
        <v>909.01</v>
      </c>
      <c r="I24" s="147"/>
      <c r="J24" s="142">
        <f t="shared" si="1"/>
        <v>0</v>
      </c>
      <c r="K24" s="147"/>
    </row>
    <row r="25" s="85" customFormat="1" ht="83" customHeight="1" spans="1:11">
      <c r="A25" s="74">
        <v>3</v>
      </c>
      <c r="B25" s="74" t="s">
        <v>168</v>
      </c>
      <c r="C25" s="103" t="s">
        <v>169</v>
      </c>
      <c r="D25" s="103"/>
      <c r="E25" s="158" t="s">
        <v>126</v>
      </c>
      <c r="F25" s="74" t="s">
        <v>78</v>
      </c>
      <c r="G25" s="74" t="s">
        <v>67</v>
      </c>
      <c r="H25" s="146">
        <v>16843.26</v>
      </c>
      <c r="I25" s="147"/>
      <c r="J25" s="142">
        <f t="shared" si="1"/>
        <v>0</v>
      </c>
      <c r="K25" s="147"/>
    </row>
    <row r="26" s="85" customFormat="1" ht="17" customHeight="1" spans="1:11">
      <c r="A26" s="101" t="s">
        <v>122</v>
      </c>
      <c r="B26" s="101" t="s">
        <v>36</v>
      </c>
      <c r="C26" s="103"/>
      <c r="D26" s="103"/>
      <c r="E26" s="103"/>
      <c r="F26" s="74"/>
      <c r="G26" s="74"/>
      <c r="H26" s="146"/>
      <c r="I26" s="148"/>
      <c r="J26" s="142">
        <f t="shared" si="1"/>
        <v>0</v>
      </c>
      <c r="K26" s="110"/>
    </row>
    <row r="27" s="85" customFormat="1" ht="84" customHeight="1" spans="1:11">
      <c r="A27" s="74">
        <v>1</v>
      </c>
      <c r="B27" s="74" t="s">
        <v>132</v>
      </c>
      <c r="C27" s="103" t="s">
        <v>133</v>
      </c>
      <c r="D27" s="150" t="s">
        <v>134</v>
      </c>
      <c r="E27" s="114" t="s">
        <v>135</v>
      </c>
      <c r="F27" s="114" t="s">
        <v>78</v>
      </c>
      <c r="G27" s="74" t="s">
        <v>67</v>
      </c>
      <c r="H27" s="146">
        <v>1067.04</v>
      </c>
      <c r="I27" s="147"/>
      <c r="J27" s="142">
        <f t="shared" si="1"/>
        <v>0</v>
      </c>
      <c r="K27" s="113"/>
    </row>
    <row r="28" s="85" customFormat="1" ht="81" customHeight="1" spans="1:11">
      <c r="A28" s="74">
        <v>2</v>
      </c>
      <c r="B28" s="74" t="s">
        <v>170</v>
      </c>
      <c r="C28" s="103" t="s">
        <v>133</v>
      </c>
      <c r="D28" s="154"/>
      <c r="E28" s="123"/>
      <c r="F28" s="123"/>
      <c r="G28" s="74" t="s">
        <v>67</v>
      </c>
      <c r="H28" s="146">
        <f>10086.18-100.8*(7.65+0.3)-H27</f>
        <v>8217.78</v>
      </c>
      <c r="I28" s="147"/>
      <c r="J28" s="142">
        <f t="shared" si="1"/>
        <v>0</v>
      </c>
      <c r="K28" s="113"/>
    </row>
    <row r="29" s="85" customFormat="1" ht="99" customHeight="1" spans="1:11">
      <c r="A29" s="74">
        <v>3</v>
      </c>
      <c r="B29" s="163" t="s">
        <v>171</v>
      </c>
      <c r="C29" s="150" t="s">
        <v>133</v>
      </c>
      <c r="D29" s="154"/>
      <c r="E29" s="117" t="s">
        <v>172</v>
      </c>
      <c r="F29" s="164" t="s">
        <v>78</v>
      </c>
      <c r="G29" s="115" t="s">
        <v>67</v>
      </c>
      <c r="H29" s="151">
        <v>1171.1</v>
      </c>
      <c r="I29" s="152"/>
      <c r="J29" s="142">
        <f t="shared" si="1"/>
        <v>0</v>
      </c>
      <c r="K29" s="113"/>
    </row>
    <row r="30" ht="20" customHeight="1" spans="1:11">
      <c r="A30" s="139" t="s">
        <v>136</v>
      </c>
      <c r="B30" s="139"/>
      <c r="C30" s="139"/>
      <c r="D30" s="139"/>
      <c r="E30" s="139"/>
      <c r="F30" s="139"/>
      <c r="G30" s="139"/>
      <c r="H30" s="139"/>
      <c r="I30" s="139"/>
      <c r="J30" s="159">
        <f>SUM(J6:J29)</f>
        <v>0</v>
      </c>
      <c r="K30" s="140"/>
    </row>
    <row r="32" spans="1:11">
      <c r="F32" s="86">
        <f>(9.8+9.5*4)*49/2</f>
        <v>1171.1</v>
      </c>
    </row>
  </sheetData>
  <mergeCells count="21">
    <mergeCell ref="A1:K1"/>
    <mergeCell ref="A2:H2"/>
    <mergeCell ref="I3:J3"/>
    <mergeCell ref="A30:I30"/>
    <mergeCell ref="A3:A4"/>
    <mergeCell ref="B3:B4"/>
    <mergeCell ref="C3:C4"/>
    <mergeCell ref="D3:D4"/>
    <mergeCell ref="D6:D7"/>
    <mergeCell ref="D11:D12"/>
    <mergeCell ref="D14:D16"/>
    <mergeCell ref="D20:D21"/>
    <mergeCell ref="D23:D25"/>
    <mergeCell ref="D27:D29"/>
    <mergeCell ref="E3:E4"/>
    <mergeCell ref="E27:E28"/>
    <mergeCell ref="F3:F4"/>
    <mergeCell ref="F27:F28"/>
    <mergeCell ref="G3:G4"/>
    <mergeCell ref="H3:H4"/>
    <mergeCell ref="K3:K4"/>
  </mergeCells>
  <printOptions horizontalCentered="1"/>
  <pageMargins left="0.118055555555556" right="0.118055555555556" top="0.594444444444444" bottom="0" header="0.594444444444444" footer="0.594444444444444"/>
  <pageSetup paperSize="8" fitToHeight="0" orientation="landscape" horizontalDpi="600"/>
  <headerFooter/>
  <rowBreaks count="6" manualBreakCount="6">
    <brk id="22" max="10" man="1"/>
    <brk id="30" max="16383" man="1"/>
    <brk id="30" max="16383" man="1"/>
    <brk id="30" max="16383" man="1"/>
    <brk id="31" max="16383" man="1"/>
    <brk id="32" max="16383" man="1"/>
  </rowBreaks>
  <colBreaks count="1" manualBreakCount="1">
    <brk id="25" max="28" man="1"/>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19"/>
  <sheetViews>
    <sheetView showGridLines="0" showZeros="0" view="pageBreakPreview" zoomScale="85" zoomScaleNormal="100" workbookViewId="0">
      <pane ySplit="4" topLeftCell="A15" activePane="bottomLeft" state="frozen"/>
      <selection/>
      <selection pane="bottomLeft" activeCell="F18" sqref="F18"/>
    </sheetView>
  </sheetViews>
  <sheetFormatPr defaultColWidth="9" defaultRowHeight="12"/>
  <cols>
    <col min="1" max="1" width="5.71428571428571" style="84" customWidth="1"/>
    <col min="2" max="2" width="18" style="86" customWidth="1"/>
    <col min="3" max="3" width="36.2857142857143" style="84" customWidth="1"/>
    <col min="4" max="4" width="97.8380952380952" style="84" customWidth="1"/>
    <col min="5" max="5" width="24.5809523809524" style="87" customWidth="1"/>
    <col min="6" max="6" width="20.9142857142857" style="86" customWidth="1"/>
    <col min="7" max="7" width="6.81904761904762" style="84" customWidth="1"/>
    <col min="8" max="8" width="10" style="88" customWidth="1"/>
    <col min="9" max="9" width="11.1428571428571" style="84" customWidth="1"/>
    <col min="10" max="10" width="13" style="89" customWidth="1"/>
    <col min="11" max="11" width="11.1428571428571" style="84" customWidth="1"/>
    <col min="12" max="12" width="12.8571428571429" style="84"/>
    <col min="13" max="16384" width="9" style="84"/>
  </cols>
  <sheetData>
    <row r="1" ht="32" customHeight="1" spans="1:11">
      <c r="A1" s="90" t="str">
        <f>地下室劳务清单!A1</f>
        <v>主体劳务单价分析表</v>
      </c>
      <c r="B1" s="90"/>
      <c r="C1" s="90"/>
      <c r="D1" s="90"/>
      <c r="E1" s="90"/>
      <c r="F1" s="90"/>
      <c r="G1" s="90"/>
      <c r="H1" s="90"/>
      <c r="I1" s="90"/>
      <c r="J1" s="91"/>
      <c r="K1" s="90"/>
    </row>
    <row r="2" ht="22" customHeight="1" spans="1:11">
      <c r="A2" s="92" t="s">
        <v>177</v>
      </c>
      <c r="B2" s="93"/>
      <c r="C2" s="92"/>
      <c r="D2" s="92"/>
      <c r="E2" s="92"/>
      <c r="F2" s="93"/>
      <c r="G2" s="92"/>
      <c r="H2" s="94"/>
    </row>
    <row r="3" ht="19" customHeight="1" spans="1:11">
      <c r="A3" s="67" t="s">
        <v>1</v>
      </c>
      <c r="B3" s="67" t="s">
        <v>24</v>
      </c>
      <c r="C3" s="67" t="s">
        <v>52</v>
      </c>
      <c r="D3" s="67" t="s">
        <v>53</v>
      </c>
      <c r="E3" s="67" t="s">
        <v>54</v>
      </c>
      <c r="F3" s="67" t="s">
        <v>55</v>
      </c>
      <c r="G3" s="67" t="s">
        <v>56</v>
      </c>
      <c r="H3" s="95" t="s">
        <v>57</v>
      </c>
      <c r="I3" s="96" t="s">
        <v>58</v>
      </c>
      <c r="J3" s="97"/>
      <c r="K3" s="98" t="s">
        <v>7</v>
      </c>
    </row>
    <row r="4" ht="25" customHeight="1" spans="1:11">
      <c r="A4" s="67"/>
      <c r="B4" s="67"/>
      <c r="C4" s="67"/>
      <c r="D4" s="67"/>
      <c r="E4" s="67"/>
      <c r="F4" s="67"/>
      <c r="G4" s="67"/>
      <c r="H4" s="95"/>
      <c r="I4" s="99" t="s">
        <v>59</v>
      </c>
      <c r="J4" s="100" t="s">
        <v>60</v>
      </c>
      <c r="K4" s="99"/>
    </row>
    <row r="5" s="85" customFormat="1" ht="24" customHeight="1" spans="1:11">
      <c r="A5" s="101" t="s">
        <v>61</v>
      </c>
      <c r="B5" s="132" t="s">
        <v>31</v>
      </c>
      <c r="C5" s="104"/>
      <c r="D5" s="104"/>
      <c r="E5" s="104"/>
      <c r="F5" s="102"/>
      <c r="G5" s="74"/>
      <c r="H5" s="141"/>
      <c r="I5" s="113"/>
      <c r="J5" s="142"/>
      <c r="K5" s="113"/>
    </row>
    <row r="6" s="85" customFormat="1" ht="330" customHeight="1" spans="1:11">
      <c r="A6" s="74">
        <v>1</v>
      </c>
      <c r="B6" s="102" t="s">
        <v>141</v>
      </c>
      <c r="C6" s="143" t="s">
        <v>174</v>
      </c>
      <c r="D6" s="111" t="s">
        <v>86</v>
      </c>
      <c r="E6" s="144" t="s">
        <v>87</v>
      </c>
      <c r="F6" s="102" t="s">
        <v>78</v>
      </c>
      <c r="G6" s="145" t="s">
        <v>72</v>
      </c>
      <c r="H6" s="146">
        <f>71.55</f>
        <v>71.55</v>
      </c>
      <c r="I6" s="147"/>
      <c r="J6" s="142">
        <f>H6*I6</f>
        <v>0</v>
      </c>
      <c r="K6" s="113"/>
    </row>
    <row r="7" s="85" customFormat="1" ht="19" customHeight="1" spans="1:11">
      <c r="A7" s="101" t="s">
        <v>73</v>
      </c>
      <c r="B7" s="132" t="s">
        <v>32</v>
      </c>
      <c r="C7" s="104"/>
      <c r="D7" s="104"/>
      <c r="E7" s="104"/>
      <c r="F7" s="102"/>
      <c r="G7" s="74"/>
      <c r="H7" s="146"/>
      <c r="I7" s="148"/>
      <c r="J7" s="142">
        <f>H7*I7</f>
        <v>0</v>
      </c>
      <c r="K7" s="110"/>
    </row>
    <row r="8" s="85" customFormat="1" ht="336" customHeight="1" spans="1:11">
      <c r="A8" s="74">
        <v>1</v>
      </c>
      <c r="B8" s="102" t="s">
        <v>144</v>
      </c>
      <c r="C8" s="104" t="s">
        <v>100</v>
      </c>
      <c r="D8" s="104" t="s">
        <v>145</v>
      </c>
      <c r="E8" s="133" t="s">
        <v>146</v>
      </c>
      <c r="F8" s="102" t="s">
        <v>78</v>
      </c>
      <c r="G8" s="74" t="s">
        <v>103</v>
      </c>
      <c r="H8" s="146">
        <v>29.831</v>
      </c>
      <c r="I8" s="147"/>
      <c r="J8" s="142">
        <f>H8*I8</f>
        <v>0</v>
      </c>
      <c r="K8" s="113"/>
    </row>
    <row r="9" s="85" customFormat="1" ht="27" customHeight="1" spans="1:11">
      <c r="A9" s="101" t="s">
        <v>93</v>
      </c>
      <c r="B9" s="134" t="s">
        <v>33</v>
      </c>
      <c r="C9" s="135"/>
      <c r="D9" s="136"/>
      <c r="E9" s="104"/>
      <c r="F9" s="102"/>
      <c r="G9" s="74"/>
      <c r="H9" s="146"/>
      <c r="I9" s="148"/>
      <c r="J9" s="142">
        <f>H9*I9</f>
        <v>0</v>
      </c>
      <c r="K9" s="110"/>
    </row>
    <row r="10" s="85" customFormat="1" ht="360" customHeight="1" spans="1:11">
      <c r="A10" s="114">
        <v>1</v>
      </c>
      <c r="B10" s="114" t="s">
        <v>178</v>
      </c>
      <c r="C10" s="114" t="s">
        <v>113</v>
      </c>
      <c r="D10" s="150" t="s">
        <v>148</v>
      </c>
      <c r="E10" s="114" t="s">
        <v>115</v>
      </c>
      <c r="F10" s="114" t="s">
        <v>78</v>
      </c>
      <c r="G10" s="114" t="s">
        <v>67</v>
      </c>
      <c r="H10" s="151">
        <v>1287.83</v>
      </c>
      <c r="I10" s="152"/>
      <c r="J10" s="153">
        <f>H10*I10</f>
        <v>0</v>
      </c>
      <c r="K10" s="122"/>
    </row>
    <row r="11" s="85" customFormat="1" ht="13" customHeight="1" spans="1:11">
      <c r="A11" s="123"/>
      <c r="B11" s="123"/>
      <c r="C11" s="123"/>
      <c r="D11" s="154"/>
      <c r="E11" s="123"/>
      <c r="F11" s="123"/>
      <c r="G11" s="123"/>
      <c r="H11" s="155"/>
      <c r="I11" s="156"/>
      <c r="J11" s="157"/>
      <c r="K11" s="131"/>
    </row>
    <row r="12" s="85" customFormat="1" ht="20" customHeight="1" spans="1:11">
      <c r="A12" s="101" t="s">
        <v>98</v>
      </c>
      <c r="B12" s="101" t="s">
        <v>34</v>
      </c>
      <c r="C12" s="103"/>
      <c r="D12" s="103"/>
      <c r="E12" s="103"/>
      <c r="F12" s="74"/>
      <c r="G12" s="74"/>
      <c r="H12" s="146"/>
      <c r="I12" s="147"/>
      <c r="J12" s="142">
        <f t="shared" ref="J12:J18" si="0">H12*I12</f>
        <v>0</v>
      </c>
      <c r="K12" s="147"/>
    </row>
    <row r="13" s="85" customFormat="1" ht="142" customHeight="1" spans="1:11">
      <c r="A13" s="74">
        <v>1</v>
      </c>
      <c r="B13" s="74" t="s">
        <v>117</v>
      </c>
      <c r="C13" s="103" t="s">
        <v>118</v>
      </c>
      <c r="D13" s="103" t="s">
        <v>162</v>
      </c>
      <c r="E13" s="158" t="s">
        <v>120</v>
      </c>
      <c r="F13" s="74" t="s">
        <v>78</v>
      </c>
      <c r="G13" s="74" t="s">
        <v>72</v>
      </c>
      <c r="H13" s="146">
        <v>66.05</v>
      </c>
      <c r="I13" s="147"/>
      <c r="J13" s="142">
        <f t="shared" si="0"/>
        <v>0</v>
      </c>
      <c r="K13" s="147"/>
    </row>
    <row r="14" s="85" customFormat="1" ht="30" customHeight="1" spans="1:11">
      <c r="A14" s="101" t="s">
        <v>111</v>
      </c>
      <c r="B14" s="101" t="s">
        <v>35</v>
      </c>
      <c r="C14" s="103"/>
      <c r="D14" s="103"/>
      <c r="E14" s="103"/>
      <c r="F14" s="74"/>
      <c r="G14" s="74"/>
      <c r="H14" s="146"/>
      <c r="I14" s="147"/>
      <c r="J14" s="142">
        <f t="shared" si="0"/>
        <v>0</v>
      </c>
      <c r="K14" s="147"/>
    </row>
    <row r="15" s="85" customFormat="1" ht="117" customHeight="1" spans="1:11">
      <c r="A15" s="74">
        <v>1</v>
      </c>
      <c r="B15" s="74" t="s">
        <v>123</v>
      </c>
      <c r="C15" s="103" t="s">
        <v>130</v>
      </c>
      <c r="D15" s="103" t="s">
        <v>125</v>
      </c>
      <c r="E15" s="158" t="s">
        <v>126</v>
      </c>
      <c r="F15" s="74" t="s">
        <v>78</v>
      </c>
      <c r="G15" s="74" t="s">
        <v>67</v>
      </c>
      <c r="H15" s="146">
        <v>1257.7</v>
      </c>
      <c r="I15" s="147"/>
      <c r="J15" s="142">
        <f t="shared" si="0"/>
        <v>0</v>
      </c>
      <c r="K15" s="147"/>
    </row>
    <row r="16" s="85" customFormat="1" ht="104" customHeight="1" spans="1:11">
      <c r="A16" s="74">
        <v>2</v>
      </c>
      <c r="B16" s="74" t="s">
        <v>168</v>
      </c>
      <c r="C16" s="103" t="s">
        <v>169</v>
      </c>
      <c r="D16" s="103"/>
      <c r="E16" s="158" t="s">
        <v>126</v>
      </c>
      <c r="F16" s="74" t="s">
        <v>78</v>
      </c>
      <c r="G16" s="74" t="s">
        <v>67</v>
      </c>
      <c r="H16" s="146">
        <v>814.98</v>
      </c>
      <c r="I16" s="147"/>
      <c r="J16" s="142">
        <f t="shared" si="0"/>
        <v>0</v>
      </c>
      <c r="K16" s="147"/>
    </row>
    <row r="17" s="85" customFormat="1" ht="17" customHeight="1" spans="1:12">
      <c r="A17" s="101" t="s">
        <v>116</v>
      </c>
      <c r="B17" s="101" t="s">
        <v>36</v>
      </c>
      <c r="C17" s="103"/>
      <c r="D17" s="103"/>
      <c r="E17" s="103"/>
      <c r="F17" s="74"/>
      <c r="G17" s="74"/>
      <c r="H17" s="146"/>
      <c r="I17" s="148"/>
      <c r="J17" s="142">
        <f t="shared" si="0"/>
        <v>0</v>
      </c>
      <c r="K17" s="110"/>
    </row>
    <row r="18" s="85" customFormat="1" ht="218" customHeight="1" spans="1:12">
      <c r="A18" s="74">
        <v>1</v>
      </c>
      <c r="B18" s="74" t="s">
        <v>132</v>
      </c>
      <c r="C18" s="103" t="s">
        <v>133</v>
      </c>
      <c r="D18" s="150" t="s">
        <v>134</v>
      </c>
      <c r="E18" s="74" t="s">
        <v>135</v>
      </c>
      <c r="F18" s="74" t="s">
        <v>78</v>
      </c>
      <c r="G18" s="74" t="s">
        <v>67</v>
      </c>
      <c r="H18" s="146">
        <v>386.56</v>
      </c>
      <c r="I18" s="147"/>
      <c r="J18" s="142">
        <f t="shared" si="0"/>
        <v>0</v>
      </c>
      <c r="K18" s="113"/>
      <c r="L18" s="85">
        <v>6364.21</v>
      </c>
    </row>
    <row r="19" ht="32" customHeight="1" spans="1:12">
      <c r="A19" s="139" t="s">
        <v>136</v>
      </c>
      <c r="B19" s="139"/>
      <c r="C19" s="139"/>
      <c r="D19" s="139"/>
      <c r="E19" s="139"/>
      <c r="F19" s="139"/>
      <c r="G19" s="139"/>
      <c r="H19" s="139"/>
      <c r="I19" s="139"/>
      <c r="J19" s="159">
        <f>SUM(J6:J18)</f>
        <v>0</v>
      </c>
      <c r="K19" s="140"/>
    </row>
  </sheetData>
  <mergeCells count="25">
    <mergeCell ref="A1:K1"/>
    <mergeCell ref="A2:H2"/>
    <mergeCell ref="I3:J3"/>
    <mergeCell ref="A19:I19"/>
    <mergeCell ref="A3:A4"/>
    <mergeCell ref="A10:A11"/>
    <mergeCell ref="B3:B4"/>
    <mergeCell ref="B10:B11"/>
    <mergeCell ref="C3:C4"/>
    <mergeCell ref="C10:C11"/>
    <mergeCell ref="D3:D4"/>
    <mergeCell ref="D10:D11"/>
    <mergeCell ref="D15:D16"/>
    <mergeCell ref="E3:E4"/>
    <mergeCell ref="E10:E11"/>
    <mergeCell ref="F3:F4"/>
    <mergeCell ref="F10:F11"/>
    <mergeCell ref="G3:G4"/>
    <mergeCell ref="G10:G11"/>
    <mergeCell ref="H3:H4"/>
    <mergeCell ref="H10:H11"/>
    <mergeCell ref="I10:I11"/>
    <mergeCell ref="J10:J11"/>
    <mergeCell ref="K3:K4"/>
    <mergeCell ref="K10:K11"/>
  </mergeCells>
  <printOptions horizontalCentered="1"/>
  <pageMargins left="0.118055555555556" right="0.118055555555556" top="0.594444444444444" bottom="0" header="0.594444444444444" footer="0.594444444444444"/>
  <pageSetup paperSize="8" scale="90" fitToHeight="0" orientation="landscape" horizontalDpi="600"/>
  <headerFooter/>
  <rowBreaks count="6" manualBreakCount="6">
    <brk id="14" max="10" man="1"/>
    <brk id="19" max="16383" man="1"/>
    <brk id="19" max="16383" man="1"/>
    <brk id="19" max="16383" man="1"/>
    <brk id="20" max="16383" man="1"/>
    <brk id="21" max="16383" man="1"/>
  </rowBreaks>
  <colBreaks count="1" manualBreakCount="1">
    <brk id="25" max="17" man="1"/>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19"/>
  <sheetViews>
    <sheetView showGridLines="0" showZeros="0" view="pageBreakPreview" zoomScale="85" zoomScaleNormal="100" workbookViewId="0">
      <pane ySplit="4" topLeftCell="A5" activePane="bottomLeft" state="frozen"/>
      <selection/>
      <selection pane="bottomLeft" activeCell="H15" sqref="H15"/>
    </sheetView>
  </sheetViews>
  <sheetFormatPr defaultColWidth="9" defaultRowHeight="12"/>
  <cols>
    <col min="1" max="1" width="5.71428571428571" style="84" customWidth="1"/>
    <col min="2" max="2" width="18" style="86" customWidth="1"/>
    <col min="3" max="3" width="36.2857142857143" style="84" customWidth="1"/>
    <col min="4" max="4" width="60.6666666666667" style="84" customWidth="1"/>
    <col min="5" max="5" width="24.5809523809524" style="87" customWidth="1"/>
    <col min="6" max="6" width="20.9142857142857" style="86" customWidth="1"/>
    <col min="7" max="7" width="6.81904761904762" style="84" customWidth="1"/>
    <col min="8" max="8" width="10" style="88" customWidth="1"/>
    <col min="9" max="9" width="11.1428571428571" style="84" customWidth="1"/>
    <col min="10" max="10" width="13" style="89" customWidth="1"/>
    <col min="11" max="11" width="11.1428571428571" style="84" customWidth="1"/>
    <col min="12" max="12" width="12.8571428571429" style="84"/>
    <col min="13" max="16384" width="9" style="84"/>
  </cols>
  <sheetData>
    <row r="1" ht="32" customHeight="1" spans="1:11">
      <c r="A1" s="90" t="str">
        <f>地下室劳务清单!A1</f>
        <v>主体劳务单价分析表</v>
      </c>
      <c r="B1" s="90"/>
      <c r="C1" s="90"/>
      <c r="D1" s="90"/>
      <c r="E1" s="90"/>
      <c r="F1" s="90"/>
      <c r="G1" s="90"/>
      <c r="H1" s="90"/>
      <c r="I1" s="90"/>
      <c r="J1" s="91"/>
      <c r="K1" s="90"/>
    </row>
    <row r="2" ht="22" customHeight="1" spans="1:11">
      <c r="A2" s="92" t="s">
        <v>179</v>
      </c>
      <c r="B2" s="93"/>
      <c r="C2" s="92"/>
      <c r="D2" s="92"/>
      <c r="E2" s="92"/>
      <c r="F2" s="93"/>
      <c r="G2" s="92"/>
      <c r="H2" s="94"/>
    </row>
    <row r="3" ht="19" customHeight="1" spans="1:11">
      <c r="A3" s="67" t="s">
        <v>1</v>
      </c>
      <c r="B3" s="67" t="s">
        <v>24</v>
      </c>
      <c r="C3" s="67" t="s">
        <v>52</v>
      </c>
      <c r="D3" s="67" t="s">
        <v>53</v>
      </c>
      <c r="E3" s="67" t="s">
        <v>54</v>
      </c>
      <c r="F3" s="67" t="s">
        <v>55</v>
      </c>
      <c r="G3" s="67" t="s">
        <v>56</v>
      </c>
      <c r="H3" s="95" t="s">
        <v>57</v>
      </c>
      <c r="I3" s="96" t="s">
        <v>58</v>
      </c>
      <c r="J3" s="97"/>
      <c r="K3" s="98" t="s">
        <v>7</v>
      </c>
    </row>
    <row r="4" ht="25" customHeight="1" spans="1:11">
      <c r="A4" s="67"/>
      <c r="B4" s="67"/>
      <c r="C4" s="67"/>
      <c r="D4" s="67"/>
      <c r="E4" s="67"/>
      <c r="F4" s="67"/>
      <c r="G4" s="67"/>
      <c r="H4" s="95"/>
      <c r="I4" s="99" t="s">
        <v>59</v>
      </c>
      <c r="J4" s="100" t="s">
        <v>60</v>
      </c>
      <c r="K4" s="99"/>
    </row>
    <row r="5" s="85" customFormat="1" ht="24" customHeight="1" spans="1:11">
      <c r="A5" s="101" t="s">
        <v>61</v>
      </c>
      <c r="B5" s="132" t="s">
        <v>31</v>
      </c>
      <c r="C5" s="104"/>
      <c r="D5" s="104"/>
      <c r="E5" s="104"/>
      <c r="F5" s="102"/>
      <c r="G5" s="74"/>
      <c r="H5" s="141"/>
      <c r="I5" s="113"/>
      <c r="J5" s="142"/>
      <c r="K5" s="113"/>
    </row>
    <row r="6" s="85" customFormat="1" ht="409" customHeight="1" spans="1:11">
      <c r="A6" s="74">
        <v>1</v>
      </c>
      <c r="B6" s="102" t="s">
        <v>141</v>
      </c>
      <c r="C6" s="143" t="s">
        <v>174</v>
      </c>
      <c r="D6" s="111" t="s">
        <v>86</v>
      </c>
      <c r="E6" s="144" t="s">
        <v>87</v>
      </c>
      <c r="F6" s="102" t="s">
        <v>78</v>
      </c>
      <c r="G6" s="145" t="s">
        <v>72</v>
      </c>
      <c r="H6" s="146">
        <f>80.87+9.94</f>
        <v>90.81</v>
      </c>
      <c r="I6" s="147"/>
      <c r="J6" s="142">
        <f>H6*I6</f>
        <v>0</v>
      </c>
      <c r="K6" s="113"/>
    </row>
    <row r="7" s="85" customFormat="1" ht="19" customHeight="1" spans="1:11">
      <c r="A7" s="101" t="s">
        <v>73</v>
      </c>
      <c r="B7" s="132" t="s">
        <v>32</v>
      </c>
      <c r="C7" s="104"/>
      <c r="D7" s="104"/>
      <c r="E7" s="104"/>
      <c r="F7" s="102"/>
      <c r="G7" s="74"/>
      <c r="H7" s="146"/>
      <c r="I7" s="148"/>
      <c r="J7" s="142">
        <f>H7*I7</f>
        <v>0</v>
      </c>
      <c r="K7" s="110"/>
    </row>
    <row r="8" s="85" customFormat="1" ht="409" customHeight="1" spans="1:11">
      <c r="A8" s="74">
        <v>1</v>
      </c>
      <c r="B8" s="102" t="s">
        <v>144</v>
      </c>
      <c r="C8" s="104" t="s">
        <v>100</v>
      </c>
      <c r="D8" s="104" t="s">
        <v>145</v>
      </c>
      <c r="E8" s="133" t="s">
        <v>146</v>
      </c>
      <c r="F8" s="102" t="s">
        <v>78</v>
      </c>
      <c r="G8" s="74" t="s">
        <v>103</v>
      </c>
      <c r="H8" s="146">
        <v>13.316</v>
      </c>
      <c r="I8" s="147"/>
      <c r="J8" s="142">
        <f>H8*I8</f>
        <v>0</v>
      </c>
      <c r="K8" s="113"/>
    </row>
    <row r="9" s="85" customFormat="1" ht="27" customHeight="1" spans="1:11">
      <c r="A9" s="101" t="s">
        <v>93</v>
      </c>
      <c r="B9" s="134" t="s">
        <v>33</v>
      </c>
      <c r="C9" s="135"/>
      <c r="D9" s="136"/>
      <c r="E9" s="104"/>
      <c r="F9" s="102"/>
      <c r="G9" s="74"/>
      <c r="H9" s="146"/>
      <c r="I9" s="148"/>
      <c r="J9" s="142">
        <f>H9*I9</f>
        <v>0</v>
      </c>
      <c r="K9" s="110"/>
    </row>
    <row r="10" s="85" customFormat="1" ht="365" customHeight="1" spans="1:11">
      <c r="A10" s="114">
        <v>1</v>
      </c>
      <c r="B10" s="114" t="s">
        <v>178</v>
      </c>
      <c r="C10" s="150" t="s">
        <v>113</v>
      </c>
      <c r="D10" s="150" t="s">
        <v>148</v>
      </c>
      <c r="E10" s="114" t="s">
        <v>115</v>
      </c>
      <c r="F10" s="114" t="s">
        <v>78</v>
      </c>
      <c r="G10" s="114" t="s">
        <v>67</v>
      </c>
      <c r="H10" s="151">
        <v>953.14</v>
      </c>
      <c r="I10" s="152"/>
      <c r="J10" s="153">
        <f>H10*I10</f>
        <v>0</v>
      </c>
      <c r="K10" s="122"/>
    </row>
    <row r="11" s="85" customFormat="1" ht="37" customHeight="1" spans="1:11">
      <c r="A11" s="123"/>
      <c r="B11" s="123"/>
      <c r="C11" s="160"/>
      <c r="D11" s="154"/>
      <c r="E11" s="123"/>
      <c r="F11" s="123"/>
      <c r="G11" s="123"/>
      <c r="H11" s="155"/>
      <c r="I11" s="156"/>
      <c r="J11" s="157"/>
      <c r="K11" s="131"/>
    </row>
    <row r="12" s="85" customFormat="1" ht="20" customHeight="1" spans="1:11">
      <c r="A12" s="101" t="s">
        <v>98</v>
      </c>
      <c r="B12" s="101" t="s">
        <v>34</v>
      </c>
      <c r="C12" s="103"/>
      <c r="D12" s="103"/>
      <c r="E12" s="103"/>
      <c r="F12" s="74"/>
      <c r="G12" s="74"/>
      <c r="H12" s="146"/>
      <c r="I12" s="147"/>
      <c r="J12" s="142">
        <f t="shared" ref="J12:J18" si="0">H12*I12</f>
        <v>0</v>
      </c>
      <c r="K12" s="147"/>
    </row>
    <row r="13" s="85" customFormat="1" ht="331" customHeight="1" spans="1:11">
      <c r="A13" s="74">
        <v>1</v>
      </c>
      <c r="B13" s="74" t="s">
        <v>117</v>
      </c>
      <c r="C13" s="103" t="s">
        <v>118</v>
      </c>
      <c r="D13" s="103" t="s">
        <v>162</v>
      </c>
      <c r="E13" s="158" t="s">
        <v>120</v>
      </c>
      <c r="F13" s="74" t="s">
        <v>78</v>
      </c>
      <c r="G13" s="74" t="s">
        <v>72</v>
      </c>
      <c r="H13" s="146">
        <v>66.24</v>
      </c>
      <c r="I13" s="147"/>
      <c r="J13" s="142">
        <f t="shared" si="0"/>
        <v>0</v>
      </c>
      <c r="K13" s="147"/>
    </row>
    <row r="14" s="85" customFormat="1" ht="30" customHeight="1" spans="1:11">
      <c r="A14" s="101" t="s">
        <v>111</v>
      </c>
      <c r="B14" s="101" t="s">
        <v>35</v>
      </c>
      <c r="C14" s="103"/>
      <c r="D14" s="103"/>
      <c r="E14" s="103"/>
      <c r="F14" s="74"/>
      <c r="G14" s="74"/>
      <c r="H14" s="146"/>
      <c r="I14" s="147"/>
      <c r="J14" s="142">
        <f t="shared" si="0"/>
        <v>0</v>
      </c>
      <c r="K14" s="147"/>
    </row>
    <row r="15" s="85" customFormat="1" ht="153" customHeight="1" spans="1:11">
      <c r="A15" s="74">
        <v>1</v>
      </c>
      <c r="B15" s="74" t="s">
        <v>123</v>
      </c>
      <c r="C15" s="103" t="s">
        <v>130</v>
      </c>
      <c r="D15" s="103" t="s">
        <v>125</v>
      </c>
      <c r="E15" s="158" t="s">
        <v>126</v>
      </c>
      <c r="F15" s="74" t="s">
        <v>78</v>
      </c>
      <c r="G15" s="74" t="s">
        <v>67</v>
      </c>
      <c r="H15" s="146">
        <f>582.64+376.52</f>
        <v>959.16</v>
      </c>
      <c r="I15" s="147"/>
      <c r="J15" s="142">
        <f t="shared" si="0"/>
        <v>0</v>
      </c>
      <c r="K15" s="147"/>
    </row>
    <row r="16" s="85" customFormat="1" ht="139" customHeight="1" spans="1:11">
      <c r="A16" s="74">
        <v>2</v>
      </c>
      <c r="B16" s="74" t="s">
        <v>168</v>
      </c>
      <c r="C16" s="103" t="s">
        <v>169</v>
      </c>
      <c r="D16" s="103"/>
      <c r="E16" s="158" t="s">
        <v>126</v>
      </c>
      <c r="F16" s="74" t="s">
        <v>78</v>
      </c>
      <c r="G16" s="74" t="s">
        <v>67</v>
      </c>
      <c r="H16" s="146">
        <f>547.71*2</f>
        <v>1095.42</v>
      </c>
      <c r="I16" s="147"/>
      <c r="J16" s="142">
        <f t="shared" si="0"/>
        <v>0</v>
      </c>
      <c r="K16" s="147"/>
    </row>
    <row r="17" s="85" customFormat="1" ht="17" customHeight="1" spans="1:11">
      <c r="A17" s="101" t="s">
        <v>116</v>
      </c>
      <c r="B17" s="101" t="s">
        <v>36</v>
      </c>
      <c r="C17" s="103"/>
      <c r="D17" s="103"/>
      <c r="E17" s="103"/>
      <c r="F17" s="74"/>
      <c r="G17" s="74"/>
      <c r="H17" s="146"/>
      <c r="I17" s="148"/>
      <c r="J17" s="142">
        <f t="shared" si="0"/>
        <v>0</v>
      </c>
      <c r="K17" s="110"/>
    </row>
    <row r="18" s="85" customFormat="1" ht="285" customHeight="1" spans="1:11">
      <c r="A18" s="74">
        <v>1</v>
      </c>
      <c r="B18" s="74" t="s">
        <v>132</v>
      </c>
      <c r="C18" s="103" t="s">
        <v>133</v>
      </c>
      <c r="D18" s="150" t="s">
        <v>134</v>
      </c>
      <c r="E18" s="74" t="s">
        <v>135</v>
      </c>
      <c r="F18" s="74" t="s">
        <v>78</v>
      </c>
      <c r="G18" s="74" t="s">
        <v>67</v>
      </c>
      <c r="H18" s="146">
        <f>69*7</f>
        <v>483</v>
      </c>
      <c r="I18" s="147"/>
      <c r="J18" s="142">
        <f t="shared" si="0"/>
        <v>0</v>
      </c>
      <c r="K18" s="113"/>
    </row>
    <row r="19" ht="25" customHeight="1" spans="1:11">
      <c r="A19" s="139" t="s">
        <v>136</v>
      </c>
      <c r="B19" s="139"/>
      <c r="C19" s="139"/>
      <c r="D19" s="139"/>
      <c r="E19" s="139"/>
      <c r="F19" s="139"/>
      <c r="G19" s="139"/>
      <c r="H19" s="139"/>
      <c r="I19" s="139"/>
      <c r="J19" s="159">
        <f>SUM(J6:J18)</f>
        <v>0</v>
      </c>
      <c r="K19" s="140"/>
    </row>
  </sheetData>
  <mergeCells count="25">
    <mergeCell ref="A1:K1"/>
    <mergeCell ref="A2:H2"/>
    <mergeCell ref="I3:J3"/>
    <mergeCell ref="A19:I19"/>
    <mergeCell ref="A3:A4"/>
    <mergeCell ref="A10:A11"/>
    <mergeCell ref="B3:B4"/>
    <mergeCell ref="B10:B11"/>
    <mergeCell ref="C3:C4"/>
    <mergeCell ref="C10:C11"/>
    <mergeCell ref="D3:D4"/>
    <mergeCell ref="D10:D11"/>
    <mergeCell ref="D15:D16"/>
    <mergeCell ref="E3:E4"/>
    <mergeCell ref="E10:E11"/>
    <mergeCell ref="F3:F4"/>
    <mergeCell ref="F10:F11"/>
    <mergeCell ref="G3:G4"/>
    <mergeCell ref="G10:G11"/>
    <mergeCell ref="H3:H4"/>
    <mergeCell ref="H10:H11"/>
    <mergeCell ref="I10:I11"/>
    <mergeCell ref="J10:J11"/>
    <mergeCell ref="K3:K4"/>
    <mergeCell ref="K10:K11"/>
  </mergeCells>
  <printOptions horizontalCentered="1"/>
  <pageMargins left="0.118055555555556" right="0.118055555555556" top="0.594444444444444" bottom="0" header="0.594444444444444" footer="0.594444444444444"/>
  <pageSetup paperSize="8" fitToHeight="0" orientation="landscape" horizontalDpi="600"/>
  <headerFooter/>
  <rowBreaks count="6" manualBreakCount="6">
    <brk id="14" max="10" man="1"/>
    <brk id="19" max="16383" man="1"/>
    <brk id="19" max="16383" man="1"/>
    <brk id="19" max="16383" man="1"/>
    <brk id="20" max="16383" man="1"/>
    <brk id="21" max="16383" man="1"/>
  </rowBreaks>
  <colBreaks count="1" manualBreakCount="1">
    <brk id="25" max="17" man="1"/>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19"/>
  <sheetViews>
    <sheetView showGridLines="0" showZeros="0" view="pageBreakPreview" zoomScale="85" zoomScaleNormal="100" workbookViewId="0">
      <pane ySplit="4" topLeftCell="A8" activePane="bottomLeft" state="frozen"/>
      <selection/>
      <selection pane="bottomLeft" activeCell="F18" sqref="F18"/>
    </sheetView>
  </sheetViews>
  <sheetFormatPr defaultColWidth="9" defaultRowHeight="12"/>
  <cols>
    <col min="1" max="1" width="5.71428571428571" style="84" customWidth="1"/>
    <col min="2" max="2" width="18" style="86" customWidth="1"/>
    <col min="3" max="3" width="36.2857142857143" style="84" customWidth="1"/>
    <col min="4" max="4" width="81.8380952380952" style="84" customWidth="1"/>
    <col min="5" max="5" width="24.5809523809524" style="87" customWidth="1"/>
    <col min="6" max="6" width="20.9142857142857" style="86" customWidth="1"/>
    <col min="7" max="7" width="6.81904761904762" style="84" customWidth="1"/>
    <col min="8" max="8" width="10" style="88" customWidth="1"/>
    <col min="9" max="9" width="11.1428571428571" style="84" customWidth="1"/>
    <col min="10" max="10" width="13" style="89" customWidth="1"/>
    <col min="11" max="11" width="11.1428571428571" style="84" customWidth="1"/>
    <col min="12" max="12" width="12.8571428571429" style="84"/>
    <col min="13" max="16384" width="9" style="84"/>
  </cols>
  <sheetData>
    <row r="1" ht="32" customHeight="1" spans="1:11">
      <c r="A1" s="90" t="str">
        <f>地下室劳务清单!A1</f>
        <v>主体劳务单价分析表</v>
      </c>
      <c r="B1" s="90"/>
      <c r="C1" s="90"/>
      <c r="D1" s="90"/>
      <c r="E1" s="90"/>
      <c r="F1" s="90"/>
      <c r="G1" s="90"/>
      <c r="H1" s="90"/>
      <c r="I1" s="90"/>
      <c r="J1" s="91"/>
      <c r="K1" s="90"/>
    </row>
    <row r="2" ht="22" customHeight="1" spans="1:11">
      <c r="A2" s="92" t="s">
        <v>180</v>
      </c>
      <c r="B2" s="93"/>
      <c r="C2" s="92"/>
      <c r="D2" s="92"/>
      <c r="E2" s="92"/>
      <c r="F2" s="93"/>
      <c r="G2" s="92"/>
      <c r="H2" s="94"/>
    </row>
    <row r="3" ht="19" customHeight="1" spans="1:11">
      <c r="A3" s="67" t="s">
        <v>1</v>
      </c>
      <c r="B3" s="67" t="s">
        <v>24</v>
      </c>
      <c r="C3" s="67" t="s">
        <v>52</v>
      </c>
      <c r="D3" s="67" t="s">
        <v>53</v>
      </c>
      <c r="E3" s="67" t="s">
        <v>54</v>
      </c>
      <c r="F3" s="67" t="s">
        <v>55</v>
      </c>
      <c r="G3" s="67" t="s">
        <v>56</v>
      </c>
      <c r="H3" s="95" t="s">
        <v>57</v>
      </c>
      <c r="I3" s="96" t="s">
        <v>58</v>
      </c>
      <c r="J3" s="97"/>
      <c r="K3" s="98" t="s">
        <v>7</v>
      </c>
    </row>
    <row r="4" ht="25" customHeight="1" spans="1:11">
      <c r="A4" s="67"/>
      <c r="B4" s="67"/>
      <c r="C4" s="67"/>
      <c r="D4" s="67"/>
      <c r="E4" s="67"/>
      <c r="F4" s="67"/>
      <c r="G4" s="67"/>
      <c r="H4" s="95"/>
      <c r="I4" s="99" t="s">
        <v>59</v>
      </c>
      <c r="J4" s="100" t="s">
        <v>60</v>
      </c>
      <c r="K4" s="99"/>
    </row>
    <row r="5" s="85" customFormat="1" ht="24" customHeight="1" spans="1:11">
      <c r="A5" s="101" t="s">
        <v>61</v>
      </c>
      <c r="B5" s="132" t="s">
        <v>31</v>
      </c>
      <c r="C5" s="104"/>
      <c r="D5" s="104"/>
      <c r="E5" s="104"/>
      <c r="F5" s="102"/>
      <c r="G5" s="74"/>
      <c r="H5" s="141"/>
      <c r="I5" s="113"/>
      <c r="J5" s="142"/>
      <c r="K5" s="113"/>
    </row>
    <row r="6" s="85" customFormat="1" ht="360" customHeight="1" spans="1:11">
      <c r="A6" s="74">
        <v>1</v>
      </c>
      <c r="B6" s="102" t="s">
        <v>141</v>
      </c>
      <c r="C6" s="143" t="s">
        <v>174</v>
      </c>
      <c r="D6" s="111" t="s">
        <v>86</v>
      </c>
      <c r="E6" s="144" t="s">
        <v>87</v>
      </c>
      <c r="F6" s="102" t="s">
        <v>78</v>
      </c>
      <c r="G6" s="145" t="s">
        <v>72</v>
      </c>
      <c r="H6" s="146">
        <f>13.26+0.34</f>
        <v>13.6</v>
      </c>
      <c r="I6" s="147"/>
      <c r="J6" s="142">
        <f>H6*I6</f>
        <v>0</v>
      </c>
      <c r="K6" s="113"/>
    </row>
    <row r="7" s="85" customFormat="1" ht="19" customHeight="1" spans="1:11">
      <c r="A7" s="101" t="s">
        <v>73</v>
      </c>
      <c r="B7" s="132" t="s">
        <v>32</v>
      </c>
      <c r="C7" s="104"/>
      <c r="D7" s="104"/>
      <c r="E7" s="104"/>
      <c r="F7" s="102"/>
      <c r="G7" s="74"/>
      <c r="H7" s="146"/>
      <c r="I7" s="148"/>
      <c r="J7" s="142">
        <f>H7*I7</f>
        <v>0</v>
      </c>
      <c r="K7" s="110"/>
    </row>
    <row r="8" s="85" customFormat="1" ht="409" customHeight="1" spans="1:11">
      <c r="A8" s="74">
        <v>1</v>
      </c>
      <c r="B8" s="102" t="s">
        <v>144</v>
      </c>
      <c r="C8" s="104" t="s">
        <v>100</v>
      </c>
      <c r="D8" s="104" t="s">
        <v>145</v>
      </c>
      <c r="E8" s="133" t="s">
        <v>146</v>
      </c>
      <c r="F8" s="102" t="s">
        <v>78</v>
      </c>
      <c r="G8" s="74" t="s">
        <v>103</v>
      </c>
      <c r="H8" s="146">
        <v>2.357</v>
      </c>
      <c r="I8" s="147"/>
      <c r="J8" s="142">
        <f>H8*I8</f>
        <v>0</v>
      </c>
      <c r="K8" s="113"/>
    </row>
    <row r="9" s="85" customFormat="1" ht="27" customHeight="1" spans="1:11">
      <c r="A9" s="101" t="s">
        <v>93</v>
      </c>
      <c r="B9" s="134" t="s">
        <v>33</v>
      </c>
      <c r="C9" s="149"/>
      <c r="D9" s="136"/>
      <c r="E9" s="104"/>
      <c r="F9" s="102"/>
      <c r="G9" s="74"/>
      <c r="H9" s="146"/>
      <c r="I9" s="148"/>
      <c r="J9" s="142">
        <f>H9*I9</f>
        <v>0</v>
      </c>
      <c r="K9" s="110"/>
    </row>
    <row r="10" s="85" customFormat="1" ht="387" customHeight="1" spans="1:11">
      <c r="A10" s="114">
        <v>1</v>
      </c>
      <c r="B10" s="114" t="s">
        <v>178</v>
      </c>
      <c r="C10" s="114" t="s">
        <v>113</v>
      </c>
      <c r="D10" s="150" t="s">
        <v>148</v>
      </c>
      <c r="E10" s="114" t="s">
        <v>115</v>
      </c>
      <c r="F10" s="114" t="s">
        <v>78</v>
      </c>
      <c r="G10" s="114" t="s">
        <v>67</v>
      </c>
      <c r="H10" s="151">
        <v>209.98</v>
      </c>
      <c r="I10" s="152"/>
      <c r="J10" s="153">
        <f>H10*I10</f>
        <v>0</v>
      </c>
      <c r="K10" s="122"/>
    </row>
    <row r="11" s="85" customFormat="1" ht="39" customHeight="1" spans="1:11">
      <c r="A11" s="123"/>
      <c r="B11" s="123"/>
      <c r="C11" s="123"/>
      <c r="D11" s="154"/>
      <c r="E11" s="123"/>
      <c r="F11" s="123"/>
      <c r="G11" s="123"/>
      <c r="H11" s="155"/>
      <c r="I11" s="156"/>
      <c r="J11" s="157"/>
      <c r="K11" s="131"/>
    </row>
    <row r="12" s="85" customFormat="1" ht="20" customHeight="1" spans="1:11">
      <c r="A12" s="101" t="s">
        <v>98</v>
      </c>
      <c r="B12" s="101" t="s">
        <v>34</v>
      </c>
      <c r="C12" s="103"/>
      <c r="D12" s="103"/>
      <c r="E12" s="103"/>
      <c r="F12" s="74"/>
      <c r="G12" s="74"/>
      <c r="H12" s="146"/>
      <c r="I12" s="147"/>
      <c r="J12" s="142">
        <f t="shared" ref="J12:J18" si="0">H12*I12</f>
        <v>0</v>
      </c>
      <c r="K12" s="147"/>
    </row>
    <row r="13" s="85" customFormat="1" ht="282" customHeight="1" spans="1:11">
      <c r="A13" s="74">
        <v>1</v>
      </c>
      <c r="B13" s="74" t="s">
        <v>117</v>
      </c>
      <c r="C13" s="103" t="s">
        <v>118</v>
      </c>
      <c r="D13" s="103" t="s">
        <v>162</v>
      </c>
      <c r="E13" s="158" t="s">
        <v>120</v>
      </c>
      <c r="F13" s="74" t="s">
        <v>78</v>
      </c>
      <c r="G13" s="74" t="s">
        <v>72</v>
      </c>
      <c r="H13" s="146">
        <v>8.48</v>
      </c>
      <c r="I13" s="147"/>
      <c r="J13" s="142">
        <f t="shared" si="0"/>
        <v>0</v>
      </c>
      <c r="K13" s="147"/>
    </row>
    <row r="14" s="85" customFormat="1" ht="30" customHeight="1" spans="1:11">
      <c r="A14" s="101" t="s">
        <v>111</v>
      </c>
      <c r="B14" s="101" t="s">
        <v>35</v>
      </c>
      <c r="C14" s="103"/>
      <c r="D14" s="103"/>
      <c r="E14" s="103"/>
      <c r="F14" s="74"/>
      <c r="G14" s="74"/>
      <c r="H14" s="146"/>
      <c r="I14" s="147"/>
      <c r="J14" s="142">
        <f t="shared" si="0"/>
        <v>0</v>
      </c>
      <c r="K14" s="147"/>
    </row>
    <row r="15" s="85" customFormat="1" ht="140" customHeight="1" spans="1:11">
      <c r="A15" s="74">
        <v>1</v>
      </c>
      <c r="B15" s="74" t="s">
        <v>123</v>
      </c>
      <c r="C15" s="103" t="s">
        <v>130</v>
      </c>
      <c r="D15" s="103" t="s">
        <v>125</v>
      </c>
      <c r="E15" s="158" t="s">
        <v>126</v>
      </c>
      <c r="F15" s="74" t="s">
        <v>78</v>
      </c>
      <c r="G15" s="74" t="s">
        <v>67</v>
      </c>
      <c r="H15" s="146">
        <v>53.64</v>
      </c>
      <c r="I15" s="147"/>
      <c r="J15" s="142">
        <f t="shared" si="0"/>
        <v>0</v>
      </c>
      <c r="K15" s="147"/>
    </row>
    <row r="16" s="85" customFormat="1" ht="103" customHeight="1" spans="1:11">
      <c r="A16" s="74">
        <v>2</v>
      </c>
      <c r="B16" s="74" t="s">
        <v>168</v>
      </c>
      <c r="C16" s="103" t="s">
        <v>169</v>
      </c>
      <c r="D16" s="103"/>
      <c r="E16" s="158" t="s">
        <v>126</v>
      </c>
      <c r="F16" s="74" t="s">
        <v>78</v>
      </c>
      <c r="G16" s="74" t="s">
        <v>67</v>
      </c>
      <c r="H16" s="146">
        <v>200.84</v>
      </c>
      <c r="I16" s="147"/>
      <c r="J16" s="142">
        <f t="shared" si="0"/>
        <v>0</v>
      </c>
      <c r="K16" s="147"/>
    </row>
    <row r="17" s="85" customFormat="1" ht="17" customHeight="1" spans="1:11">
      <c r="A17" s="101" t="s">
        <v>116</v>
      </c>
      <c r="B17" s="101" t="s">
        <v>36</v>
      </c>
      <c r="C17" s="103"/>
      <c r="D17" s="103"/>
      <c r="E17" s="103"/>
      <c r="F17" s="74"/>
      <c r="G17" s="74"/>
      <c r="H17" s="146"/>
      <c r="I17" s="148"/>
      <c r="J17" s="142">
        <f t="shared" si="0"/>
        <v>0</v>
      </c>
      <c r="K17" s="110"/>
    </row>
    <row r="18" s="85" customFormat="1" ht="265" customHeight="1" spans="1:11">
      <c r="A18" s="74">
        <v>1</v>
      </c>
      <c r="B18" s="74" t="s">
        <v>132</v>
      </c>
      <c r="C18" s="103" t="s">
        <v>133</v>
      </c>
      <c r="D18" s="150" t="s">
        <v>181</v>
      </c>
      <c r="E18" s="74" t="s">
        <v>135</v>
      </c>
      <c r="F18" s="74" t="s">
        <v>78</v>
      </c>
      <c r="G18" s="74" t="s">
        <v>67</v>
      </c>
      <c r="H18" s="146">
        <f>20.8*3</f>
        <v>62.4</v>
      </c>
      <c r="I18" s="147"/>
      <c r="J18" s="142">
        <f t="shared" si="0"/>
        <v>0</v>
      </c>
      <c r="K18" s="113"/>
    </row>
    <row r="19" ht="24" customHeight="1" spans="1:11">
      <c r="A19" s="139" t="s">
        <v>136</v>
      </c>
      <c r="B19" s="139"/>
      <c r="C19" s="139"/>
      <c r="D19" s="139"/>
      <c r="E19" s="139"/>
      <c r="F19" s="139"/>
      <c r="G19" s="139"/>
      <c r="H19" s="139"/>
      <c r="I19" s="139"/>
      <c r="J19" s="159">
        <f>SUM(J6:J18)</f>
        <v>0</v>
      </c>
      <c r="K19" s="140"/>
    </row>
  </sheetData>
  <mergeCells count="25">
    <mergeCell ref="A1:K1"/>
    <mergeCell ref="A2:H2"/>
    <mergeCell ref="I3:J3"/>
    <mergeCell ref="A19:I19"/>
    <mergeCell ref="A3:A4"/>
    <mergeCell ref="A10:A11"/>
    <mergeCell ref="B3:B4"/>
    <mergeCell ref="B10:B11"/>
    <mergeCell ref="C3:C4"/>
    <mergeCell ref="C10:C11"/>
    <mergeCell ref="D3:D4"/>
    <mergeCell ref="D10:D11"/>
    <mergeCell ref="D15:D16"/>
    <mergeCell ref="E3:E4"/>
    <mergeCell ref="E10:E11"/>
    <mergeCell ref="F3:F4"/>
    <mergeCell ref="F10:F11"/>
    <mergeCell ref="G3:G4"/>
    <mergeCell ref="G10:G11"/>
    <mergeCell ref="H3:H4"/>
    <mergeCell ref="H10:H11"/>
    <mergeCell ref="I10:I11"/>
    <mergeCell ref="J10:J11"/>
    <mergeCell ref="K3:K4"/>
    <mergeCell ref="K10:K11"/>
  </mergeCells>
  <printOptions horizontalCentered="1"/>
  <pageMargins left="0.118055555555556" right="0.118055555555556" top="0.594444444444444" bottom="0" header="0.594444444444444" footer="0.594444444444444"/>
  <pageSetup paperSize="8" scale="96" fitToHeight="0" orientation="landscape" horizontalDpi="600"/>
  <headerFooter/>
  <rowBreaks count="6" manualBreakCount="6">
    <brk id="14" max="10" man="1"/>
    <brk id="19" max="16383" man="1"/>
    <brk id="19" max="16383" man="1"/>
    <brk id="19" max="16383" man="1"/>
    <brk id="20" max="16383" man="1"/>
    <brk id="21" max="16383" man="1"/>
  </rowBreaks>
  <colBreaks count="1" manualBreakCount="1">
    <brk id="25" max="17" man="1"/>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view="pageBreakPreview" zoomScaleNormal="85" topLeftCell="A12" workbookViewId="0">
      <selection activeCell="J17" sqref="J17"/>
    </sheetView>
  </sheetViews>
  <sheetFormatPr defaultColWidth="9" defaultRowHeight="12"/>
  <cols>
    <col min="1" max="1" width="5.71428571428571" style="84" customWidth="1"/>
    <col min="2" max="2" width="18" style="86" customWidth="1"/>
    <col min="3" max="3" width="25.1428571428571" style="84" customWidth="1"/>
    <col min="4" max="4" width="80.1142857142857" style="84" customWidth="1"/>
    <col min="5" max="5" width="21.1428571428571" style="87" customWidth="1"/>
    <col min="6" max="6" width="14.5619047619048" style="86" customWidth="1"/>
    <col min="7" max="7" width="6.81904761904762" style="84" customWidth="1"/>
    <col min="8" max="8" width="14.3333333333333" style="88" customWidth="1"/>
    <col min="9" max="9" width="11.1428571428571" style="84" customWidth="1"/>
    <col min="10" max="10" width="13" style="89" customWidth="1"/>
    <col min="11" max="11" width="11.1428571428571" style="84" customWidth="1"/>
    <col min="12" max="12" width="12.8571428571429" style="84"/>
    <col min="13" max="16384" width="9" style="84"/>
  </cols>
  <sheetData>
    <row r="1" s="84" customFormat="1" ht="32" customHeight="1" spans="1:11">
      <c r="A1" s="90" t="s">
        <v>182</v>
      </c>
      <c r="B1" s="90"/>
      <c r="C1" s="90"/>
      <c r="D1" s="90"/>
      <c r="E1" s="90"/>
      <c r="F1" s="90"/>
      <c r="G1" s="90"/>
      <c r="H1" s="90"/>
      <c r="I1" s="90"/>
      <c r="J1" s="91"/>
      <c r="K1" s="90"/>
    </row>
    <row r="2" s="84" customFormat="1" ht="22" customHeight="1" spans="1:11">
      <c r="A2" s="92" t="s">
        <v>183</v>
      </c>
      <c r="B2" s="93"/>
      <c r="C2" s="92"/>
      <c r="D2" s="92"/>
      <c r="E2" s="92"/>
      <c r="F2" s="93"/>
      <c r="G2" s="92"/>
      <c r="H2" s="94"/>
      <c r="J2" s="89"/>
    </row>
    <row r="3" s="84" customFormat="1" ht="19" customHeight="1" spans="1:11">
      <c r="A3" s="67" t="s">
        <v>1</v>
      </c>
      <c r="B3" s="67" t="s">
        <v>24</v>
      </c>
      <c r="C3" s="67" t="s">
        <v>52</v>
      </c>
      <c r="D3" s="67" t="s">
        <v>53</v>
      </c>
      <c r="E3" s="67" t="s">
        <v>54</v>
      </c>
      <c r="F3" s="67" t="s">
        <v>55</v>
      </c>
      <c r="G3" s="67" t="s">
        <v>56</v>
      </c>
      <c r="H3" s="95" t="s">
        <v>57</v>
      </c>
      <c r="I3" s="96" t="s">
        <v>58</v>
      </c>
      <c r="J3" s="97"/>
      <c r="K3" s="98" t="s">
        <v>7</v>
      </c>
    </row>
    <row r="4" s="84" customFormat="1" ht="25" customHeight="1" spans="1:11">
      <c r="A4" s="67"/>
      <c r="B4" s="67"/>
      <c r="C4" s="67"/>
      <c r="D4" s="67"/>
      <c r="E4" s="67"/>
      <c r="F4" s="67"/>
      <c r="G4" s="67"/>
      <c r="H4" s="95"/>
      <c r="I4" s="99" t="s">
        <v>59</v>
      </c>
      <c r="J4" s="100" t="s">
        <v>60</v>
      </c>
      <c r="K4" s="99"/>
    </row>
    <row r="5" s="84" customFormat="1" ht="25" customHeight="1" spans="1:11">
      <c r="A5" s="101" t="s">
        <v>61</v>
      </c>
      <c r="B5" s="101" t="s">
        <v>29</v>
      </c>
      <c r="C5" s="67"/>
      <c r="D5" s="67"/>
      <c r="E5" s="67"/>
      <c r="F5" s="67"/>
      <c r="G5" s="67"/>
      <c r="H5" s="95"/>
      <c r="I5" s="99"/>
      <c r="J5" s="100"/>
      <c r="K5" s="99"/>
    </row>
    <row r="6" s="85" customFormat="1" ht="69" customHeight="1" spans="1:11">
      <c r="A6" s="74">
        <v>1</v>
      </c>
      <c r="B6" s="102" t="s">
        <v>68</v>
      </c>
      <c r="C6" s="103" t="s">
        <v>69</v>
      </c>
      <c r="D6" s="104" t="s">
        <v>70</v>
      </c>
      <c r="E6" s="103" t="s">
        <v>71</v>
      </c>
      <c r="F6" s="74" t="s">
        <v>66</v>
      </c>
      <c r="G6" s="74" t="s">
        <v>72</v>
      </c>
      <c r="H6" s="105">
        <v>730.22</v>
      </c>
      <c r="I6" s="105"/>
      <c r="J6" s="106">
        <f>H6*I6</f>
        <v>0</v>
      </c>
      <c r="K6" s="107"/>
    </row>
    <row r="7" s="85" customFormat="1" ht="18" customHeight="1" spans="1:11">
      <c r="A7" s="101" t="s">
        <v>73</v>
      </c>
      <c r="B7" s="108" t="s">
        <v>30</v>
      </c>
      <c r="C7" s="104"/>
      <c r="D7" s="104"/>
      <c r="E7" s="104"/>
      <c r="F7" s="102"/>
      <c r="G7" s="74"/>
      <c r="H7" s="105"/>
      <c r="I7" s="109"/>
      <c r="J7" s="106"/>
      <c r="K7" s="110"/>
    </row>
    <row r="8" s="85" customFormat="1" ht="124" customHeight="1" spans="1:11">
      <c r="A8" s="74">
        <v>1</v>
      </c>
      <c r="B8" s="102" t="s">
        <v>74</v>
      </c>
      <c r="C8" s="104" t="s">
        <v>75</v>
      </c>
      <c r="D8" s="104" t="s">
        <v>76</v>
      </c>
      <c r="E8" s="111" t="s">
        <v>77</v>
      </c>
      <c r="F8" s="102" t="s">
        <v>78</v>
      </c>
      <c r="G8" s="102" t="s">
        <v>79</v>
      </c>
      <c r="H8" s="102">
        <v>77</v>
      </c>
      <c r="I8" s="105"/>
      <c r="J8" s="106">
        <f>H8*I8</f>
        <v>0</v>
      </c>
      <c r="K8" s="110"/>
    </row>
    <row r="9" s="85" customFormat="1" ht="133" customHeight="1" spans="1:11">
      <c r="A9" s="74">
        <v>2</v>
      </c>
      <c r="B9" s="102" t="s">
        <v>184</v>
      </c>
      <c r="C9" s="104" t="s">
        <v>81</v>
      </c>
      <c r="D9" s="111" t="s">
        <v>82</v>
      </c>
      <c r="E9" s="104" t="s">
        <v>83</v>
      </c>
      <c r="F9" s="102" t="s">
        <v>78</v>
      </c>
      <c r="G9" s="74" t="s">
        <v>67</v>
      </c>
      <c r="H9" s="105">
        <f>614.5+304</f>
        <v>918.5</v>
      </c>
      <c r="I9" s="112"/>
      <c r="J9" s="106">
        <f>H9*I9</f>
        <v>0</v>
      </c>
      <c r="K9" s="113"/>
    </row>
    <row r="10" s="85" customFormat="1" ht="205" customHeight="1" spans="1:11">
      <c r="A10" s="114">
        <v>3</v>
      </c>
      <c r="B10" s="115" t="s">
        <v>185</v>
      </c>
      <c r="C10" s="116" t="s">
        <v>186</v>
      </c>
      <c r="D10" s="117" t="s">
        <v>86</v>
      </c>
      <c r="E10" s="115" t="s">
        <v>87</v>
      </c>
      <c r="F10" s="115" t="s">
        <v>78</v>
      </c>
      <c r="G10" s="118" t="s">
        <v>72</v>
      </c>
      <c r="H10" s="119">
        <f>752.49+219.44</f>
        <v>971.93</v>
      </c>
      <c r="I10" s="120"/>
      <c r="J10" s="121">
        <f>H10*I10</f>
        <v>0</v>
      </c>
      <c r="K10" s="122"/>
    </row>
    <row r="11" s="85" customFormat="1" ht="174" customHeight="1" spans="1:11">
      <c r="A11" s="123"/>
      <c r="B11" s="124"/>
      <c r="C11" s="125"/>
      <c r="D11" s="126"/>
      <c r="E11" s="124"/>
      <c r="F11" s="124"/>
      <c r="G11" s="127"/>
      <c r="H11" s="128"/>
      <c r="I11" s="129"/>
      <c r="J11" s="130"/>
      <c r="K11" s="131"/>
    </row>
    <row r="12" s="85" customFormat="1" ht="19" customHeight="1" spans="1:11">
      <c r="A12" s="101" t="s">
        <v>93</v>
      </c>
      <c r="B12" s="132" t="s">
        <v>32</v>
      </c>
      <c r="C12" s="104"/>
      <c r="D12" s="104"/>
      <c r="E12" s="104"/>
      <c r="F12" s="102"/>
      <c r="G12" s="74"/>
      <c r="H12" s="105"/>
      <c r="I12" s="109"/>
      <c r="J12" s="106"/>
      <c r="K12" s="110"/>
    </row>
    <row r="13" s="85" customFormat="1" ht="360" customHeight="1" spans="1:11">
      <c r="A13" s="74">
        <v>1</v>
      </c>
      <c r="B13" s="102" t="s">
        <v>144</v>
      </c>
      <c r="C13" s="104" t="s">
        <v>100</v>
      </c>
      <c r="D13" s="111" t="s">
        <v>187</v>
      </c>
      <c r="E13" s="133" t="s">
        <v>102</v>
      </c>
      <c r="F13" s="102" t="s">
        <v>78</v>
      </c>
      <c r="G13" s="74" t="s">
        <v>103</v>
      </c>
      <c r="H13" s="105">
        <f>50.578+13.604</f>
        <v>64.182</v>
      </c>
      <c r="I13" s="112"/>
      <c r="J13" s="106">
        <f>H13*I13</f>
        <v>0</v>
      </c>
      <c r="K13" s="113"/>
    </row>
    <row r="14" s="85" customFormat="1" ht="27" customHeight="1" spans="1:11">
      <c r="A14" s="101" t="s">
        <v>98</v>
      </c>
      <c r="B14" s="134" t="s">
        <v>33</v>
      </c>
      <c r="C14" s="135"/>
      <c r="D14" s="136"/>
      <c r="E14" s="104"/>
      <c r="F14" s="102"/>
      <c r="G14" s="74"/>
      <c r="H14" s="105"/>
      <c r="I14" s="109"/>
      <c r="J14" s="106"/>
      <c r="K14" s="110"/>
    </row>
    <row r="15" s="85" customFormat="1" ht="409" customHeight="1" spans="1:11">
      <c r="A15" s="74">
        <v>1</v>
      </c>
      <c r="B15" s="74" t="s">
        <v>112</v>
      </c>
      <c r="C15" s="137" t="s">
        <v>188</v>
      </c>
      <c r="D15" s="103" t="s">
        <v>114</v>
      </c>
      <c r="E15" s="138" t="s">
        <v>115</v>
      </c>
      <c r="F15" s="74" t="s">
        <v>78</v>
      </c>
      <c r="G15" s="74" t="s">
        <v>67</v>
      </c>
      <c r="H15" s="105">
        <v>793.71</v>
      </c>
      <c r="I15" s="112"/>
      <c r="J15" s="106">
        <f>H15*I15</f>
        <v>0</v>
      </c>
      <c r="K15" s="113"/>
    </row>
    <row r="16" s="84" customFormat="1" ht="23" customHeight="1" spans="1:11">
      <c r="A16" s="139" t="s">
        <v>136</v>
      </c>
      <c r="B16" s="139"/>
      <c r="C16" s="139"/>
      <c r="D16" s="139"/>
      <c r="E16" s="139"/>
      <c r="F16" s="139"/>
      <c r="G16" s="139"/>
      <c r="H16" s="139"/>
      <c r="I16" s="139"/>
      <c r="J16" s="106">
        <f>SUM(J6:J15)</f>
        <v>0</v>
      </c>
      <c r="K16" s="140"/>
    </row>
  </sheetData>
  <mergeCells count="24">
    <mergeCell ref="A1:K1"/>
    <mergeCell ref="A2:H2"/>
    <mergeCell ref="I3:J3"/>
    <mergeCell ref="A16:I16"/>
    <mergeCell ref="A3:A4"/>
    <mergeCell ref="A10:A11"/>
    <mergeCell ref="B3:B4"/>
    <mergeCell ref="B10:B11"/>
    <mergeCell ref="C3:C4"/>
    <mergeCell ref="C10:C11"/>
    <mergeCell ref="D3:D4"/>
    <mergeCell ref="D10:D11"/>
    <mergeCell ref="E3:E4"/>
    <mergeCell ref="E10:E11"/>
    <mergeCell ref="F3:F4"/>
    <mergeCell ref="F10:F11"/>
    <mergeCell ref="G3:G4"/>
    <mergeCell ref="G10:G11"/>
    <mergeCell ref="H3:H4"/>
    <mergeCell ref="H10:H11"/>
    <mergeCell ref="I10:I11"/>
    <mergeCell ref="J10:J11"/>
    <mergeCell ref="K3:K4"/>
    <mergeCell ref="K10:K11"/>
  </mergeCells>
  <pageMargins left="0.75" right="0.75" top="1" bottom="1" header="0.5" footer="0.5"/>
  <pageSetup paperSize="9" scale="6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C11" sqref="C11"/>
    </sheetView>
  </sheetViews>
  <sheetFormatPr defaultColWidth="9" defaultRowHeight="12" outlineLevelCol="7"/>
  <cols>
    <col min="1" max="1" width="10.8285714285714" customWidth="1"/>
    <col min="2" max="2" width="36.3333333333333" customWidth="1"/>
    <col min="3" max="3" width="19" customWidth="1"/>
    <col min="4" max="4" width="17.1428571428571" customWidth="1"/>
    <col min="5" max="5" width="12.7142857142857" customWidth="1"/>
    <col min="6" max="7" width="12.8571428571429"/>
    <col min="8" max="8" width="10" customWidth="1"/>
  </cols>
  <sheetData>
    <row r="1" ht="29" customHeight="1" spans="1:8">
      <c r="A1" s="28" t="s">
        <v>189</v>
      </c>
      <c r="B1" s="28"/>
      <c r="C1" s="28"/>
      <c r="D1" s="28"/>
    </row>
    <row r="2" ht="18" customHeight="1" spans="1:8">
      <c r="A2" s="28"/>
      <c r="B2" s="28"/>
      <c r="C2" s="28"/>
      <c r="D2" s="28"/>
      <c r="E2" s="38" t="s">
        <v>190</v>
      </c>
      <c r="F2" s="38" t="s">
        <v>191</v>
      </c>
      <c r="G2" s="38" t="s">
        <v>192</v>
      </c>
    </row>
    <row r="3" ht="18" customHeight="1" spans="1:8">
      <c r="A3" s="30" t="s">
        <v>193</v>
      </c>
      <c r="B3" s="30"/>
      <c r="C3" s="30"/>
      <c r="D3" s="30"/>
      <c r="E3" s="18">
        <v>20000</v>
      </c>
      <c r="F3" s="18">
        <v>32000</v>
      </c>
      <c r="G3" s="18">
        <v>52000</v>
      </c>
    </row>
    <row r="4" ht="17.25" customHeight="1" spans="1:8">
      <c r="A4" s="64" t="s">
        <v>1</v>
      </c>
      <c r="B4" s="64" t="s">
        <v>194</v>
      </c>
      <c r="C4" s="64" t="s">
        <v>195</v>
      </c>
      <c r="D4" s="64" t="s">
        <v>196</v>
      </c>
      <c r="E4" s="38" t="s">
        <v>197</v>
      </c>
      <c r="F4" s="38" t="s">
        <v>198</v>
      </c>
      <c r="G4" s="65" t="s">
        <v>199</v>
      </c>
    </row>
    <row r="5" ht="28.5" customHeight="1" spans="1:8">
      <c r="A5" s="64"/>
      <c r="B5" s="64"/>
      <c r="C5" s="64"/>
      <c r="D5" s="64"/>
      <c r="E5" s="38"/>
      <c r="F5" s="38"/>
      <c r="G5" s="66"/>
    </row>
    <row r="6" ht="28.5" customHeight="1" spans="1:8">
      <c r="A6" s="64"/>
      <c r="B6" s="67" t="s">
        <v>200</v>
      </c>
      <c r="C6" s="64"/>
      <c r="D6" s="64"/>
      <c r="E6" s="38"/>
      <c r="F6" s="38"/>
      <c r="G6" s="18"/>
    </row>
    <row r="7" ht="18.75" customHeight="1" spans="1:8">
      <c r="A7" s="64" t="s">
        <v>201</v>
      </c>
      <c r="B7" s="68" t="s">
        <v>202</v>
      </c>
      <c r="C7" s="69">
        <f>'【地下室-建筑'!J80</f>
        <v>12552349.9924</v>
      </c>
      <c r="D7" s="70">
        <f>'【地下室-建筑'!M80</f>
        <v>10028872.34</v>
      </c>
      <c r="E7" s="71">
        <f>C7/$E$3</f>
        <v>627.61749962</v>
      </c>
      <c r="F7" s="71">
        <f>D7/$E$3</f>
        <v>501.443617</v>
      </c>
      <c r="G7" s="71">
        <f t="shared" ref="G7:G14" si="0">E7-F7</f>
        <v>126.17388262</v>
      </c>
    </row>
    <row r="8" ht="18.75" customHeight="1" spans="1:8">
      <c r="A8" s="64" t="s">
        <v>203</v>
      </c>
      <c r="B8" s="68" t="s">
        <v>204</v>
      </c>
      <c r="C8" s="69">
        <f>'【地上主体-建筑'!J63</f>
        <v>17091486.9339</v>
      </c>
      <c r="D8" s="70">
        <f>'【地上主体-建筑'!M63</f>
        <v>13779015.27</v>
      </c>
      <c r="E8" s="71">
        <f>C8/$F$3</f>
        <v>534.108966684375</v>
      </c>
      <c r="F8" s="71">
        <f>D8/$F$3</f>
        <v>430.5942271875</v>
      </c>
      <c r="G8" s="71">
        <f t="shared" si="0"/>
        <v>103.514739496875</v>
      </c>
    </row>
    <row r="9" ht="18.75" customHeight="1" spans="1:8">
      <c r="A9" s="64" t="s">
        <v>205</v>
      </c>
      <c r="B9" s="68" t="s">
        <v>206</v>
      </c>
      <c r="C9" s="69">
        <f>'【地下室-装饰'!J15</f>
        <v>1071688.74</v>
      </c>
      <c r="D9" s="70">
        <f>'【地下室-装饰'!M15</f>
        <v>752600</v>
      </c>
      <c r="E9" s="71">
        <f>C9/$E$3</f>
        <v>53.584437</v>
      </c>
      <c r="F9" s="71">
        <f>D9/$E$3</f>
        <v>37.63</v>
      </c>
      <c r="G9" s="71">
        <f t="shared" si="0"/>
        <v>15.954437</v>
      </c>
    </row>
    <row r="10" ht="18.75" customHeight="1" spans="1:8">
      <c r="A10" s="64" t="s">
        <v>207</v>
      </c>
      <c r="B10" s="68" t="s">
        <v>208</v>
      </c>
      <c r="C10" s="69">
        <f>'【地上室-装修'!J16</f>
        <v>2986538.95</v>
      </c>
      <c r="D10" s="70">
        <f>'【地上室-装修'!M16</f>
        <v>2528500</v>
      </c>
      <c r="E10" s="71">
        <f>C10/$F$3</f>
        <v>93.3293421875</v>
      </c>
      <c r="F10" s="71">
        <f>D10/$F$3</f>
        <v>79.015625</v>
      </c>
      <c r="G10" s="71">
        <f t="shared" si="0"/>
        <v>14.3137171875</v>
      </c>
    </row>
    <row r="11" ht="18.75" customHeight="1" spans="1:8">
      <c r="A11" s="64" t="s">
        <v>209</v>
      </c>
      <c r="B11" s="68" t="s">
        <v>60</v>
      </c>
      <c r="C11" s="69">
        <f>SUM(C7:C10)</f>
        <v>33702064.6163</v>
      </c>
      <c r="D11" s="69">
        <f>SUM(D7:D10)</f>
        <v>27088987.61</v>
      </c>
      <c r="E11" s="71">
        <f>C11/$G$3</f>
        <v>648.116627236538</v>
      </c>
      <c r="F11" s="71">
        <f>D11/$G$3</f>
        <v>520.942069423077</v>
      </c>
      <c r="G11" s="71">
        <f t="shared" si="0"/>
        <v>127.174557813461</v>
      </c>
      <c r="H11" s="72">
        <f>G11/E11</f>
        <v>0.196221717618498</v>
      </c>
    </row>
    <row r="12" ht="18.75" customHeight="1" spans="1:8">
      <c r="A12" s="64" t="s">
        <v>210</v>
      </c>
      <c r="B12" s="68" t="s">
        <v>211</v>
      </c>
      <c r="C12" s="69">
        <v>4646941</v>
      </c>
      <c r="D12" s="69">
        <f>52000*40</f>
        <v>2080000</v>
      </c>
      <c r="E12" s="71">
        <f>C12/$G$3</f>
        <v>89.36425</v>
      </c>
      <c r="F12" s="71">
        <f>D12/$G$3</f>
        <v>40</v>
      </c>
      <c r="G12" s="71">
        <f t="shared" si="0"/>
        <v>49.36425</v>
      </c>
      <c r="H12" s="72"/>
    </row>
    <row r="13" ht="18.75" customHeight="1" spans="1:8">
      <c r="A13" s="64" t="s">
        <v>212</v>
      </c>
      <c r="B13" s="68" t="s">
        <v>213</v>
      </c>
      <c r="C13" s="69">
        <f>C11*0.09</f>
        <v>3033185.815467</v>
      </c>
      <c r="D13" s="69">
        <f>(D11+D12)*0.03</f>
        <v>875069.6283</v>
      </c>
      <c r="E13" s="71">
        <f>C13/$G$3</f>
        <v>58.3304964512885</v>
      </c>
      <c r="F13" s="71">
        <f>D13/$G$3</f>
        <v>16.8282620826923</v>
      </c>
      <c r="G13" s="71">
        <f t="shared" si="0"/>
        <v>41.5022343685961</v>
      </c>
    </row>
    <row r="14" ht="18.75" customHeight="1" spans="1:8">
      <c r="A14" s="64" t="s">
        <v>214</v>
      </c>
      <c r="B14" s="73" t="s">
        <v>49</v>
      </c>
      <c r="C14" s="69">
        <f>SUM(C11:C13)-C12</f>
        <v>36735250.431767</v>
      </c>
      <c r="D14" s="69">
        <f>SUM(D11:D13)</f>
        <v>30044057.2383</v>
      </c>
      <c r="E14" s="71">
        <f>C14/$G$3</f>
        <v>706.447123687827</v>
      </c>
      <c r="F14" s="71">
        <f>D14/$G$3</f>
        <v>577.770331505769</v>
      </c>
      <c r="G14" s="71">
        <f t="shared" si="0"/>
        <v>128.676792182058</v>
      </c>
      <c r="H14" s="72">
        <f>G14/E14</f>
        <v>0.182146388409557</v>
      </c>
    </row>
    <row r="15" ht="18.75" customHeight="1" spans="1:8">
      <c r="A15" s="64"/>
      <c r="B15" s="67" t="s">
        <v>215</v>
      </c>
      <c r="C15" s="69"/>
      <c r="D15" s="69"/>
      <c r="E15" s="71"/>
      <c r="F15" s="71"/>
      <c r="G15" s="71"/>
      <c r="H15" s="72"/>
    </row>
    <row r="16" ht="14.25" customHeight="1" spans="1:8">
      <c r="A16" s="74">
        <v>1</v>
      </c>
      <c r="B16" s="75" t="s">
        <v>216</v>
      </c>
      <c r="C16" s="76">
        <f>周转材!F8</f>
        <v>1375849.72</v>
      </c>
      <c r="D16" s="76">
        <f>周转材!H8</f>
        <v>1976000</v>
      </c>
      <c r="E16" s="71">
        <f>C16/$G$3</f>
        <v>26.4586484615385</v>
      </c>
      <c r="F16" s="71">
        <f>D16/$G$3</f>
        <v>38</v>
      </c>
      <c r="G16" s="77">
        <f>E16-F16</f>
        <v>-11.5413515384615</v>
      </c>
    </row>
    <row r="17" ht="14.25" customHeight="1" spans="1:8">
      <c r="A17" s="74">
        <v>2</v>
      </c>
      <c r="B17" s="75" t="s">
        <v>217</v>
      </c>
      <c r="C17" s="76">
        <f>周转材!F9</f>
        <v>733017.28</v>
      </c>
      <c r="D17" s="76">
        <f>周转材!H9</f>
        <v>440614.72</v>
      </c>
      <c r="E17" s="71">
        <f t="shared" ref="E17:E22" si="1">C17/$G$3</f>
        <v>14.0964861538462</v>
      </c>
      <c r="F17" s="71">
        <f t="shared" ref="F17:F22" si="2">D17/$G$3</f>
        <v>8.47336</v>
      </c>
      <c r="G17" s="77">
        <f t="shared" ref="G17:G22" si="3">E17-F17</f>
        <v>5.62312615384615</v>
      </c>
    </row>
    <row r="18" ht="13.5" spans="1:8">
      <c r="A18" s="74">
        <v>3</v>
      </c>
      <c r="B18" s="78" t="s">
        <v>139</v>
      </c>
      <c r="C18" s="79">
        <f>周转材!F16</f>
        <v>970105</v>
      </c>
      <c r="D18" s="79">
        <f>周转材!H16</f>
        <v>1749615</v>
      </c>
      <c r="E18" s="71">
        <f t="shared" si="1"/>
        <v>18.6558653846154</v>
      </c>
      <c r="F18" s="71">
        <f t="shared" si="2"/>
        <v>33.6464423076923</v>
      </c>
      <c r="G18" s="77">
        <f t="shared" si="3"/>
        <v>-14.9905769230769</v>
      </c>
    </row>
    <row r="19" ht="13.5" spans="1:8">
      <c r="A19" s="74">
        <v>4</v>
      </c>
      <c r="B19" s="78" t="s">
        <v>218</v>
      </c>
      <c r="C19" s="79">
        <f>周转材!F17</f>
        <v>1007413.83</v>
      </c>
      <c r="D19" s="79">
        <f>周转材!H17</f>
        <v>1999560</v>
      </c>
      <c r="E19" s="71">
        <f t="shared" si="1"/>
        <v>19.3733428846154</v>
      </c>
      <c r="F19" s="71">
        <f t="shared" si="2"/>
        <v>38.4530769230769</v>
      </c>
      <c r="G19" s="77">
        <f t="shared" si="3"/>
        <v>-19.0797340384615</v>
      </c>
    </row>
    <row r="20" ht="13.5" spans="1:8">
      <c r="A20" s="74">
        <v>5</v>
      </c>
      <c r="B20" s="68" t="s">
        <v>60</v>
      </c>
      <c r="C20" s="79">
        <f>SUM(C16:C19)</f>
        <v>4086385.83</v>
      </c>
      <c r="D20" s="79">
        <f>SUM(D16:D19)</f>
        <v>6165789.72</v>
      </c>
      <c r="E20" s="71">
        <f t="shared" si="1"/>
        <v>78.5843428846154</v>
      </c>
      <c r="F20" s="71">
        <f t="shared" si="2"/>
        <v>118.572879230769</v>
      </c>
      <c r="G20" s="77">
        <f t="shared" si="3"/>
        <v>-39.9885363461539</v>
      </c>
    </row>
    <row r="21" ht="13.5" spans="1:8">
      <c r="A21" s="74">
        <v>6</v>
      </c>
      <c r="B21" s="68" t="s">
        <v>213</v>
      </c>
      <c r="C21" s="79">
        <f>C20*0.09</f>
        <v>367774.7247</v>
      </c>
      <c r="D21" s="79">
        <f>D20*0.13</f>
        <v>801552.6636</v>
      </c>
      <c r="E21" s="71">
        <f t="shared" si="1"/>
        <v>7.07259085961539</v>
      </c>
      <c r="F21" s="71">
        <f t="shared" si="2"/>
        <v>15.4144743</v>
      </c>
      <c r="G21" s="77">
        <f t="shared" si="3"/>
        <v>-8.34188344038462</v>
      </c>
    </row>
    <row r="22" ht="13.5" spans="1:8">
      <c r="A22" s="74">
        <v>7</v>
      </c>
      <c r="B22" s="73" t="s">
        <v>49</v>
      </c>
      <c r="C22" s="79">
        <f>SUM(C20:C21)</f>
        <v>4454160.5547</v>
      </c>
      <c r="D22" s="79">
        <f>SUM(D20:D21)</f>
        <v>6967342.3836</v>
      </c>
      <c r="E22" s="71">
        <f t="shared" si="1"/>
        <v>85.6569337442308</v>
      </c>
      <c r="F22" s="71">
        <f t="shared" si="2"/>
        <v>133.987353530769</v>
      </c>
      <c r="G22" s="77">
        <f t="shared" si="3"/>
        <v>-48.3304197865385</v>
      </c>
    </row>
    <row r="23" ht="24" customHeight="1" spans="1:8">
      <c r="A23" s="78"/>
      <c r="B23" s="80" t="s">
        <v>219</v>
      </c>
      <c r="C23" s="18"/>
      <c r="D23" s="18"/>
      <c r="E23" s="81"/>
      <c r="F23" s="81"/>
      <c r="G23" s="81"/>
    </row>
    <row r="24" ht="13.5" spans="1:8">
      <c r="A24" s="38">
        <v>1</v>
      </c>
      <c r="B24" s="68" t="s">
        <v>60</v>
      </c>
      <c r="C24" s="71">
        <f>C11+C20</f>
        <v>37788450.4463</v>
      </c>
      <c r="D24" s="71">
        <f>D11+D20</f>
        <v>33254777.33</v>
      </c>
      <c r="E24" s="71">
        <f>E11+E20</f>
        <v>726.700970121154</v>
      </c>
      <c r="F24" s="71">
        <f>F11+F20</f>
        <v>639.514948653846</v>
      </c>
      <c r="G24" s="71">
        <f>G11+G20</f>
        <v>87.1860214673076</v>
      </c>
      <c r="H24" s="72">
        <f>G24/E24</f>
        <v>0.119975099871921</v>
      </c>
    </row>
    <row r="25" ht="13.5" spans="1:8">
      <c r="A25" s="38">
        <v>2</v>
      </c>
      <c r="B25" s="68" t="s">
        <v>213</v>
      </c>
      <c r="C25" s="71">
        <f>C13+C21</f>
        <v>3400960.540167</v>
      </c>
      <c r="D25" s="71">
        <f>D13+D21</f>
        <v>1676622.2919</v>
      </c>
      <c r="E25" s="71">
        <f>E13+E21</f>
        <v>65.4030873109038</v>
      </c>
      <c r="F25" s="71">
        <f>F13+F21</f>
        <v>32.2427363826923</v>
      </c>
      <c r="G25" s="77">
        <f>G13+G21</f>
        <v>33.1603509282115</v>
      </c>
    </row>
    <row r="26" ht="13.5" spans="1:8">
      <c r="A26" s="38">
        <v>3</v>
      </c>
      <c r="B26" s="73" t="s">
        <v>49</v>
      </c>
      <c r="C26" s="82">
        <f>C22+C14</f>
        <v>41189410.986467</v>
      </c>
      <c r="D26" s="82">
        <f>D22+D14</f>
        <v>37011399.6219</v>
      </c>
      <c r="E26" s="82">
        <f>E22+E14</f>
        <v>792.104057432058</v>
      </c>
      <c r="F26" s="82">
        <f>F22+F14</f>
        <v>711.757685036539</v>
      </c>
      <c r="G26" s="82">
        <f>G22+G14</f>
        <v>80.346372395519</v>
      </c>
      <c r="H26" s="72">
        <f>G26/E26</f>
        <v>0.101434112906827</v>
      </c>
    </row>
    <row r="27" spans="1:8">
      <c r="A27" s="83"/>
      <c r="B27" s="83"/>
      <c r="C27" s="83"/>
      <c r="D27" s="83"/>
    </row>
    <row r="28" spans="1:8">
      <c r="A28" s="83"/>
      <c r="B28" s="83"/>
      <c r="C28" s="83"/>
      <c r="D28" s="83"/>
    </row>
    <row r="29" spans="1:8">
      <c r="A29" s="83"/>
      <c r="B29" s="83"/>
      <c r="C29" s="83"/>
      <c r="D29" s="83"/>
    </row>
    <row r="30" spans="1:8">
      <c r="A30" s="83"/>
      <c r="B30" s="83"/>
      <c r="C30" s="83"/>
      <c r="D30" s="83"/>
    </row>
    <row r="31" spans="1:8">
      <c r="A31" s="83"/>
      <c r="B31" s="83"/>
      <c r="C31" s="83">
        <f>(C11+C20)*1.09</f>
        <v>41189410.986467</v>
      </c>
      <c r="D31" s="83"/>
    </row>
    <row r="32" spans="1:8">
      <c r="A32" s="83"/>
      <c r="B32" s="83"/>
      <c r="C32" s="83"/>
      <c r="D32" s="83"/>
    </row>
    <row r="33" spans="1:4">
      <c r="A33" s="83"/>
      <c r="B33" s="83"/>
      <c r="C33" s="83"/>
      <c r="D33" s="83"/>
    </row>
    <row r="34" spans="1:4">
      <c r="A34" s="83"/>
      <c r="B34" s="83"/>
      <c r="C34" s="83"/>
      <c r="D34" s="83"/>
    </row>
    <row r="35" spans="1:4">
      <c r="A35" s="83"/>
      <c r="B35" s="83"/>
      <c r="C35" s="83"/>
      <c r="D35" s="83"/>
    </row>
    <row r="36" spans="1:4">
      <c r="A36" s="83"/>
      <c r="B36" s="83"/>
      <c r="C36" s="83"/>
      <c r="D36" s="83"/>
    </row>
    <row r="37" spans="1:4">
      <c r="A37" s="83"/>
      <c r="B37" s="83"/>
      <c r="C37" s="83"/>
      <c r="D37" s="83"/>
    </row>
    <row r="38" spans="1:4">
      <c r="A38" s="83"/>
      <c r="B38" s="83"/>
      <c r="C38" s="83"/>
      <c r="D38" s="83"/>
    </row>
  </sheetData>
  <mergeCells count="9">
    <mergeCell ref="A1:D1"/>
    <mergeCell ref="A3:D3"/>
    <mergeCell ref="A4:A5"/>
    <mergeCell ref="B4:B5"/>
    <mergeCell ref="C4:C5"/>
    <mergeCell ref="D4:D5"/>
    <mergeCell ref="E4:E5"/>
    <mergeCell ref="F4:F5"/>
    <mergeCell ref="G4:G5"/>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2"/>
  <sheetViews>
    <sheetView showGridLines="0" topLeftCell="A73" workbookViewId="0">
      <selection activeCell="J80" sqref="J80"/>
    </sheetView>
  </sheetViews>
  <sheetFormatPr defaultColWidth="9" defaultRowHeight="12"/>
  <cols>
    <col min="1" max="1" width="8.17142857142857" customWidth="1"/>
    <col min="2" max="2" width="17.3333333333333" customWidth="1"/>
    <col min="3" max="3" width="14.1714285714286" customWidth="1"/>
    <col min="4" max="4" width="27" customWidth="1"/>
    <col min="5" max="5" width="2.82857142857143" customWidth="1"/>
    <col min="6" max="6" width="5.66666666666667" customWidth="1"/>
    <col min="7" max="7" width="10" customWidth="1"/>
    <col min="8" max="8" width="1.66666666666667" customWidth="1"/>
    <col min="9" max="9" width="9" customWidth="1"/>
    <col min="10" max="10" width="13.5619047619048" customWidth="1"/>
    <col min="11" max="11" width="9.17142857142857" customWidth="1"/>
    <col min="13" max="13" width="11.7142857142857"/>
  </cols>
  <sheetData>
    <row r="1" ht="39.75" customHeight="1" spans="1:13">
      <c r="A1" s="28" t="s">
        <v>220</v>
      </c>
      <c r="B1" s="28"/>
      <c r="C1" s="28"/>
      <c r="D1" s="28"/>
      <c r="E1" s="28"/>
      <c r="F1" s="28"/>
      <c r="G1" s="28"/>
      <c r="H1" s="28"/>
      <c r="I1" s="29"/>
      <c r="J1" s="29"/>
      <c r="K1" s="29"/>
    </row>
    <row r="2" ht="28.5" customHeight="1" spans="1:13">
      <c r="A2" s="30" t="s">
        <v>221</v>
      </c>
      <c r="B2" s="30"/>
      <c r="C2" s="30"/>
      <c r="D2" s="30"/>
      <c r="E2" s="30" t="s">
        <v>222</v>
      </c>
      <c r="F2" s="30"/>
      <c r="G2" s="30"/>
      <c r="H2" s="30"/>
      <c r="I2" s="31" t="s">
        <v>223</v>
      </c>
      <c r="J2" s="31"/>
      <c r="K2" s="31"/>
    </row>
    <row r="3" ht="28.5" customHeight="1" spans="1:13">
      <c r="A3" s="32" t="s">
        <v>1</v>
      </c>
      <c r="B3" s="33" t="s">
        <v>224</v>
      </c>
      <c r="C3" s="33" t="s">
        <v>24</v>
      </c>
      <c r="D3" s="33" t="s">
        <v>52</v>
      </c>
      <c r="E3" s="33"/>
      <c r="F3" s="33" t="s">
        <v>225</v>
      </c>
      <c r="G3" s="33" t="s">
        <v>57</v>
      </c>
      <c r="H3" s="33" t="s">
        <v>58</v>
      </c>
      <c r="I3" s="33"/>
      <c r="J3" s="33"/>
      <c r="K3" s="34"/>
    </row>
    <row r="4" ht="28.5" customHeight="1" spans="1:13">
      <c r="A4" s="35"/>
      <c r="B4" s="36"/>
      <c r="C4" s="36"/>
      <c r="D4" s="36"/>
      <c r="E4" s="36"/>
      <c r="F4" s="36"/>
      <c r="G4" s="36"/>
      <c r="H4" s="36" t="s">
        <v>226</v>
      </c>
      <c r="I4" s="36"/>
      <c r="J4" s="36" t="s">
        <v>227</v>
      </c>
      <c r="K4" s="37"/>
      <c r="L4" s="38" t="s">
        <v>228</v>
      </c>
      <c r="M4" s="38" t="s">
        <v>229</v>
      </c>
    </row>
    <row r="5" ht="28.5" customHeight="1" spans="1:13">
      <c r="A5" s="35"/>
      <c r="B5" s="39" t="s">
        <v>230</v>
      </c>
      <c r="C5" s="39" t="s">
        <v>44</v>
      </c>
      <c r="D5" s="39"/>
      <c r="E5" s="39"/>
      <c r="F5" s="39"/>
      <c r="G5" s="40"/>
      <c r="H5" s="40"/>
      <c r="I5" s="40"/>
      <c r="J5" s="61"/>
      <c r="K5" s="42"/>
      <c r="L5" s="18"/>
      <c r="M5" s="18"/>
    </row>
    <row r="6" ht="28.5" customHeight="1" spans="1:13">
      <c r="A6" s="35">
        <v>1</v>
      </c>
      <c r="B6" s="39" t="s">
        <v>231</v>
      </c>
      <c r="C6" s="39" t="s">
        <v>232</v>
      </c>
      <c r="D6" s="39" t="s">
        <v>233</v>
      </c>
      <c r="E6" s="39"/>
      <c r="F6" s="36" t="s">
        <v>72</v>
      </c>
      <c r="G6" s="40">
        <v>4526.3</v>
      </c>
      <c r="H6" s="40">
        <v>9.97</v>
      </c>
      <c r="I6" s="40"/>
      <c r="J6" s="61">
        <v>45127.21</v>
      </c>
      <c r="K6" s="55">
        <v>20000</v>
      </c>
      <c r="L6" s="62">
        <v>15</v>
      </c>
      <c r="M6" s="62">
        <f>K6*L6</f>
        <v>300000</v>
      </c>
    </row>
    <row r="7" ht="28.5" customHeight="1" spans="1:13">
      <c r="A7" s="35">
        <v>2</v>
      </c>
      <c r="B7" s="39" t="s">
        <v>234</v>
      </c>
      <c r="C7" s="39" t="s">
        <v>235</v>
      </c>
      <c r="D7" s="39" t="s">
        <v>233</v>
      </c>
      <c r="E7" s="39"/>
      <c r="F7" s="36" t="s">
        <v>72</v>
      </c>
      <c r="G7" s="40">
        <v>243.33</v>
      </c>
      <c r="H7" s="40">
        <v>8.39</v>
      </c>
      <c r="I7" s="40"/>
      <c r="J7" s="61">
        <v>2041.54</v>
      </c>
      <c r="K7" s="42"/>
      <c r="L7" s="51"/>
      <c r="M7" s="51"/>
    </row>
    <row r="8" ht="54" customHeight="1" spans="1:13">
      <c r="A8" s="35">
        <v>3</v>
      </c>
      <c r="B8" s="39" t="s">
        <v>236</v>
      </c>
      <c r="C8" s="39" t="s">
        <v>237</v>
      </c>
      <c r="D8" s="39" t="s">
        <v>238</v>
      </c>
      <c r="E8" s="39"/>
      <c r="F8" s="36" t="s">
        <v>72</v>
      </c>
      <c r="G8" s="40">
        <v>2252.42</v>
      </c>
      <c r="H8" s="40">
        <v>22.78</v>
      </c>
      <c r="I8" s="40"/>
      <c r="J8" s="61">
        <v>51310.13</v>
      </c>
      <c r="K8" s="42"/>
      <c r="L8" s="51"/>
      <c r="M8" s="51"/>
    </row>
    <row r="9" ht="41.25" customHeight="1" spans="1:13">
      <c r="A9" s="35">
        <v>4</v>
      </c>
      <c r="B9" s="39" t="s">
        <v>239</v>
      </c>
      <c r="C9" s="39" t="s">
        <v>240</v>
      </c>
      <c r="D9" s="39" t="s">
        <v>241</v>
      </c>
      <c r="E9" s="39"/>
      <c r="F9" s="36" t="s">
        <v>72</v>
      </c>
      <c r="G9" s="40">
        <v>2517.21</v>
      </c>
      <c r="H9" s="40">
        <v>88.2</v>
      </c>
      <c r="I9" s="40"/>
      <c r="J9" s="61">
        <v>222017.92</v>
      </c>
      <c r="K9" s="42"/>
      <c r="L9" s="51"/>
      <c r="M9" s="51"/>
    </row>
    <row r="10" ht="28.5" customHeight="1" spans="1:13">
      <c r="A10" s="35"/>
      <c r="B10" s="39" t="s">
        <v>242</v>
      </c>
      <c r="C10" s="39" t="s">
        <v>34</v>
      </c>
      <c r="D10" s="39"/>
      <c r="E10" s="39"/>
      <c r="F10" s="39"/>
      <c r="G10" s="40"/>
      <c r="H10" s="40"/>
      <c r="I10" s="40"/>
      <c r="J10" s="61"/>
      <c r="K10" s="42"/>
      <c r="L10" s="51"/>
      <c r="M10" s="51"/>
    </row>
    <row r="11" ht="54" customHeight="1" spans="1:13">
      <c r="A11" s="35">
        <v>5</v>
      </c>
      <c r="B11" s="39" t="s">
        <v>243</v>
      </c>
      <c r="C11" s="39" t="s">
        <v>244</v>
      </c>
      <c r="D11" s="39" t="s">
        <v>245</v>
      </c>
      <c r="E11" s="39"/>
      <c r="F11" s="36" t="s">
        <v>72</v>
      </c>
      <c r="G11" s="40">
        <v>469.1</v>
      </c>
      <c r="H11" s="40">
        <v>569.15</v>
      </c>
      <c r="I11" s="40"/>
      <c r="J11" s="61">
        <v>266988.27</v>
      </c>
      <c r="K11" s="42"/>
      <c r="L11" s="63">
        <f>300+300+0.224*500</f>
        <v>712</v>
      </c>
      <c r="M11" s="63">
        <f t="shared" ref="M11:M14" si="0">G11*L11</f>
        <v>333999.2</v>
      </c>
    </row>
    <row r="12" ht="18" customHeight="1" spans="1:13">
      <c r="A12" s="35">
        <v>6</v>
      </c>
      <c r="B12" s="39" t="s">
        <v>246</v>
      </c>
      <c r="C12" s="39" t="s">
        <v>244</v>
      </c>
      <c r="D12" s="39" t="s">
        <v>247</v>
      </c>
      <c r="E12" s="39"/>
      <c r="F12" s="36" t="s">
        <v>67</v>
      </c>
      <c r="G12" s="40">
        <v>2345</v>
      </c>
      <c r="H12" s="40">
        <v>24.54</v>
      </c>
      <c r="I12" s="40"/>
      <c r="J12" s="61">
        <v>57546.3</v>
      </c>
      <c r="K12" s="42"/>
      <c r="L12" s="63">
        <f>18+400*0.02</f>
        <v>26</v>
      </c>
      <c r="M12" s="63">
        <f t="shared" si="0"/>
        <v>60970</v>
      </c>
    </row>
    <row r="13" ht="66.75" customHeight="1" spans="1:13">
      <c r="A13" s="35">
        <v>7</v>
      </c>
      <c r="B13" s="39" t="s">
        <v>248</v>
      </c>
      <c r="C13" s="39" t="s">
        <v>249</v>
      </c>
      <c r="D13" s="39" t="s">
        <v>250</v>
      </c>
      <c r="E13" s="39"/>
      <c r="F13" s="36" t="s">
        <v>72</v>
      </c>
      <c r="G13" s="40">
        <v>493.59</v>
      </c>
      <c r="H13" s="40">
        <v>671.61</v>
      </c>
      <c r="I13" s="40"/>
      <c r="J13" s="61">
        <v>331499.98</v>
      </c>
      <c r="K13" s="42"/>
      <c r="L13" s="63">
        <v>712</v>
      </c>
      <c r="M13" s="63">
        <f t="shared" si="0"/>
        <v>351436.08</v>
      </c>
    </row>
    <row r="14" ht="105" customHeight="1" spans="1:13">
      <c r="A14" s="35">
        <v>8</v>
      </c>
      <c r="B14" s="39" t="s">
        <v>251</v>
      </c>
      <c r="C14" s="39" t="s">
        <v>117</v>
      </c>
      <c r="D14" s="39" t="s">
        <v>252</v>
      </c>
      <c r="E14" s="39"/>
      <c r="F14" s="36" t="s">
        <v>72</v>
      </c>
      <c r="G14" s="40">
        <v>1258.93</v>
      </c>
      <c r="H14" s="40">
        <v>306.04</v>
      </c>
      <c r="I14" s="40"/>
      <c r="J14" s="61">
        <v>385282.94</v>
      </c>
      <c r="K14" s="42"/>
      <c r="L14" s="63">
        <f>250</f>
        <v>250</v>
      </c>
      <c r="M14" s="63">
        <f t="shared" si="0"/>
        <v>314732.5</v>
      </c>
    </row>
    <row r="15" ht="28.5" customHeight="1" spans="1:13">
      <c r="A15" s="35"/>
      <c r="B15" s="39" t="s">
        <v>253</v>
      </c>
      <c r="C15" s="39" t="s">
        <v>254</v>
      </c>
      <c r="D15" s="39"/>
      <c r="E15" s="39"/>
      <c r="F15" s="39"/>
      <c r="G15" s="40"/>
      <c r="H15" s="40"/>
      <c r="I15" s="40"/>
      <c r="J15" s="61"/>
      <c r="K15" s="42"/>
      <c r="L15" s="51"/>
      <c r="M15" s="51"/>
    </row>
    <row r="16" ht="41.25" customHeight="1" spans="1:13">
      <c r="A16" s="35">
        <v>9</v>
      </c>
      <c r="B16" s="39" t="s">
        <v>255</v>
      </c>
      <c r="C16" s="39" t="s">
        <v>256</v>
      </c>
      <c r="D16" s="39" t="s">
        <v>257</v>
      </c>
      <c r="E16" s="39"/>
      <c r="F16" s="36" t="s">
        <v>72</v>
      </c>
      <c r="G16" s="40">
        <v>1955</v>
      </c>
      <c r="H16" s="40">
        <v>117.52</v>
      </c>
      <c r="I16" s="40"/>
      <c r="J16" s="61">
        <f>G16*H16</f>
        <v>229751.6</v>
      </c>
      <c r="K16" s="42"/>
      <c r="L16" s="63">
        <f t="shared" ref="L16:L18" si="1">40+20</f>
        <v>60</v>
      </c>
      <c r="M16" s="63">
        <f t="shared" ref="M16:M28" si="2">G16*L16</f>
        <v>117300</v>
      </c>
    </row>
    <row r="17" ht="54" customHeight="1" spans="1:13">
      <c r="A17" s="35">
        <v>10</v>
      </c>
      <c r="B17" s="39" t="s">
        <v>258</v>
      </c>
      <c r="C17" s="39" t="s">
        <v>259</v>
      </c>
      <c r="D17" s="39" t="s">
        <v>260</v>
      </c>
      <c r="E17" s="39"/>
      <c r="F17" s="36" t="s">
        <v>72</v>
      </c>
      <c r="G17" s="40">
        <v>11900</v>
      </c>
      <c r="H17" s="40">
        <v>107.06</v>
      </c>
      <c r="I17" s="40"/>
      <c r="J17" s="61">
        <f>G17*H17</f>
        <v>1274014</v>
      </c>
      <c r="K17" s="42"/>
      <c r="L17" s="63">
        <f t="shared" si="1"/>
        <v>60</v>
      </c>
      <c r="M17" s="63">
        <f t="shared" si="2"/>
        <v>714000</v>
      </c>
    </row>
    <row r="18" ht="54" customHeight="1" spans="1:13">
      <c r="A18" s="35">
        <v>11</v>
      </c>
      <c r="B18" s="39" t="s">
        <v>261</v>
      </c>
      <c r="C18" s="39" t="s">
        <v>262</v>
      </c>
      <c r="D18" s="39" t="s">
        <v>263</v>
      </c>
      <c r="E18" s="39"/>
      <c r="F18" s="36" t="s">
        <v>72</v>
      </c>
      <c r="G18" s="40">
        <v>621.95</v>
      </c>
      <c r="H18" s="40">
        <v>143.16</v>
      </c>
      <c r="I18" s="40"/>
      <c r="J18" s="61">
        <f t="shared" ref="J18:J31" si="3">G18*H18</f>
        <v>89038.362</v>
      </c>
      <c r="K18" s="42"/>
      <c r="L18" s="63">
        <f t="shared" si="1"/>
        <v>60</v>
      </c>
      <c r="M18" s="63">
        <f t="shared" si="2"/>
        <v>37317</v>
      </c>
    </row>
    <row r="19" ht="41.25" customHeight="1" spans="1:13">
      <c r="A19" s="35">
        <v>12</v>
      </c>
      <c r="B19" s="39" t="s">
        <v>264</v>
      </c>
      <c r="C19" s="39" t="s">
        <v>265</v>
      </c>
      <c r="D19" s="39" t="s">
        <v>266</v>
      </c>
      <c r="E19" s="39"/>
      <c r="F19" s="36" t="s">
        <v>72</v>
      </c>
      <c r="G19" s="40">
        <v>381.62</v>
      </c>
      <c r="H19" s="40">
        <v>233.3</v>
      </c>
      <c r="I19" s="40"/>
      <c r="J19" s="61">
        <f t="shared" si="3"/>
        <v>89031.946</v>
      </c>
      <c r="K19" s="42"/>
      <c r="L19" s="63">
        <f t="shared" ref="L19:L28" si="4">50+20</f>
        <v>70</v>
      </c>
      <c r="M19" s="63">
        <f t="shared" si="2"/>
        <v>26713.4</v>
      </c>
    </row>
    <row r="20" ht="41.25" customHeight="1" spans="1:13">
      <c r="A20" s="35">
        <v>13</v>
      </c>
      <c r="B20" s="39" t="s">
        <v>267</v>
      </c>
      <c r="C20" s="39" t="s">
        <v>265</v>
      </c>
      <c r="D20" s="39" t="s">
        <v>268</v>
      </c>
      <c r="E20" s="39"/>
      <c r="F20" s="36" t="s">
        <v>72</v>
      </c>
      <c r="G20" s="40">
        <v>106.48</v>
      </c>
      <c r="H20" s="40">
        <v>233.3</v>
      </c>
      <c r="I20" s="40"/>
      <c r="J20" s="61">
        <f t="shared" si="3"/>
        <v>24841.784</v>
      </c>
      <c r="K20" s="42"/>
      <c r="L20" s="63">
        <f t="shared" si="4"/>
        <v>70</v>
      </c>
      <c r="M20" s="63">
        <f t="shared" si="2"/>
        <v>7453.6</v>
      </c>
    </row>
    <row r="21" ht="41.25" customHeight="1" spans="1:13">
      <c r="A21" s="35">
        <v>14</v>
      </c>
      <c r="B21" s="39" t="s">
        <v>269</v>
      </c>
      <c r="C21" s="39" t="s">
        <v>270</v>
      </c>
      <c r="D21" s="39" t="s">
        <v>268</v>
      </c>
      <c r="E21" s="39"/>
      <c r="F21" s="36" t="s">
        <v>72</v>
      </c>
      <c r="G21" s="40">
        <v>2868</v>
      </c>
      <c r="H21" s="40">
        <v>150.47</v>
      </c>
      <c r="I21" s="40"/>
      <c r="J21" s="61">
        <f t="shared" si="3"/>
        <v>431547.96</v>
      </c>
      <c r="K21" s="42"/>
      <c r="L21" s="63">
        <f t="shared" si="4"/>
        <v>70</v>
      </c>
      <c r="M21" s="63">
        <f t="shared" si="2"/>
        <v>200760</v>
      </c>
    </row>
    <row r="22" ht="41.25" customHeight="1" spans="1:13">
      <c r="A22" s="35">
        <v>15</v>
      </c>
      <c r="B22" s="39" t="s">
        <v>271</v>
      </c>
      <c r="C22" s="39" t="s">
        <v>272</v>
      </c>
      <c r="D22" s="39" t="s">
        <v>266</v>
      </c>
      <c r="E22" s="39"/>
      <c r="F22" s="36" t="s">
        <v>72</v>
      </c>
      <c r="G22" s="40">
        <v>82.6</v>
      </c>
      <c r="H22" s="40">
        <v>150.47</v>
      </c>
      <c r="I22" s="40"/>
      <c r="J22" s="61">
        <f t="shared" si="3"/>
        <v>12428.822</v>
      </c>
      <c r="K22" s="42"/>
      <c r="L22" s="63">
        <f t="shared" si="4"/>
        <v>70</v>
      </c>
      <c r="M22" s="63">
        <f t="shared" si="2"/>
        <v>5782</v>
      </c>
    </row>
    <row r="23" ht="41.25" customHeight="1" spans="1:13">
      <c r="A23" s="35">
        <v>16</v>
      </c>
      <c r="B23" s="39" t="s">
        <v>273</v>
      </c>
      <c r="C23" s="39" t="s">
        <v>272</v>
      </c>
      <c r="D23" s="39" t="s">
        <v>268</v>
      </c>
      <c r="E23" s="39"/>
      <c r="F23" s="36" t="s">
        <v>72</v>
      </c>
      <c r="G23" s="40">
        <v>87.14</v>
      </c>
      <c r="H23" s="40">
        <v>150.47</v>
      </c>
      <c r="I23" s="40"/>
      <c r="J23" s="61">
        <f t="shared" si="3"/>
        <v>13111.9558</v>
      </c>
      <c r="K23" s="42"/>
      <c r="L23" s="63">
        <f t="shared" si="4"/>
        <v>70</v>
      </c>
      <c r="M23" s="63">
        <f t="shared" si="2"/>
        <v>6099.8</v>
      </c>
    </row>
    <row r="24" ht="41.25" customHeight="1" spans="1:13">
      <c r="A24" s="35">
        <v>17</v>
      </c>
      <c r="B24" s="39" t="s">
        <v>274</v>
      </c>
      <c r="C24" s="39" t="s">
        <v>275</v>
      </c>
      <c r="D24" s="39" t="s">
        <v>266</v>
      </c>
      <c r="E24" s="39"/>
      <c r="F24" s="36" t="s">
        <v>72</v>
      </c>
      <c r="G24" s="40">
        <v>78.01</v>
      </c>
      <c r="H24" s="40">
        <v>233.3</v>
      </c>
      <c r="I24" s="40"/>
      <c r="J24" s="61">
        <f t="shared" si="3"/>
        <v>18199.733</v>
      </c>
      <c r="K24" s="42"/>
      <c r="L24" s="63">
        <f t="shared" si="4"/>
        <v>70</v>
      </c>
      <c r="M24" s="63">
        <f t="shared" si="2"/>
        <v>5460.7</v>
      </c>
    </row>
    <row r="25" ht="41.25" customHeight="1" spans="1:13">
      <c r="A25" s="35">
        <v>18</v>
      </c>
      <c r="B25" s="39" t="s">
        <v>276</v>
      </c>
      <c r="C25" s="39" t="s">
        <v>275</v>
      </c>
      <c r="D25" s="39" t="s">
        <v>268</v>
      </c>
      <c r="E25" s="39"/>
      <c r="F25" s="36" t="s">
        <v>72</v>
      </c>
      <c r="G25" s="40">
        <v>73.94</v>
      </c>
      <c r="H25" s="40">
        <v>233.3</v>
      </c>
      <c r="I25" s="40"/>
      <c r="J25" s="61">
        <f t="shared" si="3"/>
        <v>17250.202</v>
      </c>
      <c r="K25" s="42"/>
      <c r="L25" s="63">
        <f t="shared" si="4"/>
        <v>70</v>
      </c>
      <c r="M25" s="63">
        <f t="shared" si="2"/>
        <v>5175.8</v>
      </c>
    </row>
    <row r="26" ht="41.25" customHeight="1" spans="1:13">
      <c r="A26" s="35">
        <v>19</v>
      </c>
      <c r="B26" s="39" t="s">
        <v>277</v>
      </c>
      <c r="C26" s="39" t="s">
        <v>278</v>
      </c>
      <c r="D26" s="39" t="s">
        <v>266</v>
      </c>
      <c r="E26" s="39"/>
      <c r="F26" s="36" t="s">
        <v>72</v>
      </c>
      <c r="G26" s="40">
        <v>7538</v>
      </c>
      <c r="H26" s="40">
        <v>123.1</v>
      </c>
      <c r="I26" s="40"/>
      <c r="J26" s="61">
        <f t="shared" si="3"/>
        <v>927927.8</v>
      </c>
      <c r="K26" s="42"/>
      <c r="L26" s="63">
        <f t="shared" si="4"/>
        <v>70</v>
      </c>
      <c r="M26" s="63">
        <f t="shared" si="2"/>
        <v>527660</v>
      </c>
    </row>
    <row r="27" ht="41.25" customHeight="1" spans="1:13">
      <c r="A27" s="35">
        <v>20</v>
      </c>
      <c r="B27" s="39" t="s">
        <v>279</v>
      </c>
      <c r="C27" s="39" t="s">
        <v>280</v>
      </c>
      <c r="D27" s="39" t="s">
        <v>266</v>
      </c>
      <c r="E27" s="39"/>
      <c r="F27" s="36" t="s">
        <v>72</v>
      </c>
      <c r="G27" s="40">
        <v>180.13</v>
      </c>
      <c r="H27" s="40">
        <v>134.23</v>
      </c>
      <c r="I27" s="40"/>
      <c r="J27" s="61">
        <f t="shared" si="3"/>
        <v>24178.8499</v>
      </c>
      <c r="K27" s="42"/>
      <c r="L27" s="63">
        <f t="shared" si="4"/>
        <v>70</v>
      </c>
      <c r="M27" s="63">
        <f t="shared" si="2"/>
        <v>12609.1</v>
      </c>
    </row>
    <row r="28" ht="41.25" customHeight="1" spans="1:13">
      <c r="A28" s="35">
        <v>21</v>
      </c>
      <c r="B28" s="39" t="s">
        <v>281</v>
      </c>
      <c r="C28" s="39" t="s">
        <v>282</v>
      </c>
      <c r="D28" s="39" t="s">
        <v>266</v>
      </c>
      <c r="E28" s="39"/>
      <c r="F28" s="36" t="s">
        <v>72</v>
      </c>
      <c r="G28" s="40">
        <v>85.71</v>
      </c>
      <c r="H28" s="40">
        <v>186.82</v>
      </c>
      <c r="I28" s="40"/>
      <c r="J28" s="61">
        <f t="shared" si="3"/>
        <v>16012.3422</v>
      </c>
      <c r="K28" s="42"/>
      <c r="L28" s="63">
        <f t="shared" si="4"/>
        <v>70</v>
      </c>
      <c r="M28" s="63">
        <f t="shared" si="2"/>
        <v>5999.7</v>
      </c>
    </row>
    <row r="29" ht="41.25" customHeight="1" spans="1:13">
      <c r="A29" s="35">
        <v>22</v>
      </c>
      <c r="B29" s="39" t="s">
        <v>283</v>
      </c>
      <c r="C29" s="39" t="s">
        <v>284</v>
      </c>
      <c r="D29" s="39" t="s">
        <v>285</v>
      </c>
      <c r="E29" s="39"/>
      <c r="F29" s="36" t="s">
        <v>72</v>
      </c>
      <c r="G29" s="40">
        <v>2.52</v>
      </c>
      <c r="H29" s="40">
        <v>264.6</v>
      </c>
      <c r="I29" s="40"/>
      <c r="J29" s="61">
        <f t="shared" si="3"/>
        <v>666.792</v>
      </c>
      <c r="K29" s="42">
        <f>G29/0.2/0.2</f>
        <v>63</v>
      </c>
      <c r="L29" s="63">
        <v>45</v>
      </c>
      <c r="M29" s="63">
        <f t="shared" ref="M29:M32" si="5">K29*L29</f>
        <v>2835</v>
      </c>
    </row>
    <row r="30" ht="41.25" customHeight="1" spans="1:13">
      <c r="A30" s="35">
        <v>23</v>
      </c>
      <c r="B30" s="39" t="s">
        <v>286</v>
      </c>
      <c r="C30" s="39" t="s">
        <v>287</v>
      </c>
      <c r="D30" s="39" t="s">
        <v>285</v>
      </c>
      <c r="E30" s="39"/>
      <c r="F30" s="36" t="s">
        <v>72</v>
      </c>
      <c r="G30" s="40">
        <v>10.85</v>
      </c>
      <c r="H30" s="40">
        <v>399.71</v>
      </c>
      <c r="I30" s="40"/>
      <c r="J30" s="61">
        <f t="shared" si="3"/>
        <v>4336.8535</v>
      </c>
      <c r="K30" s="42">
        <f>G30/0.2/0.2</f>
        <v>271.25</v>
      </c>
      <c r="L30" s="63">
        <v>55</v>
      </c>
      <c r="M30" s="63">
        <f t="shared" si="5"/>
        <v>14918.75</v>
      </c>
    </row>
    <row r="31" ht="66.75" customHeight="1" spans="1:13">
      <c r="A31" s="35">
        <v>24</v>
      </c>
      <c r="B31" s="39" t="s">
        <v>288</v>
      </c>
      <c r="C31" s="39" t="s">
        <v>289</v>
      </c>
      <c r="D31" s="39" t="s">
        <v>290</v>
      </c>
      <c r="E31" s="39"/>
      <c r="F31" s="36" t="s">
        <v>72</v>
      </c>
      <c r="G31" s="40">
        <v>280</v>
      </c>
      <c r="H31" s="40">
        <v>292.83</v>
      </c>
      <c r="I31" s="40"/>
      <c r="J31" s="61">
        <f t="shared" si="3"/>
        <v>81992.4</v>
      </c>
      <c r="K31" s="42"/>
      <c r="L31" s="63">
        <f>50+20</f>
        <v>70</v>
      </c>
      <c r="M31" s="63">
        <f t="shared" ref="M31:M50" si="6">G31*L31</f>
        <v>19600</v>
      </c>
    </row>
    <row r="32" ht="28.5" customHeight="1" spans="1:13">
      <c r="A32" s="35">
        <v>25</v>
      </c>
      <c r="B32" s="39" t="s">
        <v>291</v>
      </c>
      <c r="C32" s="39" t="s">
        <v>292</v>
      </c>
      <c r="D32" s="39" t="s">
        <v>293</v>
      </c>
      <c r="E32" s="39"/>
      <c r="F32" s="36" t="s">
        <v>72</v>
      </c>
      <c r="G32" s="40">
        <v>186.24</v>
      </c>
      <c r="H32" s="40">
        <v>190.36</v>
      </c>
      <c r="I32" s="40"/>
      <c r="J32" s="61">
        <v>35452.65</v>
      </c>
      <c r="K32" s="42">
        <v>2100</v>
      </c>
      <c r="L32" s="63">
        <v>150</v>
      </c>
      <c r="M32" s="63">
        <f t="shared" si="5"/>
        <v>315000</v>
      </c>
    </row>
    <row r="33" ht="54" customHeight="1" spans="1:13">
      <c r="A33" s="35">
        <v>26</v>
      </c>
      <c r="B33" s="39" t="s">
        <v>294</v>
      </c>
      <c r="C33" s="39" t="s">
        <v>295</v>
      </c>
      <c r="D33" s="39" t="s">
        <v>296</v>
      </c>
      <c r="E33" s="39"/>
      <c r="F33" s="36" t="s">
        <v>72</v>
      </c>
      <c r="G33" s="40">
        <v>150</v>
      </c>
      <c r="H33" s="40">
        <v>247.7</v>
      </c>
      <c r="I33" s="40"/>
      <c r="J33" s="61">
        <v>37155</v>
      </c>
      <c r="K33" s="42"/>
      <c r="L33" s="63">
        <f>50+20</f>
        <v>70</v>
      </c>
      <c r="M33" s="63">
        <f t="shared" si="6"/>
        <v>10500</v>
      </c>
    </row>
    <row r="34" ht="18" customHeight="1" spans="1:13">
      <c r="A34" s="35">
        <v>27</v>
      </c>
      <c r="B34" s="39" t="s">
        <v>297</v>
      </c>
      <c r="C34" s="39" t="s">
        <v>298</v>
      </c>
      <c r="D34" s="39" t="s">
        <v>299</v>
      </c>
      <c r="E34" s="39"/>
      <c r="F34" s="36" t="s">
        <v>103</v>
      </c>
      <c r="G34" s="40">
        <v>45.54</v>
      </c>
      <c r="H34" s="40">
        <v>590.32</v>
      </c>
      <c r="I34" s="40"/>
      <c r="J34" s="61">
        <v>26883.17</v>
      </c>
      <c r="K34" s="42"/>
      <c r="L34" s="63"/>
      <c r="M34" s="63">
        <f t="shared" si="6"/>
        <v>0</v>
      </c>
    </row>
    <row r="35" ht="41.25" customHeight="1" spans="1:13">
      <c r="A35" s="35">
        <v>28</v>
      </c>
      <c r="B35" s="39" t="s">
        <v>300</v>
      </c>
      <c r="C35" s="39" t="s">
        <v>301</v>
      </c>
      <c r="D35" s="39" t="s">
        <v>302</v>
      </c>
      <c r="E35" s="39"/>
      <c r="F35" s="36" t="s">
        <v>103</v>
      </c>
      <c r="G35" s="40">
        <v>3.071</v>
      </c>
      <c r="H35" s="40">
        <v>10052.61</v>
      </c>
      <c r="I35" s="40"/>
      <c r="J35" s="61">
        <v>30871.57</v>
      </c>
      <c r="K35" s="42"/>
      <c r="L35" s="63"/>
      <c r="M35" s="63">
        <f t="shared" si="6"/>
        <v>0</v>
      </c>
    </row>
    <row r="36" ht="28.5" customHeight="1" spans="1:13">
      <c r="A36" s="35">
        <v>29</v>
      </c>
      <c r="B36" s="39" t="s">
        <v>303</v>
      </c>
      <c r="C36" s="39" t="s">
        <v>298</v>
      </c>
      <c r="D36" s="39" t="s">
        <v>304</v>
      </c>
      <c r="E36" s="39"/>
      <c r="F36" s="36" t="s">
        <v>103</v>
      </c>
      <c r="G36" s="40">
        <v>1.494</v>
      </c>
      <c r="H36" s="40">
        <v>1231.17</v>
      </c>
      <c r="I36" s="40"/>
      <c r="J36" s="61">
        <v>1839.37</v>
      </c>
      <c r="K36" s="42"/>
      <c r="L36" s="63">
        <v>950</v>
      </c>
      <c r="M36" s="63">
        <f t="shared" si="6"/>
        <v>1419.3</v>
      </c>
    </row>
    <row r="37" ht="28.5" customHeight="1" spans="1:13">
      <c r="A37" s="35">
        <v>30</v>
      </c>
      <c r="B37" s="39" t="s">
        <v>305</v>
      </c>
      <c r="C37" s="39" t="s">
        <v>298</v>
      </c>
      <c r="D37" s="39" t="s">
        <v>306</v>
      </c>
      <c r="E37" s="39"/>
      <c r="F37" s="36" t="s">
        <v>103</v>
      </c>
      <c r="G37" s="40">
        <v>32.994</v>
      </c>
      <c r="H37" s="40">
        <v>2124.91</v>
      </c>
      <c r="I37" s="40"/>
      <c r="J37" s="61">
        <v>70109.28</v>
      </c>
      <c r="K37" s="42"/>
      <c r="L37" s="63">
        <v>950</v>
      </c>
      <c r="M37" s="63">
        <f t="shared" si="6"/>
        <v>31344.3</v>
      </c>
    </row>
    <row r="38" ht="28.5" customHeight="1" spans="1:13">
      <c r="A38" s="35">
        <v>31</v>
      </c>
      <c r="B38" s="39" t="s">
        <v>307</v>
      </c>
      <c r="C38" s="39" t="s">
        <v>298</v>
      </c>
      <c r="D38" s="39" t="s">
        <v>308</v>
      </c>
      <c r="E38" s="39"/>
      <c r="F38" s="36" t="s">
        <v>103</v>
      </c>
      <c r="G38" s="40">
        <v>123.273</v>
      </c>
      <c r="H38" s="40">
        <v>2452.92</v>
      </c>
      <c r="I38" s="40"/>
      <c r="J38" s="61">
        <v>302378.81</v>
      </c>
      <c r="K38" s="42"/>
      <c r="L38" s="63">
        <v>950</v>
      </c>
      <c r="M38" s="63">
        <f t="shared" si="6"/>
        <v>117109.35</v>
      </c>
    </row>
    <row r="39" ht="28.5" customHeight="1" spans="1:13">
      <c r="A39" s="35">
        <v>32</v>
      </c>
      <c r="B39" s="39" t="s">
        <v>309</v>
      </c>
      <c r="C39" s="39" t="s">
        <v>298</v>
      </c>
      <c r="D39" s="39" t="s">
        <v>310</v>
      </c>
      <c r="E39" s="39"/>
      <c r="F39" s="36" t="s">
        <v>103</v>
      </c>
      <c r="G39" s="40">
        <v>91.99</v>
      </c>
      <c r="H39" s="40">
        <v>1264.05</v>
      </c>
      <c r="I39" s="40"/>
      <c r="J39" s="61">
        <v>116279.96</v>
      </c>
      <c r="K39" s="42"/>
      <c r="L39" s="63">
        <v>950</v>
      </c>
      <c r="M39" s="63">
        <f t="shared" si="6"/>
        <v>87390.5</v>
      </c>
    </row>
    <row r="40" ht="28.5" customHeight="1" spans="1:13">
      <c r="A40" s="35">
        <v>33</v>
      </c>
      <c r="B40" s="39" t="s">
        <v>311</v>
      </c>
      <c r="C40" s="39" t="s">
        <v>298</v>
      </c>
      <c r="D40" s="39" t="s">
        <v>312</v>
      </c>
      <c r="E40" s="39"/>
      <c r="F40" s="36" t="s">
        <v>103</v>
      </c>
      <c r="G40" s="40">
        <v>58.932</v>
      </c>
      <c r="H40" s="40">
        <v>1127.65</v>
      </c>
      <c r="I40" s="40"/>
      <c r="J40" s="61">
        <v>66454.67</v>
      </c>
      <c r="K40" s="42"/>
      <c r="L40" s="63">
        <v>950</v>
      </c>
      <c r="M40" s="63">
        <f t="shared" si="6"/>
        <v>55985.4</v>
      </c>
    </row>
    <row r="41" ht="28.5" customHeight="1" spans="1:13">
      <c r="A41" s="35">
        <v>34</v>
      </c>
      <c r="B41" s="39" t="s">
        <v>313</v>
      </c>
      <c r="C41" s="39" t="s">
        <v>298</v>
      </c>
      <c r="D41" s="39" t="s">
        <v>314</v>
      </c>
      <c r="E41" s="39"/>
      <c r="F41" s="36" t="s">
        <v>103</v>
      </c>
      <c r="G41" s="40">
        <v>1326.334</v>
      </c>
      <c r="H41" s="40">
        <v>913.13</v>
      </c>
      <c r="I41" s="40"/>
      <c r="J41" s="61">
        <v>1211115.37</v>
      </c>
      <c r="K41" s="42"/>
      <c r="L41" s="63">
        <v>950</v>
      </c>
      <c r="M41" s="63">
        <f t="shared" si="6"/>
        <v>1260017.3</v>
      </c>
    </row>
    <row r="42" ht="28.5" customHeight="1" spans="1:13">
      <c r="A42" s="35">
        <v>35</v>
      </c>
      <c r="B42" s="39" t="s">
        <v>315</v>
      </c>
      <c r="C42" s="39" t="s">
        <v>298</v>
      </c>
      <c r="D42" s="39" t="s">
        <v>316</v>
      </c>
      <c r="E42" s="39"/>
      <c r="F42" s="36" t="s">
        <v>103</v>
      </c>
      <c r="G42" s="40">
        <v>294.117</v>
      </c>
      <c r="H42" s="40">
        <v>913.13</v>
      </c>
      <c r="I42" s="40"/>
      <c r="J42" s="61">
        <v>268567.06</v>
      </c>
      <c r="K42" s="42"/>
      <c r="L42" s="63">
        <v>950</v>
      </c>
      <c r="M42" s="63">
        <f t="shared" si="6"/>
        <v>279411.15</v>
      </c>
    </row>
    <row r="43" ht="28.5" customHeight="1" spans="1:13">
      <c r="A43" s="35">
        <v>36</v>
      </c>
      <c r="B43" s="39" t="s">
        <v>317</v>
      </c>
      <c r="C43" s="39" t="s">
        <v>298</v>
      </c>
      <c r="D43" s="39" t="s">
        <v>318</v>
      </c>
      <c r="E43" s="39"/>
      <c r="F43" s="36" t="s">
        <v>103</v>
      </c>
      <c r="G43" s="40">
        <v>2.678</v>
      </c>
      <c r="H43" s="40">
        <v>1127.65</v>
      </c>
      <c r="I43" s="40"/>
      <c r="J43" s="61">
        <v>3019.85</v>
      </c>
      <c r="K43" s="42"/>
      <c r="L43" s="63">
        <v>950</v>
      </c>
      <c r="M43" s="63">
        <f t="shared" si="6"/>
        <v>2544.1</v>
      </c>
    </row>
    <row r="44" ht="28.5" customHeight="1" spans="1:13">
      <c r="A44" s="35">
        <v>37</v>
      </c>
      <c r="B44" s="39" t="s">
        <v>319</v>
      </c>
      <c r="C44" s="39" t="s">
        <v>298</v>
      </c>
      <c r="D44" s="39" t="s">
        <v>320</v>
      </c>
      <c r="E44" s="39"/>
      <c r="F44" s="36" t="s">
        <v>103</v>
      </c>
      <c r="G44" s="40">
        <v>28.168</v>
      </c>
      <c r="H44" s="40">
        <v>913.13</v>
      </c>
      <c r="I44" s="40"/>
      <c r="J44" s="61">
        <v>25721.05</v>
      </c>
      <c r="K44" s="42"/>
      <c r="L44" s="63">
        <v>950</v>
      </c>
      <c r="M44" s="63">
        <f t="shared" si="6"/>
        <v>26759.6</v>
      </c>
    </row>
    <row r="45" ht="28.5" customHeight="1" spans="1:13">
      <c r="A45" s="35">
        <v>38</v>
      </c>
      <c r="B45" s="39" t="s">
        <v>321</v>
      </c>
      <c r="C45" s="39" t="s">
        <v>298</v>
      </c>
      <c r="D45" s="39" t="s">
        <v>322</v>
      </c>
      <c r="E45" s="39"/>
      <c r="F45" s="36" t="s">
        <v>103</v>
      </c>
      <c r="G45" s="40">
        <v>429.163</v>
      </c>
      <c r="H45" s="40">
        <v>913.13</v>
      </c>
      <c r="I45" s="40"/>
      <c r="J45" s="61">
        <v>391881.61</v>
      </c>
      <c r="K45" s="42"/>
      <c r="L45" s="63">
        <v>950</v>
      </c>
      <c r="M45" s="63">
        <f t="shared" si="6"/>
        <v>407704.85</v>
      </c>
    </row>
    <row r="46" ht="18" customHeight="1" spans="1:13">
      <c r="A46" s="35">
        <v>39</v>
      </c>
      <c r="B46" s="39" t="s">
        <v>323</v>
      </c>
      <c r="C46" s="39" t="s">
        <v>301</v>
      </c>
      <c r="D46" s="39" t="s">
        <v>324</v>
      </c>
      <c r="E46" s="39"/>
      <c r="F46" s="36" t="s">
        <v>103</v>
      </c>
      <c r="G46" s="40">
        <v>5.942</v>
      </c>
      <c r="H46" s="40">
        <v>11522.18</v>
      </c>
      <c r="I46" s="40"/>
      <c r="J46" s="61">
        <v>68464.79</v>
      </c>
      <c r="K46" s="42"/>
      <c r="L46" s="63">
        <v>10000</v>
      </c>
      <c r="M46" s="63">
        <f t="shared" si="6"/>
        <v>59420</v>
      </c>
    </row>
    <row r="47" ht="28.5" customHeight="1" spans="1:13">
      <c r="A47" s="35">
        <v>40</v>
      </c>
      <c r="B47" s="39" t="s">
        <v>325</v>
      </c>
      <c r="C47" s="39" t="s">
        <v>326</v>
      </c>
      <c r="D47" s="39" t="s">
        <v>327</v>
      </c>
      <c r="E47" s="39"/>
      <c r="F47" s="36" t="s">
        <v>108</v>
      </c>
      <c r="G47" s="40">
        <v>3748.2</v>
      </c>
      <c r="H47" s="40">
        <v>72.72</v>
      </c>
      <c r="I47" s="40"/>
      <c r="J47" s="61">
        <v>272569.1</v>
      </c>
      <c r="K47" s="42"/>
      <c r="L47" s="63">
        <f>30+30</f>
        <v>60</v>
      </c>
      <c r="M47" s="63">
        <f t="shared" si="6"/>
        <v>224892</v>
      </c>
    </row>
    <row r="48" ht="41.25" customHeight="1" spans="1:13">
      <c r="A48" s="35">
        <v>41</v>
      </c>
      <c r="B48" s="39" t="s">
        <v>328</v>
      </c>
      <c r="C48" s="39" t="s">
        <v>329</v>
      </c>
      <c r="D48" s="39" t="s">
        <v>330</v>
      </c>
      <c r="E48" s="39"/>
      <c r="F48" s="36" t="s">
        <v>79</v>
      </c>
      <c r="G48" s="40">
        <v>17756</v>
      </c>
      <c r="H48" s="40">
        <v>14.83</v>
      </c>
      <c r="I48" s="40"/>
      <c r="J48" s="61">
        <v>263321.48</v>
      </c>
      <c r="K48" s="42"/>
      <c r="L48" s="63">
        <v>10</v>
      </c>
      <c r="M48" s="63">
        <f t="shared" si="6"/>
        <v>177560</v>
      </c>
    </row>
    <row r="49" ht="41.25" customHeight="1" spans="1:13">
      <c r="A49" s="35">
        <v>42</v>
      </c>
      <c r="B49" s="39" t="s">
        <v>331</v>
      </c>
      <c r="C49" s="39" t="s">
        <v>329</v>
      </c>
      <c r="D49" s="39" t="s">
        <v>332</v>
      </c>
      <c r="E49" s="39"/>
      <c r="F49" s="36" t="s">
        <v>79</v>
      </c>
      <c r="G49" s="40">
        <v>3771</v>
      </c>
      <c r="H49" s="40">
        <v>18.06</v>
      </c>
      <c r="I49" s="40"/>
      <c r="J49" s="61">
        <v>68104.26</v>
      </c>
      <c r="K49" s="42"/>
      <c r="L49" s="63">
        <v>10</v>
      </c>
      <c r="M49" s="63">
        <f t="shared" si="6"/>
        <v>37710</v>
      </c>
    </row>
    <row r="50" ht="41.25" customHeight="1" spans="1:13">
      <c r="A50" s="35">
        <v>43</v>
      </c>
      <c r="B50" s="39" t="s">
        <v>333</v>
      </c>
      <c r="C50" s="39" t="s">
        <v>329</v>
      </c>
      <c r="D50" s="39" t="s">
        <v>334</v>
      </c>
      <c r="E50" s="39"/>
      <c r="F50" s="36" t="s">
        <v>79</v>
      </c>
      <c r="G50" s="40">
        <v>9952</v>
      </c>
      <c r="H50" s="40">
        <v>20.61</v>
      </c>
      <c r="I50" s="40"/>
      <c r="J50" s="61">
        <v>205110.72</v>
      </c>
      <c r="K50" s="42"/>
      <c r="L50" s="63">
        <v>10</v>
      </c>
      <c r="M50" s="63">
        <f t="shared" si="6"/>
        <v>99520</v>
      </c>
    </row>
    <row r="51" ht="28.5" customHeight="1" spans="1:13">
      <c r="A51" s="35"/>
      <c r="B51" s="39"/>
      <c r="C51" s="39" t="s">
        <v>335</v>
      </c>
      <c r="D51" s="39"/>
      <c r="E51" s="39"/>
      <c r="F51" s="39"/>
      <c r="G51" s="40"/>
      <c r="H51" s="40"/>
      <c r="I51" s="40"/>
      <c r="J51" s="61"/>
      <c r="K51" s="42"/>
      <c r="L51" s="51"/>
      <c r="M51" s="51"/>
    </row>
    <row r="52" ht="41.25" customHeight="1" spans="1:13">
      <c r="A52" s="35">
        <v>46</v>
      </c>
      <c r="B52" s="39" t="s">
        <v>336</v>
      </c>
      <c r="C52" s="39" t="s">
        <v>337</v>
      </c>
      <c r="D52" s="39" t="s">
        <v>338</v>
      </c>
      <c r="E52" s="39"/>
      <c r="F52" s="36" t="s">
        <v>67</v>
      </c>
      <c r="G52" s="40">
        <v>3384.17</v>
      </c>
      <c r="H52" s="40">
        <v>54.35</v>
      </c>
      <c r="I52" s="40"/>
      <c r="J52" s="61">
        <v>183929.64</v>
      </c>
      <c r="K52" s="42"/>
      <c r="L52" s="63">
        <v>24</v>
      </c>
      <c r="M52" s="63">
        <f t="shared" ref="M52:M74" si="7">G52*L52</f>
        <v>81220.08</v>
      </c>
    </row>
    <row r="53" ht="18" customHeight="1" spans="1:13">
      <c r="A53" s="35">
        <v>47</v>
      </c>
      <c r="B53" s="39" t="s">
        <v>339</v>
      </c>
      <c r="C53" s="39" t="s">
        <v>340</v>
      </c>
      <c r="D53" s="39" t="s">
        <v>341</v>
      </c>
      <c r="E53" s="39"/>
      <c r="F53" s="36" t="s">
        <v>67</v>
      </c>
      <c r="G53" s="40">
        <v>496.78</v>
      </c>
      <c r="H53" s="40">
        <v>18.78</v>
      </c>
      <c r="I53" s="40"/>
      <c r="J53" s="61">
        <v>9329.53</v>
      </c>
      <c r="K53" s="42"/>
      <c r="L53" s="63">
        <v>55</v>
      </c>
      <c r="M53" s="63">
        <f t="shared" si="7"/>
        <v>27322.9</v>
      </c>
    </row>
    <row r="54" ht="28.5" customHeight="1" spans="1:13">
      <c r="A54" s="35">
        <v>48</v>
      </c>
      <c r="B54" s="39" t="s">
        <v>342</v>
      </c>
      <c r="C54" s="39" t="s">
        <v>343</v>
      </c>
      <c r="D54" s="39" t="s">
        <v>344</v>
      </c>
      <c r="E54" s="39"/>
      <c r="F54" s="36" t="s">
        <v>67</v>
      </c>
      <c r="G54" s="40">
        <v>26.59</v>
      </c>
      <c r="H54" s="40">
        <v>39.15</v>
      </c>
      <c r="I54" s="40"/>
      <c r="J54" s="61">
        <v>1041</v>
      </c>
      <c r="K54" s="42"/>
      <c r="L54" s="63">
        <v>55</v>
      </c>
      <c r="M54" s="63">
        <f t="shared" si="7"/>
        <v>1462.45</v>
      </c>
    </row>
    <row r="55" ht="41.25" customHeight="1" spans="1:13">
      <c r="A55" s="35">
        <v>49</v>
      </c>
      <c r="B55" s="39" t="s">
        <v>345</v>
      </c>
      <c r="C55" s="39" t="s">
        <v>265</v>
      </c>
      <c r="D55" s="39" t="s">
        <v>346</v>
      </c>
      <c r="E55" s="39"/>
      <c r="F55" s="36" t="s">
        <v>67</v>
      </c>
      <c r="G55" s="40">
        <v>4.31</v>
      </c>
      <c r="H55" s="40">
        <v>78.29</v>
      </c>
      <c r="I55" s="40"/>
      <c r="J55" s="61">
        <v>337.43</v>
      </c>
      <c r="K55" s="42"/>
      <c r="L55" s="63">
        <v>60</v>
      </c>
      <c r="M55" s="63">
        <f t="shared" si="7"/>
        <v>258.6</v>
      </c>
    </row>
    <row r="56" ht="41.25" customHeight="1" spans="1:13">
      <c r="A56" s="35">
        <v>50</v>
      </c>
      <c r="B56" s="39" t="s">
        <v>347</v>
      </c>
      <c r="C56" s="39" t="s">
        <v>265</v>
      </c>
      <c r="D56" s="39" t="s">
        <v>348</v>
      </c>
      <c r="E56" s="39"/>
      <c r="F56" s="36" t="s">
        <v>67</v>
      </c>
      <c r="G56" s="40">
        <v>2192.16</v>
      </c>
      <c r="H56" s="40">
        <v>70.53</v>
      </c>
      <c r="I56" s="40"/>
      <c r="J56" s="61">
        <v>154613.04</v>
      </c>
      <c r="K56" s="42"/>
      <c r="L56" s="63">
        <v>60</v>
      </c>
      <c r="M56" s="63">
        <f t="shared" si="7"/>
        <v>131529.6</v>
      </c>
    </row>
    <row r="57" ht="41.25" customHeight="1" spans="1:13">
      <c r="A57" s="35">
        <v>51</v>
      </c>
      <c r="B57" s="39" t="s">
        <v>349</v>
      </c>
      <c r="C57" s="39" t="s">
        <v>265</v>
      </c>
      <c r="D57" s="39" t="s">
        <v>350</v>
      </c>
      <c r="E57" s="39"/>
      <c r="F57" s="36" t="s">
        <v>67</v>
      </c>
      <c r="G57" s="40">
        <v>730.72</v>
      </c>
      <c r="H57" s="40">
        <v>61.67</v>
      </c>
      <c r="I57" s="40"/>
      <c r="J57" s="61">
        <v>45063.5</v>
      </c>
      <c r="K57" s="42"/>
      <c r="L57" s="63">
        <v>55</v>
      </c>
      <c r="M57" s="63">
        <f t="shared" si="7"/>
        <v>40189.6</v>
      </c>
    </row>
    <row r="58" ht="66.75" customHeight="1" spans="1:13">
      <c r="A58" s="35">
        <v>52</v>
      </c>
      <c r="B58" s="39" t="s">
        <v>351</v>
      </c>
      <c r="C58" s="39" t="s">
        <v>287</v>
      </c>
      <c r="D58" s="39" t="s">
        <v>352</v>
      </c>
      <c r="E58" s="39"/>
      <c r="F58" s="36" t="s">
        <v>67</v>
      </c>
      <c r="G58" s="40">
        <v>125.22</v>
      </c>
      <c r="H58" s="40">
        <v>100.55</v>
      </c>
      <c r="I58" s="40"/>
      <c r="J58" s="61">
        <v>12590.87</v>
      </c>
      <c r="K58" s="42"/>
      <c r="L58" s="63">
        <v>0</v>
      </c>
      <c r="M58" s="63">
        <f t="shared" si="7"/>
        <v>0</v>
      </c>
    </row>
    <row r="59" ht="66.75" customHeight="1" spans="1:13">
      <c r="A59" s="35">
        <v>53</v>
      </c>
      <c r="B59" s="39" t="s">
        <v>353</v>
      </c>
      <c r="C59" s="39" t="s">
        <v>287</v>
      </c>
      <c r="D59" s="39" t="s">
        <v>354</v>
      </c>
      <c r="E59" s="39"/>
      <c r="F59" s="36" t="s">
        <v>67</v>
      </c>
      <c r="G59" s="40">
        <v>41.74</v>
      </c>
      <c r="H59" s="40">
        <v>69.44</v>
      </c>
      <c r="I59" s="40"/>
      <c r="J59" s="61">
        <v>2898.43</v>
      </c>
      <c r="K59" s="42"/>
      <c r="L59" s="63">
        <v>0</v>
      </c>
      <c r="M59" s="63">
        <f t="shared" si="7"/>
        <v>0</v>
      </c>
    </row>
    <row r="60" ht="28.5" customHeight="1" spans="1:13">
      <c r="A60" s="35">
        <v>54</v>
      </c>
      <c r="B60" s="39" t="s">
        <v>355</v>
      </c>
      <c r="C60" s="39" t="s">
        <v>275</v>
      </c>
      <c r="D60" s="39" t="s">
        <v>356</v>
      </c>
      <c r="E60" s="39"/>
      <c r="F60" s="36" t="s">
        <v>67</v>
      </c>
      <c r="G60" s="40">
        <v>629.06</v>
      </c>
      <c r="H60" s="40">
        <v>89.21</v>
      </c>
      <c r="I60" s="40"/>
      <c r="J60" s="61">
        <v>56118.44</v>
      </c>
      <c r="K60" s="42"/>
      <c r="L60" s="63">
        <v>60</v>
      </c>
      <c r="M60" s="63">
        <f t="shared" si="7"/>
        <v>37743.6</v>
      </c>
    </row>
    <row r="61" ht="28.5" customHeight="1" spans="1:13">
      <c r="A61" s="35">
        <v>55</v>
      </c>
      <c r="B61" s="39" t="s">
        <v>357</v>
      </c>
      <c r="C61" s="39" t="s">
        <v>275</v>
      </c>
      <c r="D61" s="39" t="s">
        <v>358</v>
      </c>
      <c r="E61" s="39"/>
      <c r="F61" s="36" t="s">
        <v>67</v>
      </c>
      <c r="G61" s="40">
        <v>254.45</v>
      </c>
      <c r="H61" s="40">
        <v>80.36</v>
      </c>
      <c r="I61" s="40"/>
      <c r="J61" s="61">
        <v>20447.6</v>
      </c>
      <c r="K61" s="42"/>
      <c r="L61" s="63">
        <v>55</v>
      </c>
      <c r="M61" s="63">
        <f t="shared" si="7"/>
        <v>13994.75</v>
      </c>
    </row>
    <row r="62" ht="41.25" customHeight="1" spans="1:13">
      <c r="A62" s="35">
        <v>56</v>
      </c>
      <c r="B62" s="39" t="s">
        <v>359</v>
      </c>
      <c r="C62" s="39" t="s">
        <v>270</v>
      </c>
      <c r="D62" s="39" t="s">
        <v>360</v>
      </c>
      <c r="E62" s="39"/>
      <c r="F62" s="36" t="s">
        <v>67</v>
      </c>
      <c r="G62" s="40">
        <v>13304.35</v>
      </c>
      <c r="H62" s="40">
        <v>56.55</v>
      </c>
      <c r="I62" s="40"/>
      <c r="J62" s="61">
        <v>752360.99</v>
      </c>
      <c r="K62" s="42"/>
      <c r="L62" s="63">
        <v>60</v>
      </c>
      <c r="M62" s="63">
        <f t="shared" si="7"/>
        <v>798261</v>
      </c>
    </row>
    <row r="63" ht="41.25" customHeight="1" spans="1:13">
      <c r="A63" s="35">
        <v>57</v>
      </c>
      <c r="B63" s="39" t="s">
        <v>361</v>
      </c>
      <c r="C63" s="39" t="s">
        <v>270</v>
      </c>
      <c r="D63" s="39" t="s">
        <v>362</v>
      </c>
      <c r="E63" s="39"/>
      <c r="F63" s="36" t="s">
        <v>67</v>
      </c>
      <c r="G63" s="40">
        <v>522.98</v>
      </c>
      <c r="H63" s="40">
        <v>51.14</v>
      </c>
      <c r="I63" s="40"/>
      <c r="J63" s="61">
        <v>26745.2</v>
      </c>
      <c r="K63" s="42"/>
      <c r="L63" s="63">
        <v>55</v>
      </c>
      <c r="M63" s="63">
        <f t="shared" si="7"/>
        <v>28763.9</v>
      </c>
    </row>
    <row r="64" ht="41.25" customHeight="1" spans="1:13">
      <c r="A64" s="35">
        <v>58</v>
      </c>
      <c r="B64" s="39" t="s">
        <v>363</v>
      </c>
      <c r="C64" s="39" t="s">
        <v>364</v>
      </c>
      <c r="D64" s="39" t="s">
        <v>365</v>
      </c>
      <c r="E64" s="39"/>
      <c r="F64" s="36" t="s">
        <v>67</v>
      </c>
      <c r="G64" s="40">
        <v>6716.88</v>
      </c>
      <c r="H64" s="40">
        <v>57.98</v>
      </c>
      <c r="I64" s="40"/>
      <c r="J64" s="61">
        <v>389444.7</v>
      </c>
      <c r="K64" s="42"/>
      <c r="L64" s="63">
        <v>60</v>
      </c>
      <c r="M64" s="63">
        <f t="shared" si="7"/>
        <v>403012.8</v>
      </c>
    </row>
    <row r="65" ht="41.25" customHeight="1" spans="1:13">
      <c r="A65" s="35">
        <v>59</v>
      </c>
      <c r="B65" s="39" t="s">
        <v>366</v>
      </c>
      <c r="C65" s="39" t="s">
        <v>364</v>
      </c>
      <c r="D65" s="39" t="s">
        <v>367</v>
      </c>
      <c r="E65" s="39"/>
      <c r="F65" s="36" t="s">
        <v>67</v>
      </c>
      <c r="G65" s="40">
        <v>867.42</v>
      </c>
      <c r="H65" s="40">
        <v>52.58</v>
      </c>
      <c r="I65" s="40"/>
      <c r="J65" s="61">
        <v>45608.94</v>
      </c>
      <c r="K65" s="42"/>
      <c r="L65" s="63">
        <v>60</v>
      </c>
      <c r="M65" s="63">
        <f t="shared" si="7"/>
        <v>52045.2</v>
      </c>
    </row>
    <row r="66" ht="18" customHeight="1" spans="1:13">
      <c r="A66" s="35">
        <v>60</v>
      </c>
      <c r="B66" s="39" t="s">
        <v>368</v>
      </c>
      <c r="C66" s="39" t="s">
        <v>272</v>
      </c>
      <c r="D66" s="39" t="s">
        <v>369</v>
      </c>
      <c r="E66" s="39"/>
      <c r="F66" s="36" t="s">
        <v>67</v>
      </c>
      <c r="G66" s="40">
        <v>419.87</v>
      </c>
      <c r="H66" s="40">
        <v>63.15</v>
      </c>
      <c r="I66" s="40"/>
      <c r="J66" s="61">
        <v>26514.79</v>
      </c>
      <c r="K66" s="42"/>
      <c r="L66" s="63">
        <v>60</v>
      </c>
      <c r="M66" s="63">
        <f t="shared" si="7"/>
        <v>25192.2</v>
      </c>
    </row>
    <row r="67" ht="28.5" customHeight="1" spans="1:13">
      <c r="A67" s="35">
        <v>61</v>
      </c>
      <c r="B67" s="39" t="s">
        <v>370</v>
      </c>
      <c r="C67" s="39" t="s">
        <v>371</v>
      </c>
      <c r="D67" s="39" t="s">
        <v>372</v>
      </c>
      <c r="E67" s="39"/>
      <c r="F67" s="36" t="s">
        <v>67</v>
      </c>
      <c r="G67" s="40">
        <v>438.81</v>
      </c>
      <c r="H67" s="40">
        <v>67.28</v>
      </c>
      <c r="I67" s="40"/>
      <c r="J67" s="61">
        <v>29523.14</v>
      </c>
      <c r="K67" s="42"/>
      <c r="L67" s="63">
        <v>60</v>
      </c>
      <c r="M67" s="63">
        <f t="shared" si="7"/>
        <v>26328.6</v>
      </c>
    </row>
    <row r="68" ht="66.75" customHeight="1" spans="1:13">
      <c r="A68" s="35">
        <v>62</v>
      </c>
      <c r="B68" s="39" t="s">
        <v>373</v>
      </c>
      <c r="C68" s="39" t="s">
        <v>374</v>
      </c>
      <c r="D68" s="39" t="s">
        <v>375</v>
      </c>
      <c r="E68" s="39"/>
      <c r="F68" s="36" t="s">
        <v>67</v>
      </c>
      <c r="G68" s="40">
        <v>3.48</v>
      </c>
      <c r="H68" s="40">
        <v>89.07</v>
      </c>
      <c r="I68" s="40"/>
      <c r="J68" s="61">
        <v>309.96</v>
      </c>
      <c r="K68" s="42"/>
      <c r="L68" s="63">
        <v>60</v>
      </c>
      <c r="M68" s="63">
        <f t="shared" si="7"/>
        <v>208.8</v>
      </c>
    </row>
    <row r="69" ht="66.75" customHeight="1" spans="1:13">
      <c r="A69" s="35">
        <v>63</v>
      </c>
      <c r="B69" s="39" t="s">
        <v>376</v>
      </c>
      <c r="C69" s="39" t="s">
        <v>374</v>
      </c>
      <c r="D69" s="39" t="s">
        <v>377</v>
      </c>
      <c r="E69" s="39"/>
      <c r="F69" s="36" t="s">
        <v>67</v>
      </c>
      <c r="G69" s="40">
        <v>7275.27</v>
      </c>
      <c r="H69" s="40">
        <v>95.36</v>
      </c>
      <c r="I69" s="40"/>
      <c r="J69" s="61">
        <v>693769.75</v>
      </c>
      <c r="K69" s="42"/>
      <c r="L69" s="63">
        <v>60</v>
      </c>
      <c r="M69" s="63">
        <f t="shared" si="7"/>
        <v>436516.2</v>
      </c>
    </row>
    <row r="70" ht="66.75" customHeight="1" spans="1:13">
      <c r="A70" s="35">
        <v>64</v>
      </c>
      <c r="B70" s="39" t="s">
        <v>378</v>
      </c>
      <c r="C70" s="39" t="s">
        <v>374</v>
      </c>
      <c r="D70" s="39" t="s">
        <v>379</v>
      </c>
      <c r="E70" s="39"/>
      <c r="F70" s="36" t="s">
        <v>67</v>
      </c>
      <c r="G70" s="40">
        <v>2425.09</v>
      </c>
      <c r="H70" s="40">
        <v>78.59</v>
      </c>
      <c r="I70" s="40"/>
      <c r="J70" s="61">
        <v>190587.82</v>
      </c>
      <c r="K70" s="42"/>
      <c r="L70" s="63">
        <v>55</v>
      </c>
      <c r="M70" s="63">
        <f t="shared" si="7"/>
        <v>133379.95</v>
      </c>
    </row>
    <row r="71" ht="54" customHeight="1" spans="1:13">
      <c r="A71" s="35">
        <v>65</v>
      </c>
      <c r="B71" s="39" t="s">
        <v>380</v>
      </c>
      <c r="C71" s="39" t="s">
        <v>278</v>
      </c>
      <c r="D71" s="39" t="s">
        <v>381</v>
      </c>
      <c r="E71" s="39"/>
      <c r="F71" s="36" t="s">
        <v>67</v>
      </c>
      <c r="G71" s="40">
        <v>8.05</v>
      </c>
      <c r="H71" s="40">
        <v>85.03</v>
      </c>
      <c r="I71" s="40"/>
      <c r="J71" s="61">
        <v>684.49</v>
      </c>
      <c r="K71" s="42"/>
      <c r="L71" s="63">
        <v>60</v>
      </c>
      <c r="M71" s="63">
        <f t="shared" si="7"/>
        <v>483</v>
      </c>
    </row>
    <row r="72" ht="66.75" customHeight="1" spans="1:13">
      <c r="A72" s="35">
        <v>66</v>
      </c>
      <c r="B72" s="39" t="s">
        <v>382</v>
      </c>
      <c r="C72" s="39" t="s">
        <v>383</v>
      </c>
      <c r="D72" s="39" t="s">
        <v>384</v>
      </c>
      <c r="E72" s="39"/>
      <c r="F72" s="36" t="s">
        <v>67</v>
      </c>
      <c r="G72" s="40">
        <v>17079.85</v>
      </c>
      <c r="H72" s="40">
        <v>65.5</v>
      </c>
      <c r="I72" s="40"/>
      <c r="J72" s="61">
        <v>1118730.18</v>
      </c>
      <c r="K72" s="42"/>
      <c r="L72" s="63">
        <v>60</v>
      </c>
      <c r="M72" s="63">
        <f t="shared" si="7"/>
        <v>1024791</v>
      </c>
    </row>
    <row r="73" ht="54" customHeight="1" spans="1:13">
      <c r="A73" s="35">
        <v>67</v>
      </c>
      <c r="B73" s="39" t="s">
        <v>385</v>
      </c>
      <c r="C73" s="39" t="s">
        <v>386</v>
      </c>
      <c r="D73" s="39" t="s">
        <v>387</v>
      </c>
      <c r="E73" s="39"/>
      <c r="F73" s="36" t="s">
        <v>67</v>
      </c>
      <c r="G73" s="40">
        <v>1120.5</v>
      </c>
      <c r="H73" s="40">
        <v>148.31</v>
      </c>
      <c r="I73" s="40"/>
      <c r="J73" s="61">
        <v>166181.36</v>
      </c>
      <c r="K73" s="42"/>
      <c r="L73" s="63">
        <f>55+15*18/2.7</f>
        <v>155</v>
      </c>
      <c r="M73" s="63">
        <f t="shared" si="7"/>
        <v>173677.5</v>
      </c>
    </row>
    <row r="74" ht="41.25" customHeight="1" spans="1:13">
      <c r="A74" s="35">
        <v>68</v>
      </c>
      <c r="B74" s="39" t="s">
        <v>388</v>
      </c>
      <c r="C74" s="39" t="s">
        <v>284</v>
      </c>
      <c r="D74" s="39" t="s">
        <v>389</v>
      </c>
      <c r="E74" s="39"/>
      <c r="F74" s="36" t="s">
        <v>67</v>
      </c>
      <c r="G74" s="40">
        <v>38.33</v>
      </c>
      <c r="H74" s="40">
        <v>49.51</v>
      </c>
      <c r="I74" s="40"/>
      <c r="J74" s="61">
        <v>1897.72</v>
      </c>
      <c r="K74" s="42"/>
      <c r="L74" s="63">
        <v>0</v>
      </c>
      <c r="M74" s="63">
        <f t="shared" si="7"/>
        <v>0</v>
      </c>
    </row>
    <row r="75" ht="41.25" customHeight="1" spans="1:13">
      <c r="A75" s="35">
        <v>69</v>
      </c>
      <c r="B75" s="39" t="s">
        <v>390</v>
      </c>
      <c r="C75" s="39" t="s">
        <v>391</v>
      </c>
      <c r="D75" s="39" t="s">
        <v>392</v>
      </c>
      <c r="E75" s="39"/>
      <c r="F75" s="36" t="s">
        <v>67</v>
      </c>
      <c r="G75" s="40">
        <v>298.88</v>
      </c>
      <c r="H75" s="40">
        <v>154.41</v>
      </c>
      <c r="I75" s="40"/>
      <c r="J75" s="61">
        <v>46150.06</v>
      </c>
      <c r="K75" s="42">
        <f>G75*2.5</f>
        <v>747.2</v>
      </c>
      <c r="L75" s="63">
        <v>55</v>
      </c>
      <c r="M75" s="63">
        <f>K75*L75</f>
        <v>41096</v>
      </c>
    </row>
    <row r="76" ht="28.5" customHeight="1" spans="1:13">
      <c r="A76" s="35">
        <v>70</v>
      </c>
      <c r="B76" s="39" t="s">
        <v>393</v>
      </c>
      <c r="C76" s="39" t="s">
        <v>394</v>
      </c>
      <c r="D76" s="39" t="s">
        <v>395</v>
      </c>
      <c r="E76" s="39"/>
      <c r="F76" s="36" t="s">
        <v>72</v>
      </c>
      <c r="G76" s="40">
        <v>12.69</v>
      </c>
      <c r="H76" s="40">
        <v>394.74</v>
      </c>
      <c r="I76" s="40"/>
      <c r="J76" s="61">
        <v>5009.25</v>
      </c>
      <c r="K76" s="42"/>
      <c r="L76" s="63">
        <v>55</v>
      </c>
      <c r="M76" s="63">
        <f t="shared" ref="M76:M78" si="8">G76*L76</f>
        <v>697.95</v>
      </c>
    </row>
    <row r="77" ht="28.5" customHeight="1" spans="1:13">
      <c r="A77" s="35">
        <v>71</v>
      </c>
      <c r="B77" s="39" t="s">
        <v>396</v>
      </c>
      <c r="C77" s="39" t="s">
        <v>397</v>
      </c>
      <c r="D77" s="39" t="s">
        <v>395</v>
      </c>
      <c r="E77" s="39"/>
      <c r="F77" s="36" t="s">
        <v>72</v>
      </c>
      <c r="G77" s="40">
        <v>0.34</v>
      </c>
      <c r="H77" s="40">
        <v>394.74</v>
      </c>
      <c r="I77" s="40"/>
      <c r="J77" s="61">
        <v>134.21</v>
      </c>
      <c r="K77" s="42"/>
      <c r="L77" s="63">
        <v>55</v>
      </c>
      <c r="M77" s="63">
        <f t="shared" si="8"/>
        <v>18.7</v>
      </c>
    </row>
    <row r="78" ht="41.25" customHeight="1" spans="1:13">
      <c r="A78" s="35">
        <v>72</v>
      </c>
      <c r="B78" s="39" t="s">
        <v>398</v>
      </c>
      <c r="C78" s="39" t="s">
        <v>399</v>
      </c>
      <c r="D78" s="39" t="s">
        <v>400</v>
      </c>
      <c r="E78" s="39"/>
      <c r="F78" s="36" t="s">
        <v>67</v>
      </c>
      <c r="G78" s="40">
        <v>15864.86</v>
      </c>
      <c r="H78" s="40">
        <v>28.17</v>
      </c>
      <c r="I78" s="40"/>
      <c r="J78" s="61">
        <v>446913.11</v>
      </c>
      <c r="K78" s="42">
        <f>1259/0.2*2</f>
        <v>12590</v>
      </c>
      <c r="L78" s="63">
        <v>18</v>
      </c>
      <c r="M78" s="63">
        <f t="shared" si="8"/>
        <v>285567.48</v>
      </c>
    </row>
    <row r="79" ht="41.25" customHeight="1" spans="1:13">
      <c r="A79" s="35">
        <v>73</v>
      </c>
      <c r="B79" s="39" t="s">
        <v>401</v>
      </c>
      <c r="C79" s="39" t="s">
        <v>399</v>
      </c>
      <c r="D79" s="39" t="s">
        <v>402</v>
      </c>
      <c r="E79" s="39"/>
      <c r="F79" s="36" t="s">
        <v>67</v>
      </c>
      <c r="G79" s="40">
        <v>2612.56</v>
      </c>
      <c r="H79" s="40">
        <v>16.83</v>
      </c>
      <c r="I79" s="40"/>
      <c r="J79" s="61">
        <v>43969.38</v>
      </c>
      <c r="K79" s="42"/>
      <c r="L79" s="51"/>
      <c r="M79" s="51"/>
    </row>
    <row r="80" ht="28.5" customHeight="1" spans="1:13">
      <c r="A80" s="43" t="s">
        <v>403</v>
      </c>
      <c r="B80" s="44"/>
      <c r="C80" s="45"/>
      <c r="D80" s="45"/>
      <c r="E80" s="45"/>
      <c r="F80" s="45"/>
      <c r="G80" s="45"/>
      <c r="H80" s="45"/>
      <c r="I80" s="45"/>
      <c r="J80" s="18">
        <f>SUM(J6:J79)</f>
        <v>12552349.9924</v>
      </c>
      <c r="K80" s="60"/>
      <c r="L80" s="18"/>
      <c r="M80" s="18">
        <f>SUM(M6:M79)</f>
        <v>10028872.34</v>
      </c>
    </row>
    <row r="81" ht="17.25" customHeight="1" spans="1:11">
      <c r="A81" s="47" t="s">
        <v>404</v>
      </c>
      <c r="B81" s="47"/>
      <c r="C81" s="47"/>
      <c r="D81" s="47"/>
      <c r="E81" s="47"/>
      <c r="F81" s="47"/>
      <c r="G81" s="47"/>
      <c r="H81" s="47"/>
      <c r="I81" s="47"/>
      <c r="J81" s="47"/>
      <c r="K81" s="47"/>
    </row>
    <row r="82" ht="17.25" customHeight="1" spans="1:11">
      <c r="A82" s="47"/>
      <c r="B82" s="47"/>
      <c r="C82" s="47"/>
      <c r="D82" s="47"/>
      <c r="E82" s="48"/>
      <c r="F82" s="48"/>
      <c r="G82" s="48"/>
      <c r="H82" s="48"/>
      <c r="I82" s="49" t="s">
        <v>405</v>
      </c>
      <c r="J82" s="49"/>
      <c r="K82" s="49"/>
    </row>
  </sheetData>
  <mergeCells count="167">
    <mergeCell ref="A1:K1"/>
    <mergeCell ref="A2:D2"/>
    <mergeCell ref="E2:H2"/>
    <mergeCell ref="I2:K2"/>
    <mergeCell ref="H3:K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A80:I80"/>
    <mergeCell ref="A81:K81"/>
    <mergeCell ref="A82:D82"/>
    <mergeCell ref="E82:H82"/>
    <mergeCell ref="I82:K82"/>
    <mergeCell ref="A3:A4"/>
    <mergeCell ref="B3:B4"/>
    <mergeCell ref="C3:C4"/>
    <mergeCell ref="F3:F4"/>
    <mergeCell ref="G3:G4"/>
    <mergeCell ref="D3:E4"/>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showGridLines="0" topLeftCell="A8" workbookViewId="0">
      <selection activeCell="J15" sqref="J15"/>
    </sheetView>
  </sheetViews>
  <sheetFormatPr defaultColWidth="9" defaultRowHeight="12"/>
  <cols>
    <col min="1" max="1" width="8.17142857142857" customWidth="1"/>
    <col min="2" max="2" width="17.3333333333333" customWidth="1"/>
    <col min="3" max="3" width="14.1714285714286" customWidth="1"/>
    <col min="4" max="4" width="27" customWidth="1"/>
    <col min="5" max="5" width="2.82857142857143" customWidth="1"/>
    <col min="6" max="6" width="5.66666666666667" customWidth="1"/>
    <col min="7" max="7" width="10" customWidth="1"/>
    <col min="8" max="8" width="1.66666666666667" customWidth="1"/>
    <col min="9" max="9" width="9" customWidth="1"/>
    <col min="10" max="10" width="10.6666666666667" customWidth="1"/>
    <col min="11" max="11" width="9.17142857142857" customWidth="1"/>
  </cols>
  <sheetData>
    <row r="1" ht="39.75" customHeight="1" spans="1:13">
      <c r="A1" s="28" t="s">
        <v>220</v>
      </c>
      <c r="B1" s="28"/>
      <c r="C1" s="28"/>
      <c r="D1" s="28"/>
      <c r="E1" s="28"/>
      <c r="F1" s="28"/>
      <c r="G1" s="28"/>
      <c r="H1" s="28"/>
      <c r="I1" s="29"/>
      <c r="J1" s="29"/>
      <c r="K1" s="29"/>
    </row>
    <row r="2" ht="28.5" customHeight="1" spans="1:13">
      <c r="A2" s="30" t="s">
        <v>406</v>
      </c>
      <c r="B2" s="30"/>
      <c r="C2" s="30"/>
      <c r="D2" s="30"/>
      <c r="E2" s="30" t="s">
        <v>222</v>
      </c>
      <c r="F2" s="30"/>
      <c r="G2" s="30"/>
      <c r="H2" s="30"/>
      <c r="I2" s="31" t="s">
        <v>223</v>
      </c>
      <c r="J2" s="31"/>
      <c r="K2" s="31"/>
    </row>
    <row r="3" ht="28.5" customHeight="1" spans="1:13">
      <c r="A3" s="32" t="s">
        <v>1</v>
      </c>
      <c r="B3" s="33" t="s">
        <v>224</v>
      </c>
      <c r="C3" s="33" t="s">
        <v>24</v>
      </c>
      <c r="D3" s="33" t="s">
        <v>52</v>
      </c>
      <c r="E3" s="33"/>
      <c r="F3" s="33" t="s">
        <v>225</v>
      </c>
      <c r="G3" s="33" t="s">
        <v>57</v>
      </c>
      <c r="H3" s="33" t="s">
        <v>58</v>
      </c>
      <c r="I3" s="33"/>
      <c r="J3" s="33"/>
      <c r="K3" s="34"/>
    </row>
    <row r="4" ht="28.5" customHeight="1" spans="1:13">
      <c r="A4" s="35"/>
      <c r="B4" s="36"/>
      <c r="C4" s="36"/>
      <c r="D4" s="36"/>
      <c r="E4" s="36"/>
      <c r="F4" s="36"/>
      <c r="G4" s="36"/>
      <c r="H4" s="36" t="s">
        <v>226</v>
      </c>
      <c r="I4" s="36"/>
      <c r="J4" s="36" t="s">
        <v>227</v>
      </c>
      <c r="K4" s="37"/>
      <c r="L4" s="38" t="s">
        <v>228</v>
      </c>
      <c r="M4" s="38" t="s">
        <v>229</v>
      </c>
    </row>
    <row r="5" ht="28.5" customHeight="1" spans="1:13">
      <c r="A5" s="35"/>
      <c r="B5" s="39"/>
      <c r="C5" s="39" t="s">
        <v>407</v>
      </c>
      <c r="D5" s="39"/>
      <c r="E5" s="39"/>
      <c r="F5" s="39"/>
      <c r="G5" s="40"/>
      <c r="H5" s="40"/>
      <c r="I5" s="40"/>
      <c r="J5" s="40"/>
      <c r="K5" s="42"/>
      <c r="L5" s="18"/>
      <c r="M5" s="18"/>
    </row>
    <row r="6" ht="105" customHeight="1" spans="1:13">
      <c r="A6" s="35">
        <v>1</v>
      </c>
      <c r="B6" s="39" t="s">
        <v>408</v>
      </c>
      <c r="C6" s="39" t="s">
        <v>409</v>
      </c>
      <c r="D6" s="39" t="s">
        <v>410</v>
      </c>
      <c r="E6" s="39"/>
      <c r="F6" s="36" t="s">
        <v>67</v>
      </c>
      <c r="G6" s="40">
        <v>1000</v>
      </c>
      <c r="H6" s="40">
        <v>38.18</v>
      </c>
      <c r="I6" s="40"/>
      <c r="J6" s="40">
        <f>G6*H6</f>
        <v>38180</v>
      </c>
      <c r="K6" s="42"/>
      <c r="L6" s="38">
        <v>25</v>
      </c>
      <c r="M6" s="38">
        <f>G6*L6</f>
        <v>25000</v>
      </c>
    </row>
    <row r="7" ht="92.25" customHeight="1" spans="1:13">
      <c r="A7" s="35">
        <v>2</v>
      </c>
      <c r="B7" s="39" t="s">
        <v>411</v>
      </c>
      <c r="C7" s="39" t="s">
        <v>412</v>
      </c>
      <c r="D7" s="39" t="s">
        <v>413</v>
      </c>
      <c r="E7" s="39"/>
      <c r="F7" s="36" t="s">
        <v>67</v>
      </c>
      <c r="G7" s="40">
        <v>1000</v>
      </c>
      <c r="H7" s="40">
        <v>19.74</v>
      </c>
      <c r="I7" s="40"/>
      <c r="J7" s="40">
        <f>G7*H7</f>
        <v>19740</v>
      </c>
      <c r="K7" s="42"/>
      <c r="L7" s="38">
        <v>15</v>
      </c>
      <c r="M7" s="38">
        <f t="shared" ref="M7:M13" si="0">G7*L7</f>
        <v>15000</v>
      </c>
    </row>
    <row r="8" ht="105" customHeight="1" spans="1:13">
      <c r="A8" s="35">
        <v>3</v>
      </c>
      <c r="B8" s="39" t="s">
        <v>414</v>
      </c>
      <c r="C8" s="39" t="s">
        <v>415</v>
      </c>
      <c r="D8" s="39" t="s">
        <v>410</v>
      </c>
      <c r="E8" s="39"/>
      <c r="F8" s="36" t="s">
        <v>67</v>
      </c>
      <c r="G8" s="40">
        <v>10000</v>
      </c>
      <c r="H8" s="40">
        <v>31.49</v>
      </c>
      <c r="I8" s="40"/>
      <c r="J8" s="40">
        <v>314900</v>
      </c>
      <c r="K8" s="42"/>
      <c r="L8" s="38">
        <v>30</v>
      </c>
      <c r="M8" s="38">
        <f t="shared" si="0"/>
        <v>300000</v>
      </c>
    </row>
    <row r="9" ht="79.5" customHeight="1" spans="1:13">
      <c r="A9" s="35">
        <v>4</v>
      </c>
      <c r="B9" s="39" t="s">
        <v>416</v>
      </c>
      <c r="C9" s="39" t="s">
        <v>417</v>
      </c>
      <c r="D9" s="39" t="s">
        <v>418</v>
      </c>
      <c r="E9" s="39"/>
      <c r="F9" s="36" t="s">
        <v>67</v>
      </c>
      <c r="G9" s="40">
        <v>10000</v>
      </c>
      <c r="H9" s="40">
        <v>15.07</v>
      </c>
      <c r="I9" s="40"/>
      <c r="J9" s="40">
        <v>150700</v>
      </c>
      <c r="K9" s="42"/>
      <c r="L9" s="38">
        <v>3</v>
      </c>
      <c r="M9" s="38">
        <f t="shared" si="0"/>
        <v>30000</v>
      </c>
    </row>
    <row r="10" ht="41.25" customHeight="1" spans="1:13">
      <c r="A10" s="35">
        <v>5</v>
      </c>
      <c r="B10" s="39" t="s">
        <v>419</v>
      </c>
      <c r="C10" s="39" t="s">
        <v>420</v>
      </c>
      <c r="D10" s="39" t="s">
        <v>421</v>
      </c>
      <c r="E10" s="39"/>
      <c r="F10" s="36" t="s">
        <v>67</v>
      </c>
      <c r="G10" s="40">
        <v>10000</v>
      </c>
      <c r="H10" s="40">
        <v>4.17</v>
      </c>
      <c r="I10" s="40"/>
      <c r="J10" s="40">
        <v>41700</v>
      </c>
      <c r="K10" s="42"/>
      <c r="L10" s="38">
        <v>2</v>
      </c>
      <c r="M10" s="38">
        <f t="shared" si="0"/>
        <v>20000</v>
      </c>
    </row>
    <row r="11" ht="105" customHeight="1" spans="1:13">
      <c r="A11" s="35">
        <v>6</v>
      </c>
      <c r="B11" s="39" t="s">
        <v>422</v>
      </c>
      <c r="C11" s="39" t="s">
        <v>423</v>
      </c>
      <c r="D11" s="39" t="s">
        <v>424</v>
      </c>
      <c r="E11" s="39"/>
      <c r="F11" s="36" t="s">
        <v>67</v>
      </c>
      <c r="G11" s="40">
        <v>5000</v>
      </c>
      <c r="H11" s="40">
        <v>28.16</v>
      </c>
      <c r="I11" s="40"/>
      <c r="J11" s="40">
        <v>140800</v>
      </c>
      <c r="K11" s="42"/>
      <c r="L11" s="38">
        <v>20</v>
      </c>
      <c r="M11" s="38">
        <f t="shared" si="0"/>
        <v>100000</v>
      </c>
    </row>
    <row r="12" ht="66.75" customHeight="1" spans="1:13">
      <c r="A12" s="35">
        <v>7</v>
      </c>
      <c r="B12" s="39" t="s">
        <v>425</v>
      </c>
      <c r="C12" s="39" t="s">
        <v>426</v>
      </c>
      <c r="D12" s="39" t="s">
        <v>427</v>
      </c>
      <c r="E12" s="39"/>
      <c r="F12" s="36" t="s">
        <v>67</v>
      </c>
      <c r="G12" s="40">
        <v>216</v>
      </c>
      <c r="H12" s="40">
        <v>82.44</v>
      </c>
      <c r="I12" s="40"/>
      <c r="J12" s="40">
        <v>17807.04</v>
      </c>
      <c r="K12" s="42"/>
      <c r="L12" s="38">
        <v>50</v>
      </c>
      <c r="M12" s="38">
        <f t="shared" si="0"/>
        <v>10800</v>
      </c>
    </row>
    <row r="13" ht="79.5" customHeight="1" spans="1:13">
      <c r="A13" s="35">
        <v>8</v>
      </c>
      <c r="B13" s="39" t="s">
        <v>428</v>
      </c>
      <c r="C13" s="39" t="s">
        <v>429</v>
      </c>
      <c r="D13" s="39" t="s">
        <v>430</v>
      </c>
      <c r="E13" s="39"/>
      <c r="F13" s="36" t="s">
        <v>67</v>
      </c>
      <c r="G13" s="40">
        <v>12590</v>
      </c>
      <c r="H13" s="40">
        <v>27.63</v>
      </c>
      <c r="I13" s="40"/>
      <c r="J13" s="40">
        <v>347861.7</v>
      </c>
      <c r="K13" s="42"/>
      <c r="L13" s="38">
        <v>20</v>
      </c>
      <c r="M13" s="38">
        <f t="shared" si="0"/>
        <v>251800</v>
      </c>
    </row>
    <row r="14" ht="18" customHeight="1" spans="1:13">
      <c r="A14" s="35"/>
      <c r="B14" s="39"/>
      <c r="C14" s="39" t="s">
        <v>335</v>
      </c>
      <c r="D14" s="39"/>
      <c r="E14" s="39"/>
      <c r="F14" s="39"/>
      <c r="G14" s="40"/>
      <c r="H14" s="40"/>
      <c r="I14" s="40"/>
      <c r="J14" s="40"/>
      <c r="K14" s="42"/>
      <c r="L14" s="18"/>
      <c r="M14" s="18"/>
    </row>
    <row r="15" ht="28.5" customHeight="1" spans="1:13">
      <c r="A15" s="43" t="s">
        <v>403</v>
      </c>
      <c r="B15" s="44"/>
      <c r="C15" s="45"/>
      <c r="D15" s="45"/>
      <c r="E15" s="45"/>
      <c r="F15" s="45"/>
      <c r="G15" s="45"/>
      <c r="H15" s="45"/>
      <c r="I15" s="45"/>
      <c r="J15" s="57">
        <f>SUM(J6:J14)</f>
        <v>1071688.74</v>
      </c>
      <c r="K15" s="60"/>
      <c r="L15" s="18"/>
      <c r="M15" s="18">
        <f>SUM(M6:M14)</f>
        <v>752600</v>
      </c>
    </row>
    <row r="16" ht="17.25" customHeight="1" spans="1:13">
      <c r="A16" s="47" t="s">
        <v>404</v>
      </c>
      <c r="B16" s="47"/>
      <c r="C16" s="47"/>
      <c r="D16" s="47"/>
      <c r="E16" s="47"/>
      <c r="F16" s="47"/>
      <c r="G16" s="47"/>
      <c r="H16" s="47"/>
      <c r="I16" s="47"/>
      <c r="J16" s="47"/>
      <c r="K16" s="47"/>
    </row>
    <row r="17" ht="17.25" customHeight="1" spans="1:11">
      <c r="A17" s="47"/>
      <c r="B17" s="47"/>
      <c r="C17" s="47"/>
      <c r="D17" s="47"/>
      <c r="E17" s="48"/>
      <c r="F17" s="48"/>
      <c r="G17" s="48"/>
      <c r="H17" s="48"/>
      <c r="I17" s="49" t="s">
        <v>405</v>
      </c>
      <c r="J17" s="49"/>
      <c r="K17" s="49"/>
    </row>
  </sheetData>
  <mergeCells count="37">
    <mergeCell ref="A1:K1"/>
    <mergeCell ref="A2:D2"/>
    <mergeCell ref="E2:H2"/>
    <mergeCell ref="I2:K2"/>
    <mergeCell ref="H3:K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3:A4"/>
    <mergeCell ref="B3:B4"/>
    <mergeCell ref="C3:C4"/>
    <mergeCell ref="F3:F4"/>
    <mergeCell ref="G3:G4"/>
    <mergeCell ref="D3:E4"/>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5"/>
  <sheetViews>
    <sheetView showGridLines="0" topLeftCell="A44" workbookViewId="0">
      <selection activeCell="G39" sqref="G39"/>
    </sheetView>
  </sheetViews>
  <sheetFormatPr defaultColWidth="9" defaultRowHeight="12"/>
  <cols>
    <col min="1" max="1" width="8.17142857142857" customWidth="1"/>
    <col min="2" max="2" width="17.3333333333333" customWidth="1"/>
    <col min="3" max="3" width="14.1714285714286" customWidth="1"/>
    <col min="4" max="4" width="27" customWidth="1"/>
    <col min="5" max="5" width="2.82857142857143" customWidth="1"/>
    <col min="6" max="6" width="5.66666666666667" customWidth="1"/>
    <col min="7" max="7" width="10" customWidth="1"/>
    <col min="8" max="8" width="1.66666666666667" customWidth="1"/>
    <col min="9" max="9" width="9" customWidth="1"/>
    <col min="10" max="10" width="10.6666666666667" customWidth="1"/>
    <col min="11" max="11" width="9.17142857142857" customWidth="1"/>
    <col min="13" max="13" width="11.2857142857143" customWidth="1"/>
  </cols>
  <sheetData>
    <row r="1" ht="39.75" customHeight="1" spans="1:13">
      <c r="A1" s="28" t="s">
        <v>220</v>
      </c>
      <c r="B1" s="28"/>
      <c r="C1" s="28"/>
      <c r="D1" s="28"/>
      <c r="E1" s="28"/>
      <c r="F1" s="28"/>
      <c r="G1" s="28"/>
      <c r="H1" s="28"/>
      <c r="I1" s="29"/>
      <c r="J1" s="29"/>
      <c r="K1" s="29"/>
    </row>
    <row r="2" ht="28.5" customHeight="1" spans="1:13">
      <c r="A2" s="30" t="s">
        <v>431</v>
      </c>
      <c r="B2" s="30"/>
      <c r="C2" s="30"/>
      <c r="D2" s="30"/>
      <c r="E2" s="30" t="s">
        <v>222</v>
      </c>
      <c r="F2" s="30"/>
      <c r="G2" s="30"/>
      <c r="H2" s="30"/>
      <c r="I2" s="31" t="s">
        <v>223</v>
      </c>
      <c r="J2" s="31"/>
      <c r="K2" s="31"/>
    </row>
    <row r="3" ht="28.5" customHeight="1" spans="1:13">
      <c r="A3" s="32" t="s">
        <v>1</v>
      </c>
      <c r="B3" s="33" t="s">
        <v>224</v>
      </c>
      <c r="C3" s="33" t="s">
        <v>24</v>
      </c>
      <c r="D3" s="33" t="s">
        <v>52</v>
      </c>
      <c r="E3" s="33"/>
      <c r="F3" s="33" t="s">
        <v>225</v>
      </c>
      <c r="G3" s="33" t="s">
        <v>57</v>
      </c>
      <c r="H3" s="33" t="s">
        <v>58</v>
      </c>
      <c r="I3" s="33"/>
      <c r="J3" s="33"/>
      <c r="K3" s="34"/>
    </row>
    <row r="4" ht="28.5" customHeight="1" spans="1:13">
      <c r="A4" s="35"/>
      <c r="B4" s="36"/>
      <c r="C4" s="36"/>
      <c r="D4" s="36"/>
      <c r="E4" s="36"/>
      <c r="F4" s="36"/>
      <c r="G4" s="36"/>
      <c r="H4" s="36" t="s">
        <v>226</v>
      </c>
      <c r="I4" s="36"/>
      <c r="J4" s="36" t="s">
        <v>227</v>
      </c>
      <c r="K4" s="50"/>
      <c r="L4" s="51" t="s">
        <v>432</v>
      </c>
      <c r="M4" s="51" t="s">
        <v>229</v>
      </c>
    </row>
    <row r="5" ht="28.5" customHeight="1" spans="1:13">
      <c r="A5" s="35"/>
      <c r="B5" s="39" t="s">
        <v>242</v>
      </c>
      <c r="C5" s="39" t="s">
        <v>34</v>
      </c>
      <c r="D5" s="39"/>
      <c r="E5" s="39"/>
      <c r="F5" s="39"/>
      <c r="G5" s="40"/>
      <c r="H5" s="40"/>
      <c r="I5" s="40"/>
      <c r="J5" s="42"/>
      <c r="K5" s="52"/>
      <c r="L5" s="51"/>
      <c r="M5" s="51"/>
    </row>
    <row r="6" ht="66.75" customHeight="1" spans="1:13">
      <c r="A6" s="35">
        <v>1</v>
      </c>
      <c r="B6" s="39" t="s">
        <v>433</v>
      </c>
      <c r="C6" s="39" t="s">
        <v>117</v>
      </c>
      <c r="D6" s="39" t="s">
        <v>434</v>
      </c>
      <c r="E6" s="39"/>
      <c r="F6" s="36" t="s">
        <v>72</v>
      </c>
      <c r="G6" s="40">
        <v>1581.41</v>
      </c>
      <c r="H6" s="40">
        <v>243.3</v>
      </c>
      <c r="I6" s="40"/>
      <c r="J6" s="42">
        <v>384757.05</v>
      </c>
      <c r="K6" s="52"/>
      <c r="L6" s="51">
        <v>250</v>
      </c>
      <c r="M6" s="51">
        <f t="shared" ref="M6:M18" si="0">G6*L6</f>
        <v>395352.5</v>
      </c>
    </row>
    <row r="7" ht="66.75" customHeight="1" spans="1:13">
      <c r="A7" s="35">
        <v>2</v>
      </c>
      <c r="B7" s="39" t="s">
        <v>435</v>
      </c>
      <c r="C7" s="39" t="s">
        <v>117</v>
      </c>
      <c r="D7" s="39" t="s">
        <v>436</v>
      </c>
      <c r="E7" s="39"/>
      <c r="F7" s="36" t="s">
        <v>72</v>
      </c>
      <c r="G7" s="40">
        <v>37.57</v>
      </c>
      <c r="H7" s="40">
        <v>243.3</v>
      </c>
      <c r="I7" s="40"/>
      <c r="J7" s="42">
        <v>9140.78</v>
      </c>
      <c r="K7" s="52"/>
      <c r="L7" s="51">
        <v>250</v>
      </c>
      <c r="M7" s="51">
        <f t="shared" si="0"/>
        <v>9392.5</v>
      </c>
    </row>
    <row r="8" ht="66.75" customHeight="1" spans="1:13">
      <c r="A8" s="35">
        <v>3</v>
      </c>
      <c r="B8" s="39" t="s">
        <v>437</v>
      </c>
      <c r="C8" s="39" t="s">
        <v>117</v>
      </c>
      <c r="D8" s="39" t="s">
        <v>438</v>
      </c>
      <c r="E8" s="39"/>
      <c r="F8" s="36" t="s">
        <v>72</v>
      </c>
      <c r="G8" s="40">
        <v>523.36</v>
      </c>
      <c r="H8" s="40">
        <v>250.47</v>
      </c>
      <c r="I8" s="40"/>
      <c r="J8" s="42">
        <v>131085.98</v>
      </c>
      <c r="K8" s="52"/>
      <c r="L8" s="51">
        <v>250</v>
      </c>
      <c r="M8" s="51">
        <f t="shared" si="0"/>
        <v>130840</v>
      </c>
    </row>
    <row r="9" ht="66.75" customHeight="1" spans="1:13">
      <c r="A9" s="35">
        <v>4</v>
      </c>
      <c r="B9" s="39" t="s">
        <v>439</v>
      </c>
      <c r="C9" s="39" t="s">
        <v>117</v>
      </c>
      <c r="D9" s="39" t="s">
        <v>440</v>
      </c>
      <c r="E9" s="39"/>
      <c r="F9" s="36" t="s">
        <v>72</v>
      </c>
      <c r="G9" s="40">
        <v>4047</v>
      </c>
      <c r="H9" s="40">
        <v>229.16</v>
      </c>
      <c r="I9" s="40"/>
      <c r="J9" s="42">
        <v>927410.52</v>
      </c>
      <c r="K9" s="52"/>
      <c r="L9" s="51">
        <v>250</v>
      </c>
      <c r="M9" s="51">
        <f t="shared" si="0"/>
        <v>1011750</v>
      </c>
    </row>
    <row r="10" ht="66.75" customHeight="1" spans="1:13">
      <c r="A10" s="35">
        <v>5</v>
      </c>
      <c r="B10" s="39" t="s">
        <v>441</v>
      </c>
      <c r="C10" s="39" t="s">
        <v>117</v>
      </c>
      <c r="D10" s="39" t="s">
        <v>442</v>
      </c>
      <c r="E10" s="39"/>
      <c r="F10" s="36" t="s">
        <v>72</v>
      </c>
      <c r="G10" s="40">
        <v>18.36</v>
      </c>
      <c r="H10" s="40">
        <v>225.68</v>
      </c>
      <c r="I10" s="40"/>
      <c r="J10" s="42">
        <v>4143.48</v>
      </c>
      <c r="K10" s="52"/>
      <c r="L10" s="51">
        <v>250</v>
      </c>
      <c r="M10" s="51">
        <f t="shared" si="0"/>
        <v>4590</v>
      </c>
    </row>
    <row r="11" ht="28.5" customHeight="1" spans="1:13">
      <c r="A11" s="35"/>
      <c r="B11" s="39" t="s">
        <v>253</v>
      </c>
      <c r="C11" s="39" t="s">
        <v>254</v>
      </c>
      <c r="D11" s="39"/>
      <c r="E11" s="39"/>
      <c r="F11" s="39"/>
      <c r="G11" s="40"/>
      <c r="H11" s="40"/>
      <c r="I11" s="40"/>
      <c r="J11" s="42"/>
      <c r="K11" s="52"/>
      <c r="L11" s="51"/>
      <c r="M11" s="51"/>
    </row>
    <row r="12" ht="41.25" customHeight="1" spans="1:13">
      <c r="A12" s="35">
        <v>6</v>
      </c>
      <c r="B12" s="39" t="s">
        <v>443</v>
      </c>
      <c r="C12" s="39" t="s">
        <v>265</v>
      </c>
      <c r="D12" s="39" t="s">
        <v>444</v>
      </c>
      <c r="E12" s="39"/>
      <c r="F12" s="36" t="s">
        <v>72</v>
      </c>
      <c r="G12" s="40">
        <v>1299.65</v>
      </c>
      <c r="H12" s="40">
        <v>235.78</v>
      </c>
      <c r="I12" s="40"/>
      <c r="J12" s="42">
        <v>306431.48</v>
      </c>
      <c r="K12" s="52"/>
      <c r="L12" s="51">
        <f t="shared" ref="L12:L18" si="1">55+20</f>
        <v>75</v>
      </c>
      <c r="M12" s="51">
        <f t="shared" si="0"/>
        <v>97473.75</v>
      </c>
    </row>
    <row r="13" ht="41.25" customHeight="1" spans="1:13">
      <c r="A13" s="35">
        <v>7</v>
      </c>
      <c r="B13" s="39" t="s">
        <v>445</v>
      </c>
      <c r="C13" s="39" t="s">
        <v>278</v>
      </c>
      <c r="D13" s="39" t="s">
        <v>444</v>
      </c>
      <c r="E13" s="39"/>
      <c r="F13" s="36" t="s">
        <v>72</v>
      </c>
      <c r="G13" s="40">
        <v>9313.85</v>
      </c>
      <c r="H13" s="40">
        <v>124.45</v>
      </c>
      <c r="I13" s="40"/>
      <c r="J13" s="42">
        <v>1159108.63</v>
      </c>
      <c r="K13" s="52"/>
      <c r="L13" s="51">
        <f t="shared" si="1"/>
        <v>75</v>
      </c>
      <c r="M13" s="51">
        <f t="shared" si="0"/>
        <v>698538.75</v>
      </c>
    </row>
    <row r="14" ht="41.25" customHeight="1" spans="1:13">
      <c r="A14" s="35">
        <v>8</v>
      </c>
      <c r="B14" s="39" t="s">
        <v>446</v>
      </c>
      <c r="C14" s="39" t="s">
        <v>447</v>
      </c>
      <c r="D14" s="39" t="s">
        <v>444</v>
      </c>
      <c r="E14" s="39"/>
      <c r="F14" s="36" t="s">
        <v>72</v>
      </c>
      <c r="G14" s="40">
        <v>620.65</v>
      </c>
      <c r="H14" s="40">
        <v>152.14</v>
      </c>
      <c r="I14" s="40"/>
      <c r="J14" s="42">
        <v>94425.69</v>
      </c>
      <c r="K14" s="52"/>
      <c r="L14" s="51">
        <f t="shared" si="1"/>
        <v>75</v>
      </c>
      <c r="M14" s="51">
        <f t="shared" si="0"/>
        <v>46548.75</v>
      </c>
    </row>
    <row r="15" ht="41.25" customHeight="1" spans="1:13">
      <c r="A15" s="35">
        <v>9</v>
      </c>
      <c r="B15" s="39" t="s">
        <v>448</v>
      </c>
      <c r="C15" s="39" t="s">
        <v>282</v>
      </c>
      <c r="D15" s="39" t="s">
        <v>444</v>
      </c>
      <c r="E15" s="39"/>
      <c r="F15" s="36" t="s">
        <v>72</v>
      </c>
      <c r="G15" s="40">
        <v>510.79</v>
      </c>
      <c r="H15" s="40">
        <v>188.79</v>
      </c>
      <c r="I15" s="40"/>
      <c r="J15" s="42">
        <v>96432.04</v>
      </c>
      <c r="K15" s="52"/>
      <c r="L15" s="51">
        <f t="shared" si="1"/>
        <v>75</v>
      </c>
      <c r="M15" s="51">
        <f t="shared" si="0"/>
        <v>38309.25</v>
      </c>
    </row>
    <row r="16" ht="41.25" customHeight="1" spans="1:13">
      <c r="A16" s="35">
        <v>10</v>
      </c>
      <c r="B16" s="39" t="s">
        <v>449</v>
      </c>
      <c r="C16" s="39" t="s">
        <v>450</v>
      </c>
      <c r="D16" s="39" t="s">
        <v>444</v>
      </c>
      <c r="E16" s="39"/>
      <c r="F16" s="36" t="s">
        <v>72</v>
      </c>
      <c r="G16" s="40">
        <v>34.19</v>
      </c>
      <c r="H16" s="40">
        <v>307.05</v>
      </c>
      <c r="I16" s="40"/>
      <c r="J16" s="42">
        <v>10498.04</v>
      </c>
      <c r="K16" s="52"/>
      <c r="L16" s="51">
        <f t="shared" si="1"/>
        <v>75</v>
      </c>
      <c r="M16" s="51">
        <f t="shared" si="0"/>
        <v>2564.25</v>
      </c>
    </row>
    <row r="17" ht="41.25" customHeight="1" spans="1:13">
      <c r="A17" s="35">
        <v>11</v>
      </c>
      <c r="B17" s="39" t="s">
        <v>451</v>
      </c>
      <c r="C17" s="39" t="s">
        <v>452</v>
      </c>
      <c r="D17" s="39" t="s">
        <v>444</v>
      </c>
      <c r="E17" s="39"/>
      <c r="F17" s="36" t="s">
        <v>72</v>
      </c>
      <c r="G17" s="40">
        <v>50.14</v>
      </c>
      <c r="H17" s="40">
        <v>306.33</v>
      </c>
      <c r="I17" s="40"/>
      <c r="J17" s="42">
        <v>15359.39</v>
      </c>
      <c r="K17" s="52"/>
      <c r="L17" s="51">
        <f t="shared" si="1"/>
        <v>75</v>
      </c>
      <c r="M17" s="51">
        <f t="shared" si="0"/>
        <v>3760.5</v>
      </c>
    </row>
    <row r="18" ht="41.25" customHeight="1" spans="1:13">
      <c r="A18" s="35">
        <v>12</v>
      </c>
      <c r="B18" s="39" t="s">
        <v>453</v>
      </c>
      <c r="C18" s="39" t="s">
        <v>454</v>
      </c>
      <c r="D18" s="39" t="s">
        <v>444</v>
      </c>
      <c r="E18" s="39"/>
      <c r="F18" s="36" t="s">
        <v>72</v>
      </c>
      <c r="G18" s="40">
        <v>21.62</v>
      </c>
      <c r="H18" s="40">
        <v>306.33</v>
      </c>
      <c r="I18" s="40"/>
      <c r="J18" s="42">
        <v>6622.85</v>
      </c>
      <c r="K18" s="52">
        <f>G18/0.2/0.2</f>
        <v>540.5</v>
      </c>
      <c r="L18" s="51">
        <v>40</v>
      </c>
      <c r="M18" s="51">
        <f>K18*L18</f>
        <v>21620</v>
      </c>
    </row>
    <row r="19" ht="28.5" customHeight="1" spans="1:13">
      <c r="A19" s="35">
        <v>13</v>
      </c>
      <c r="B19" s="39" t="s">
        <v>455</v>
      </c>
      <c r="C19" s="39" t="s">
        <v>287</v>
      </c>
      <c r="D19" s="39" t="s">
        <v>456</v>
      </c>
      <c r="E19" s="39"/>
      <c r="F19" s="36" t="s">
        <v>72</v>
      </c>
      <c r="G19" s="40">
        <v>446.25</v>
      </c>
      <c r="H19" s="40">
        <v>305.93</v>
      </c>
      <c r="I19" s="40"/>
      <c r="J19" s="40">
        <v>136521.26</v>
      </c>
      <c r="K19" s="53">
        <f t="shared" ref="K19:K21" si="2">G19/0.2/0.2</f>
        <v>11156.25</v>
      </c>
      <c r="L19" s="54">
        <v>55</v>
      </c>
      <c r="M19" s="51">
        <f t="shared" ref="M19:M21" si="3">K19*L19</f>
        <v>613593.75</v>
      </c>
    </row>
    <row r="20" ht="28.5" customHeight="1" spans="1:13">
      <c r="A20" s="35">
        <v>14</v>
      </c>
      <c r="B20" s="39" t="s">
        <v>457</v>
      </c>
      <c r="C20" s="39" t="s">
        <v>458</v>
      </c>
      <c r="D20" s="39" t="s">
        <v>456</v>
      </c>
      <c r="E20" s="39"/>
      <c r="F20" s="36" t="s">
        <v>72</v>
      </c>
      <c r="G20" s="40">
        <v>318.04</v>
      </c>
      <c r="H20" s="40">
        <v>207.08</v>
      </c>
      <c r="I20" s="40"/>
      <c r="J20" s="40">
        <v>65859.72</v>
      </c>
      <c r="K20" s="42">
        <f t="shared" si="2"/>
        <v>7951</v>
      </c>
      <c r="L20" s="51">
        <v>45</v>
      </c>
      <c r="M20" s="51">
        <f t="shared" si="3"/>
        <v>357795</v>
      </c>
    </row>
    <row r="21" ht="28.5" customHeight="1" spans="1:13">
      <c r="A21" s="35">
        <v>15</v>
      </c>
      <c r="B21" s="39" t="s">
        <v>459</v>
      </c>
      <c r="C21" s="39" t="s">
        <v>284</v>
      </c>
      <c r="D21" s="39" t="s">
        <v>456</v>
      </c>
      <c r="E21" s="39"/>
      <c r="F21" s="36" t="s">
        <v>72</v>
      </c>
      <c r="G21" s="40">
        <v>9.39</v>
      </c>
      <c r="H21" s="40">
        <v>207.08</v>
      </c>
      <c r="I21" s="40"/>
      <c r="J21" s="40">
        <v>1944.48</v>
      </c>
      <c r="K21" s="42">
        <f t="shared" si="2"/>
        <v>234.75</v>
      </c>
      <c r="L21" s="51">
        <v>45</v>
      </c>
      <c r="M21" s="51">
        <f t="shared" si="3"/>
        <v>10563.75</v>
      </c>
    </row>
    <row r="22" ht="41.25" customHeight="1" spans="1:13">
      <c r="A22" s="35">
        <v>16</v>
      </c>
      <c r="B22" s="39" t="s">
        <v>288</v>
      </c>
      <c r="C22" s="39" t="s">
        <v>460</v>
      </c>
      <c r="D22" s="39" t="s">
        <v>461</v>
      </c>
      <c r="E22" s="39"/>
      <c r="F22" s="36" t="s">
        <v>72</v>
      </c>
      <c r="G22" s="40">
        <v>50.42</v>
      </c>
      <c r="H22" s="40">
        <v>195.96</v>
      </c>
      <c r="I22" s="40"/>
      <c r="J22" s="40">
        <v>9880.3</v>
      </c>
      <c r="K22" s="42"/>
      <c r="L22" s="51">
        <f>55+20</f>
        <v>75</v>
      </c>
      <c r="M22" s="51">
        <f t="shared" ref="M22:M36" si="4">G22*L22</f>
        <v>3781.5</v>
      </c>
    </row>
    <row r="23" ht="41.25" customHeight="1" spans="1:13">
      <c r="A23" s="35">
        <v>17</v>
      </c>
      <c r="B23" s="39" t="s">
        <v>462</v>
      </c>
      <c r="C23" s="39" t="s">
        <v>463</v>
      </c>
      <c r="D23" s="39" t="s">
        <v>461</v>
      </c>
      <c r="E23" s="39"/>
      <c r="F23" s="36" t="s">
        <v>72</v>
      </c>
      <c r="G23" s="40">
        <v>45.67</v>
      </c>
      <c r="H23" s="40">
        <v>210.24</v>
      </c>
      <c r="I23" s="40"/>
      <c r="J23" s="40">
        <v>9601.66</v>
      </c>
      <c r="K23" s="42"/>
      <c r="L23" s="51">
        <f>55+20</f>
        <v>75</v>
      </c>
      <c r="M23" s="51">
        <f t="shared" si="4"/>
        <v>3425.25</v>
      </c>
    </row>
    <row r="24" ht="28.5" customHeight="1" spans="1:13">
      <c r="A24" s="35">
        <v>18</v>
      </c>
      <c r="B24" s="39" t="s">
        <v>464</v>
      </c>
      <c r="C24" s="39" t="s">
        <v>298</v>
      </c>
      <c r="D24" s="39" t="s">
        <v>465</v>
      </c>
      <c r="E24" s="39"/>
      <c r="F24" s="36" t="s">
        <v>103</v>
      </c>
      <c r="G24" s="40">
        <v>32.811</v>
      </c>
      <c r="H24" s="40">
        <v>2146.84</v>
      </c>
      <c r="I24" s="40"/>
      <c r="J24" s="40">
        <v>70439.97</v>
      </c>
      <c r="K24" s="42"/>
      <c r="L24" s="51">
        <v>1000</v>
      </c>
      <c r="M24" s="51">
        <f t="shared" si="4"/>
        <v>32811</v>
      </c>
    </row>
    <row r="25" ht="41.25" customHeight="1" spans="1:13">
      <c r="A25" s="35">
        <v>19</v>
      </c>
      <c r="B25" s="39" t="s">
        <v>466</v>
      </c>
      <c r="C25" s="39" t="s">
        <v>298</v>
      </c>
      <c r="D25" s="39" t="s">
        <v>467</v>
      </c>
      <c r="E25" s="39"/>
      <c r="F25" s="36" t="s">
        <v>103</v>
      </c>
      <c r="G25" s="40">
        <v>244.625</v>
      </c>
      <c r="H25" s="40">
        <v>2478.15</v>
      </c>
      <c r="I25" s="40"/>
      <c r="J25" s="40">
        <v>606217.44</v>
      </c>
      <c r="K25" s="42"/>
      <c r="L25" s="51">
        <v>1000</v>
      </c>
      <c r="M25" s="51">
        <f t="shared" si="4"/>
        <v>244625</v>
      </c>
    </row>
    <row r="26" ht="28.5" customHeight="1" spans="1:13">
      <c r="A26" s="35">
        <v>20</v>
      </c>
      <c r="B26" s="39" t="s">
        <v>468</v>
      </c>
      <c r="C26" s="39" t="s">
        <v>298</v>
      </c>
      <c r="D26" s="39" t="s">
        <v>469</v>
      </c>
      <c r="E26" s="39"/>
      <c r="F26" s="36" t="s">
        <v>103</v>
      </c>
      <c r="G26" s="40">
        <v>64.836</v>
      </c>
      <c r="H26" s="40">
        <v>1243.49</v>
      </c>
      <c r="I26" s="40"/>
      <c r="J26" s="40">
        <v>80622.92</v>
      </c>
      <c r="K26" s="42"/>
      <c r="L26" s="51">
        <v>1000</v>
      </c>
      <c r="M26" s="51">
        <f t="shared" si="4"/>
        <v>64836</v>
      </c>
    </row>
    <row r="27" ht="28.5" customHeight="1" spans="1:13">
      <c r="A27" s="35">
        <v>21</v>
      </c>
      <c r="B27" s="39" t="s">
        <v>470</v>
      </c>
      <c r="C27" s="39" t="s">
        <v>298</v>
      </c>
      <c r="D27" s="39" t="s">
        <v>471</v>
      </c>
      <c r="E27" s="39"/>
      <c r="F27" s="36" t="s">
        <v>103</v>
      </c>
      <c r="G27" s="40">
        <v>575.972</v>
      </c>
      <c r="H27" s="40">
        <v>1139.14</v>
      </c>
      <c r="I27" s="40"/>
      <c r="J27" s="40">
        <v>656112.74</v>
      </c>
      <c r="K27" s="42"/>
      <c r="L27" s="51">
        <v>1000</v>
      </c>
      <c r="M27" s="51">
        <f t="shared" si="4"/>
        <v>575972</v>
      </c>
    </row>
    <row r="28" ht="28.5" customHeight="1" spans="1:13">
      <c r="A28" s="35">
        <v>22</v>
      </c>
      <c r="B28" s="39" t="s">
        <v>472</v>
      </c>
      <c r="C28" s="39" t="s">
        <v>298</v>
      </c>
      <c r="D28" s="39" t="s">
        <v>473</v>
      </c>
      <c r="E28" s="39"/>
      <c r="F28" s="36" t="s">
        <v>103</v>
      </c>
      <c r="G28" s="40">
        <v>169.508</v>
      </c>
      <c r="H28" s="40">
        <v>922.49</v>
      </c>
      <c r="I28" s="40"/>
      <c r="J28" s="40">
        <v>156369.43</v>
      </c>
      <c r="K28" s="42"/>
      <c r="L28" s="51">
        <v>1000</v>
      </c>
      <c r="M28" s="51">
        <f t="shared" si="4"/>
        <v>169508</v>
      </c>
    </row>
    <row r="29" ht="28.5" customHeight="1" spans="1:13">
      <c r="A29" s="35">
        <v>23</v>
      </c>
      <c r="B29" s="39" t="s">
        <v>474</v>
      </c>
      <c r="C29" s="39" t="s">
        <v>298</v>
      </c>
      <c r="D29" s="39" t="s">
        <v>475</v>
      </c>
      <c r="E29" s="39"/>
      <c r="F29" s="36" t="s">
        <v>103</v>
      </c>
      <c r="G29" s="40">
        <v>217.848</v>
      </c>
      <c r="H29" s="40">
        <v>922.49</v>
      </c>
      <c r="I29" s="40"/>
      <c r="J29" s="40">
        <v>200962.6</v>
      </c>
      <c r="K29" s="42"/>
      <c r="L29" s="51">
        <v>1000</v>
      </c>
      <c r="M29" s="51">
        <f t="shared" si="4"/>
        <v>217848</v>
      </c>
    </row>
    <row r="30" ht="28.5" customHeight="1" spans="1:13">
      <c r="A30" s="35">
        <v>24</v>
      </c>
      <c r="B30" s="39" t="s">
        <v>476</v>
      </c>
      <c r="C30" s="39" t="s">
        <v>298</v>
      </c>
      <c r="D30" s="39" t="s">
        <v>477</v>
      </c>
      <c r="E30" s="39"/>
      <c r="F30" s="36" t="s">
        <v>103</v>
      </c>
      <c r="G30" s="40">
        <v>140.382</v>
      </c>
      <c r="H30" s="40">
        <v>922.49</v>
      </c>
      <c r="I30" s="40"/>
      <c r="J30" s="40">
        <v>129500.99</v>
      </c>
      <c r="K30" s="42"/>
      <c r="L30" s="51">
        <v>1000</v>
      </c>
      <c r="M30" s="51">
        <f t="shared" si="4"/>
        <v>140382</v>
      </c>
    </row>
    <row r="31" ht="28.5" customHeight="1" spans="1:13">
      <c r="A31" s="35">
        <v>25</v>
      </c>
      <c r="B31" s="39" t="s">
        <v>478</v>
      </c>
      <c r="C31" s="39" t="s">
        <v>298</v>
      </c>
      <c r="D31" s="39" t="s">
        <v>479</v>
      </c>
      <c r="E31" s="39"/>
      <c r="F31" s="36" t="s">
        <v>103</v>
      </c>
      <c r="G31" s="40">
        <v>829.11</v>
      </c>
      <c r="H31" s="40">
        <v>922.49</v>
      </c>
      <c r="I31" s="40"/>
      <c r="J31" s="40">
        <f>G31*H31</f>
        <v>764845.6839</v>
      </c>
      <c r="K31" s="42"/>
      <c r="L31" s="51">
        <v>1000</v>
      </c>
      <c r="M31" s="51">
        <f t="shared" si="4"/>
        <v>829110</v>
      </c>
    </row>
    <row r="32" ht="54" customHeight="1" spans="1:13">
      <c r="A32" s="35">
        <v>26</v>
      </c>
      <c r="B32" s="39" t="s">
        <v>480</v>
      </c>
      <c r="C32" s="39" t="s">
        <v>329</v>
      </c>
      <c r="D32" s="39" t="s">
        <v>481</v>
      </c>
      <c r="E32" s="39"/>
      <c r="F32" s="36" t="s">
        <v>79</v>
      </c>
      <c r="G32" s="40">
        <v>2910</v>
      </c>
      <c r="H32" s="40">
        <v>8.23</v>
      </c>
      <c r="I32" s="40"/>
      <c r="J32" s="40">
        <v>23949.3</v>
      </c>
      <c r="K32" s="42"/>
      <c r="L32" s="51">
        <v>10</v>
      </c>
      <c r="M32" s="51">
        <f t="shared" si="4"/>
        <v>29100</v>
      </c>
    </row>
    <row r="33" ht="54" customHeight="1" spans="1:13">
      <c r="A33" s="35">
        <v>27</v>
      </c>
      <c r="B33" s="39" t="s">
        <v>482</v>
      </c>
      <c r="C33" s="39" t="s">
        <v>329</v>
      </c>
      <c r="D33" s="39" t="s">
        <v>483</v>
      </c>
      <c r="E33" s="39"/>
      <c r="F33" s="36" t="s">
        <v>79</v>
      </c>
      <c r="G33" s="40">
        <v>2123</v>
      </c>
      <c r="H33" s="40">
        <v>10.37</v>
      </c>
      <c r="I33" s="40"/>
      <c r="J33" s="40">
        <v>22015.51</v>
      </c>
      <c r="K33" s="42"/>
      <c r="L33" s="51">
        <v>10</v>
      </c>
      <c r="M33" s="51">
        <f t="shared" si="4"/>
        <v>21230</v>
      </c>
    </row>
    <row r="34" ht="54" customHeight="1" spans="1:13">
      <c r="A34" s="35">
        <v>28</v>
      </c>
      <c r="B34" s="39" t="s">
        <v>484</v>
      </c>
      <c r="C34" s="39" t="s">
        <v>329</v>
      </c>
      <c r="D34" s="39" t="s">
        <v>485</v>
      </c>
      <c r="E34" s="39"/>
      <c r="F34" s="36" t="s">
        <v>79</v>
      </c>
      <c r="G34" s="40">
        <v>5868</v>
      </c>
      <c r="H34" s="40">
        <v>16.84</v>
      </c>
      <c r="I34" s="40"/>
      <c r="J34" s="40">
        <v>98817.12</v>
      </c>
      <c r="K34" s="42"/>
      <c r="L34" s="51">
        <v>10</v>
      </c>
      <c r="M34" s="51">
        <f t="shared" si="4"/>
        <v>58680</v>
      </c>
    </row>
    <row r="35" ht="54" customHeight="1" spans="1:13">
      <c r="A35" s="35">
        <v>29</v>
      </c>
      <c r="B35" s="39" t="s">
        <v>486</v>
      </c>
      <c r="C35" s="39" t="s">
        <v>329</v>
      </c>
      <c r="D35" s="39" t="s">
        <v>487</v>
      </c>
      <c r="E35" s="39"/>
      <c r="F35" s="36" t="s">
        <v>79</v>
      </c>
      <c r="G35" s="40">
        <v>4437</v>
      </c>
      <c r="H35" s="40">
        <v>20.76</v>
      </c>
      <c r="I35" s="40"/>
      <c r="J35" s="40">
        <v>92112.12</v>
      </c>
      <c r="K35" s="42"/>
      <c r="L35" s="51">
        <v>10</v>
      </c>
      <c r="M35" s="51">
        <f t="shared" si="4"/>
        <v>44370</v>
      </c>
    </row>
    <row r="36" ht="28.5" customHeight="1" spans="1:13">
      <c r="A36" s="35">
        <v>30</v>
      </c>
      <c r="B36" s="39" t="s">
        <v>488</v>
      </c>
      <c r="C36" s="39" t="s">
        <v>301</v>
      </c>
      <c r="D36" s="39" t="s">
        <v>489</v>
      </c>
      <c r="E36" s="39"/>
      <c r="F36" s="36" t="s">
        <v>103</v>
      </c>
      <c r="G36" s="40">
        <v>3.018</v>
      </c>
      <c r="H36" s="40">
        <v>10215.02</v>
      </c>
      <c r="I36" s="40"/>
      <c r="J36" s="40">
        <v>30828.93</v>
      </c>
      <c r="K36" s="42"/>
      <c r="L36" s="51">
        <v>10000</v>
      </c>
      <c r="M36" s="51">
        <f t="shared" si="4"/>
        <v>30180</v>
      </c>
    </row>
    <row r="37" ht="28.5" customHeight="1" spans="1:13">
      <c r="A37" s="35"/>
      <c r="B37" s="39"/>
      <c r="C37" s="39" t="s">
        <v>335</v>
      </c>
      <c r="D37" s="39"/>
      <c r="E37" s="39"/>
      <c r="F37" s="39"/>
      <c r="G37" s="40"/>
      <c r="H37" s="40"/>
      <c r="I37" s="40"/>
      <c r="J37" s="40"/>
      <c r="K37" s="42"/>
      <c r="L37" s="51"/>
      <c r="M37" s="51"/>
    </row>
    <row r="38" ht="41.25" customHeight="1" spans="1:13">
      <c r="A38" s="35">
        <v>31</v>
      </c>
      <c r="B38" s="39" t="s">
        <v>336</v>
      </c>
      <c r="C38" s="39" t="s">
        <v>337</v>
      </c>
      <c r="D38" s="39" t="s">
        <v>490</v>
      </c>
      <c r="E38" s="39"/>
      <c r="F38" s="36" t="s">
        <v>67</v>
      </c>
      <c r="G38" s="40">
        <v>13016.03</v>
      </c>
      <c r="H38" s="40">
        <v>89.25</v>
      </c>
      <c r="I38" s="40"/>
      <c r="J38" s="40">
        <v>1161680.68</v>
      </c>
      <c r="K38" s="42"/>
      <c r="L38" s="51">
        <v>24</v>
      </c>
      <c r="M38" s="51">
        <f t="shared" ref="M38:M59" si="5">G38*L38</f>
        <v>312384.72</v>
      </c>
    </row>
    <row r="39" ht="41.25" customHeight="1" spans="1:13">
      <c r="A39" s="35">
        <v>32</v>
      </c>
      <c r="B39" s="39" t="s">
        <v>491</v>
      </c>
      <c r="C39" s="39" t="s">
        <v>265</v>
      </c>
      <c r="D39" s="39" t="s">
        <v>492</v>
      </c>
      <c r="E39" s="39"/>
      <c r="F39" s="36" t="s">
        <v>67</v>
      </c>
      <c r="G39" s="40">
        <v>16416</v>
      </c>
      <c r="H39" s="40">
        <v>83.6</v>
      </c>
      <c r="I39" s="40"/>
      <c r="J39" s="40">
        <v>1372377.6</v>
      </c>
      <c r="K39" s="42"/>
      <c r="L39" s="51">
        <f>45+15*9/2.7</f>
        <v>95</v>
      </c>
      <c r="M39" s="51">
        <f t="shared" si="5"/>
        <v>1559520</v>
      </c>
    </row>
    <row r="40" ht="41.25" customHeight="1" spans="1:13">
      <c r="A40" s="35">
        <v>33</v>
      </c>
      <c r="B40" s="39" t="s">
        <v>493</v>
      </c>
      <c r="C40" s="39" t="s">
        <v>265</v>
      </c>
      <c r="D40" s="39" t="s">
        <v>494</v>
      </c>
      <c r="E40" s="39"/>
      <c r="F40" s="36" t="s">
        <v>67</v>
      </c>
      <c r="G40" s="40">
        <v>800</v>
      </c>
      <c r="H40" s="40">
        <v>56.02</v>
      </c>
      <c r="I40" s="40"/>
      <c r="J40" s="40">
        <v>44816</v>
      </c>
      <c r="K40" s="42"/>
      <c r="L40" s="51">
        <v>60</v>
      </c>
      <c r="M40" s="51">
        <f t="shared" si="5"/>
        <v>48000</v>
      </c>
    </row>
    <row r="41" ht="41.25" customHeight="1" spans="1:13">
      <c r="A41" s="35">
        <v>34</v>
      </c>
      <c r="B41" s="39" t="s">
        <v>495</v>
      </c>
      <c r="C41" s="39" t="s">
        <v>265</v>
      </c>
      <c r="D41" s="39" t="s">
        <v>496</v>
      </c>
      <c r="E41" s="39"/>
      <c r="F41" s="36" t="s">
        <v>67</v>
      </c>
      <c r="G41" s="40">
        <v>3478</v>
      </c>
      <c r="H41" s="40">
        <v>64.53</v>
      </c>
      <c r="I41" s="40"/>
      <c r="J41" s="40">
        <v>224435.34</v>
      </c>
      <c r="K41" s="42"/>
      <c r="L41" s="51">
        <v>60</v>
      </c>
      <c r="M41" s="51">
        <f t="shared" si="5"/>
        <v>208680</v>
      </c>
    </row>
    <row r="42" ht="41.25" customHeight="1" spans="1:13">
      <c r="A42" s="35">
        <v>35</v>
      </c>
      <c r="B42" s="39" t="s">
        <v>497</v>
      </c>
      <c r="C42" s="39" t="s">
        <v>287</v>
      </c>
      <c r="D42" s="39" t="s">
        <v>498</v>
      </c>
      <c r="E42" s="39"/>
      <c r="F42" s="36" t="s">
        <v>67</v>
      </c>
      <c r="G42" s="40">
        <v>4245.37</v>
      </c>
      <c r="H42" s="40">
        <v>90.77</v>
      </c>
      <c r="I42" s="40"/>
      <c r="J42" s="40">
        <v>385352.23</v>
      </c>
      <c r="K42" s="42"/>
      <c r="L42" s="51"/>
      <c r="M42" s="51">
        <f t="shared" si="5"/>
        <v>0</v>
      </c>
    </row>
    <row r="43" ht="41.25" customHeight="1" spans="1:13">
      <c r="A43" s="35">
        <v>36</v>
      </c>
      <c r="B43" s="39" t="s">
        <v>499</v>
      </c>
      <c r="C43" s="39" t="s">
        <v>287</v>
      </c>
      <c r="D43" s="39" t="s">
        <v>500</v>
      </c>
      <c r="E43" s="39"/>
      <c r="F43" s="36" t="s">
        <v>67</v>
      </c>
      <c r="G43" s="40">
        <v>224.14</v>
      </c>
      <c r="H43" s="40">
        <v>68.63</v>
      </c>
      <c r="I43" s="40"/>
      <c r="J43" s="40">
        <v>15382.73</v>
      </c>
      <c r="K43" s="42"/>
      <c r="L43" s="51"/>
      <c r="M43" s="51">
        <f t="shared" si="5"/>
        <v>0</v>
      </c>
    </row>
    <row r="44" ht="41.25" customHeight="1" spans="1:13">
      <c r="A44" s="35">
        <v>37</v>
      </c>
      <c r="B44" s="39" t="s">
        <v>501</v>
      </c>
      <c r="C44" s="39" t="s">
        <v>287</v>
      </c>
      <c r="D44" s="39" t="s">
        <v>496</v>
      </c>
      <c r="E44" s="39"/>
      <c r="F44" s="36" t="s">
        <v>67</v>
      </c>
      <c r="G44" s="40">
        <v>2017.26</v>
      </c>
      <c r="H44" s="40">
        <v>64.53</v>
      </c>
      <c r="I44" s="40"/>
      <c r="J44" s="40">
        <v>130173.79</v>
      </c>
      <c r="K44" s="42"/>
      <c r="L44" s="51"/>
      <c r="M44" s="51">
        <f t="shared" si="5"/>
        <v>0</v>
      </c>
    </row>
    <row r="45" ht="41.25" customHeight="1" spans="1:13">
      <c r="A45" s="35">
        <v>38</v>
      </c>
      <c r="B45" s="39" t="s">
        <v>366</v>
      </c>
      <c r="C45" s="39" t="s">
        <v>270</v>
      </c>
      <c r="D45" s="39" t="s">
        <v>502</v>
      </c>
      <c r="E45" s="39"/>
      <c r="F45" s="36" t="s">
        <v>67</v>
      </c>
      <c r="G45" s="40">
        <v>792.59</v>
      </c>
      <c r="H45" s="40">
        <v>57.6</v>
      </c>
      <c r="I45" s="40"/>
      <c r="J45" s="40">
        <v>45653.18</v>
      </c>
      <c r="K45" s="42"/>
      <c r="L45" s="51">
        <f t="shared" ref="L45:L50" si="6">45+15*9/2.7</f>
        <v>95</v>
      </c>
      <c r="M45" s="51">
        <f t="shared" si="5"/>
        <v>75296.05</v>
      </c>
    </row>
    <row r="46" ht="41.25" customHeight="1" spans="1:13">
      <c r="A46" s="35">
        <v>39</v>
      </c>
      <c r="B46" s="39" t="s">
        <v>368</v>
      </c>
      <c r="C46" s="39" t="s">
        <v>270</v>
      </c>
      <c r="D46" s="39" t="s">
        <v>503</v>
      </c>
      <c r="E46" s="39"/>
      <c r="F46" s="36" t="s">
        <v>67</v>
      </c>
      <c r="G46" s="40">
        <v>792.59</v>
      </c>
      <c r="H46" s="40">
        <v>44.07</v>
      </c>
      <c r="I46" s="40"/>
      <c r="J46" s="40">
        <v>34929.44</v>
      </c>
      <c r="K46" s="42"/>
      <c r="L46" s="51">
        <v>60</v>
      </c>
      <c r="M46" s="51">
        <f t="shared" si="5"/>
        <v>47555.4</v>
      </c>
    </row>
    <row r="47" ht="41.25" customHeight="1" spans="1:13">
      <c r="A47" s="35">
        <v>40</v>
      </c>
      <c r="B47" s="39" t="s">
        <v>378</v>
      </c>
      <c r="C47" s="39" t="s">
        <v>374</v>
      </c>
      <c r="D47" s="39" t="s">
        <v>504</v>
      </c>
      <c r="E47" s="39"/>
      <c r="F47" s="36" t="s">
        <v>67</v>
      </c>
      <c r="G47" s="40">
        <v>17982</v>
      </c>
      <c r="H47" s="40">
        <v>126.33</v>
      </c>
      <c r="I47" s="40"/>
      <c r="J47" s="40">
        <v>2271666.06</v>
      </c>
      <c r="K47" s="42"/>
      <c r="L47" s="51">
        <f t="shared" si="6"/>
        <v>95</v>
      </c>
      <c r="M47" s="51">
        <f t="shared" si="5"/>
        <v>1708290</v>
      </c>
    </row>
    <row r="48" ht="41.25" customHeight="1" spans="1:13">
      <c r="A48" s="35">
        <v>41</v>
      </c>
      <c r="B48" s="39" t="s">
        <v>505</v>
      </c>
      <c r="C48" s="39" t="s">
        <v>374</v>
      </c>
      <c r="D48" s="39" t="s">
        <v>506</v>
      </c>
      <c r="E48" s="39"/>
      <c r="F48" s="36" t="s">
        <v>67</v>
      </c>
      <c r="G48" s="40">
        <v>1200</v>
      </c>
      <c r="H48" s="40">
        <v>80.85</v>
      </c>
      <c r="I48" s="40"/>
      <c r="J48" s="40">
        <v>97020</v>
      </c>
      <c r="K48" s="42"/>
      <c r="L48" s="51">
        <v>60</v>
      </c>
      <c r="M48" s="51">
        <f t="shared" si="5"/>
        <v>72000</v>
      </c>
    </row>
    <row r="49" ht="41.25" customHeight="1" spans="1:13">
      <c r="A49" s="35">
        <v>42</v>
      </c>
      <c r="B49" s="39" t="s">
        <v>507</v>
      </c>
      <c r="C49" s="39" t="s">
        <v>374</v>
      </c>
      <c r="D49" s="39" t="s">
        <v>508</v>
      </c>
      <c r="E49" s="39"/>
      <c r="F49" s="36" t="s">
        <v>67</v>
      </c>
      <c r="G49" s="40">
        <v>6080</v>
      </c>
      <c r="H49" s="40">
        <v>73.06</v>
      </c>
      <c r="I49" s="40"/>
      <c r="J49" s="40">
        <v>444204.8</v>
      </c>
      <c r="K49" s="42"/>
      <c r="L49" s="51">
        <v>60</v>
      </c>
      <c r="M49" s="51">
        <f t="shared" si="5"/>
        <v>364800</v>
      </c>
    </row>
    <row r="50" ht="28.5" customHeight="1" spans="1:13">
      <c r="A50" s="35">
        <v>43</v>
      </c>
      <c r="B50" s="39" t="s">
        <v>509</v>
      </c>
      <c r="C50" s="39" t="s">
        <v>278</v>
      </c>
      <c r="D50" s="39" t="s">
        <v>510</v>
      </c>
      <c r="E50" s="39"/>
      <c r="F50" s="36" t="s">
        <v>67</v>
      </c>
      <c r="G50" s="40">
        <v>21600</v>
      </c>
      <c r="H50" s="40">
        <v>117.82</v>
      </c>
      <c r="I50" s="40"/>
      <c r="J50" s="40">
        <v>2544912</v>
      </c>
      <c r="K50" s="42"/>
      <c r="L50" s="51">
        <f t="shared" si="6"/>
        <v>95</v>
      </c>
      <c r="M50" s="51">
        <f t="shared" si="5"/>
        <v>2052000</v>
      </c>
    </row>
    <row r="51" ht="28.5" customHeight="1" spans="1:13">
      <c r="A51" s="35">
        <v>44</v>
      </c>
      <c r="B51" s="39" t="s">
        <v>382</v>
      </c>
      <c r="C51" s="39" t="s">
        <v>278</v>
      </c>
      <c r="D51" s="39" t="s">
        <v>511</v>
      </c>
      <c r="E51" s="39"/>
      <c r="F51" s="36" t="s">
        <v>67</v>
      </c>
      <c r="G51" s="40">
        <v>143.9</v>
      </c>
      <c r="H51" s="40">
        <v>70.43</v>
      </c>
      <c r="I51" s="40"/>
      <c r="J51" s="40">
        <v>10134.88</v>
      </c>
      <c r="K51" s="42"/>
      <c r="L51" s="51">
        <v>60</v>
      </c>
      <c r="M51" s="51">
        <f t="shared" si="5"/>
        <v>8634</v>
      </c>
    </row>
    <row r="52" ht="28.5" customHeight="1" spans="1:13">
      <c r="A52" s="35">
        <v>45</v>
      </c>
      <c r="B52" s="39" t="s">
        <v>512</v>
      </c>
      <c r="C52" s="39" t="s">
        <v>278</v>
      </c>
      <c r="D52" s="39" t="s">
        <v>513</v>
      </c>
      <c r="E52" s="39"/>
      <c r="F52" s="36" t="s">
        <v>67</v>
      </c>
      <c r="G52" s="40">
        <v>2000</v>
      </c>
      <c r="H52" s="40">
        <v>61.7</v>
      </c>
      <c r="I52" s="40"/>
      <c r="J52" s="40">
        <v>123400</v>
      </c>
      <c r="K52" s="42"/>
      <c r="L52" s="51">
        <v>60</v>
      </c>
      <c r="M52" s="51">
        <f t="shared" si="5"/>
        <v>120000</v>
      </c>
    </row>
    <row r="53" ht="28.5" customHeight="1" spans="1:13">
      <c r="A53" s="35">
        <v>46</v>
      </c>
      <c r="B53" s="39" t="s">
        <v>390</v>
      </c>
      <c r="C53" s="39" t="s">
        <v>391</v>
      </c>
      <c r="D53" s="39" t="s">
        <v>514</v>
      </c>
      <c r="E53" s="39"/>
      <c r="F53" s="36" t="s">
        <v>67</v>
      </c>
      <c r="G53" s="40">
        <v>3260.88</v>
      </c>
      <c r="H53" s="40">
        <v>143.35</v>
      </c>
      <c r="I53" s="40"/>
      <c r="J53" s="40">
        <v>467447.15</v>
      </c>
      <c r="K53" s="42"/>
      <c r="L53" s="51">
        <v>60</v>
      </c>
      <c r="M53" s="51">
        <f t="shared" si="5"/>
        <v>195652.8</v>
      </c>
    </row>
    <row r="54" ht="28.5" customHeight="1" spans="1:13">
      <c r="A54" s="35">
        <v>47</v>
      </c>
      <c r="B54" s="39" t="s">
        <v>515</v>
      </c>
      <c r="C54" s="39" t="s">
        <v>450</v>
      </c>
      <c r="D54" s="39" t="s">
        <v>516</v>
      </c>
      <c r="E54" s="39"/>
      <c r="F54" s="36" t="s">
        <v>67</v>
      </c>
      <c r="G54" s="40">
        <v>341.94</v>
      </c>
      <c r="H54" s="40">
        <v>66.34</v>
      </c>
      <c r="I54" s="40"/>
      <c r="J54" s="40">
        <v>22684.3</v>
      </c>
      <c r="K54" s="42"/>
      <c r="L54" s="51">
        <v>60</v>
      </c>
      <c r="M54" s="51">
        <f t="shared" si="5"/>
        <v>20516.4</v>
      </c>
    </row>
    <row r="55" ht="18" customHeight="1" spans="1:13">
      <c r="A55" s="35">
        <v>48</v>
      </c>
      <c r="B55" s="39" t="s">
        <v>517</v>
      </c>
      <c r="C55" s="39" t="s">
        <v>452</v>
      </c>
      <c r="D55" s="39" t="s">
        <v>518</v>
      </c>
      <c r="E55" s="39"/>
      <c r="F55" s="36" t="s">
        <v>67</v>
      </c>
      <c r="G55" s="40">
        <v>1002.74</v>
      </c>
      <c r="H55" s="40">
        <v>42.13</v>
      </c>
      <c r="I55" s="40"/>
      <c r="J55" s="40">
        <v>42245.44</v>
      </c>
      <c r="K55" s="42"/>
      <c r="L55" s="51">
        <v>60</v>
      </c>
      <c r="M55" s="51">
        <f t="shared" si="5"/>
        <v>60164.4</v>
      </c>
    </row>
    <row r="56" ht="28.5" customHeight="1" spans="1:13">
      <c r="A56" s="35">
        <v>49</v>
      </c>
      <c r="B56" s="39" t="s">
        <v>519</v>
      </c>
      <c r="C56" s="39" t="s">
        <v>458</v>
      </c>
      <c r="D56" s="39" t="s">
        <v>520</v>
      </c>
      <c r="E56" s="39"/>
      <c r="F56" s="36" t="s">
        <v>67</v>
      </c>
      <c r="G56" s="40">
        <v>3727.01</v>
      </c>
      <c r="H56" s="40">
        <v>46.27</v>
      </c>
      <c r="I56" s="40"/>
      <c r="J56" s="40">
        <v>172448.75</v>
      </c>
      <c r="K56" s="42"/>
      <c r="L56" s="51"/>
      <c r="M56" s="51">
        <f t="shared" si="5"/>
        <v>0</v>
      </c>
    </row>
    <row r="57" ht="18" customHeight="1" spans="1:13">
      <c r="A57" s="35">
        <v>50</v>
      </c>
      <c r="B57" s="39" t="s">
        <v>388</v>
      </c>
      <c r="C57" s="39" t="s">
        <v>284</v>
      </c>
      <c r="D57" s="39" t="s">
        <v>521</v>
      </c>
      <c r="E57" s="39"/>
      <c r="F57" s="36" t="s">
        <v>67</v>
      </c>
      <c r="G57" s="40">
        <v>155.42</v>
      </c>
      <c r="H57" s="40">
        <v>46.27</v>
      </c>
      <c r="I57" s="40"/>
      <c r="J57" s="40">
        <v>7191.28</v>
      </c>
      <c r="K57" s="42"/>
      <c r="L57" s="51"/>
      <c r="M57" s="51">
        <f t="shared" si="5"/>
        <v>0</v>
      </c>
    </row>
    <row r="58" ht="18" customHeight="1" spans="1:13">
      <c r="A58" s="35">
        <v>51</v>
      </c>
      <c r="B58" s="39" t="s">
        <v>522</v>
      </c>
      <c r="C58" s="39" t="s">
        <v>463</v>
      </c>
      <c r="D58" s="39" t="s">
        <v>523</v>
      </c>
      <c r="E58" s="39"/>
      <c r="F58" s="36" t="s">
        <v>67</v>
      </c>
      <c r="G58" s="40">
        <v>330.23</v>
      </c>
      <c r="H58" s="40">
        <v>88.64</v>
      </c>
      <c r="I58" s="40"/>
      <c r="J58" s="40">
        <v>29271.59</v>
      </c>
      <c r="K58" s="42"/>
      <c r="L58" s="51">
        <v>60</v>
      </c>
      <c r="M58" s="51">
        <f t="shared" si="5"/>
        <v>19813.8</v>
      </c>
    </row>
    <row r="59" ht="18" customHeight="1" spans="1:13">
      <c r="A59" s="35">
        <v>52</v>
      </c>
      <c r="B59" s="39" t="s">
        <v>524</v>
      </c>
      <c r="C59" s="39" t="s">
        <v>460</v>
      </c>
      <c r="D59" s="39" t="s">
        <v>525</v>
      </c>
      <c r="E59" s="39"/>
      <c r="F59" s="36" t="s">
        <v>67</v>
      </c>
      <c r="G59" s="40">
        <v>426.77</v>
      </c>
      <c r="H59" s="40">
        <v>79.16</v>
      </c>
      <c r="I59" s="40"/>
      <c r="J59" s="40">
        <v>33783.11</v>
      </c>
      <c r="K59" s="42"/>
      <c r="L59" s="51">
        <v>60</v>
      </c>
      <c r="M59" s="51">
        <f t="shared" si="5"/>
        <v>25606.2</v>
      </c>
    </row>
    <row r="60" ht="41.25" customHeight="1" spans="1:13">
      <c r="A60" s="35">
        <v>53</v>
      </c>
      <c r="B60" s="39" t="s">
        <v>398</v>
      </c>
      <c r="C60" s="39" t="s">
        <v>399</v>
      </c>
      <c r="D60" s="39" t="s">
        <v>526</v>
      </c>
      <c r="E60" s="39"/>
      <c r="F60" s="36" t="s">
        <v>67</v>
      </c>
      <c r="G60" s="40">
        <v>20668.75</v>
      </c>
      <c r="H60" s="40">
        <v>42.91</v>
      </c>
      <c r="I60" s="40"/>
      <c r="J60" s="40">
        <v>886896.06</v>
      </c>
      <c r="K60" s="42">
        <f>1619/0.2+4588/0.2*2</f>
        <v>53975</v>
      </c>
      <c r="L60" s="51">
        <v>18</v>
      </c>
      <c r="M60" s="51">
        <f>K60*L60</f>
        <v>971550</v>
      </c>
    </row>
    <row r="61" ht="41.25" customHeight="1" spans="1:13">
      <c r="A61" s="35">
        <v>54</v>
      </c>
      <c r="B61" s="39" t="s">
        <v>527</v>
      </c>
      <c r="C61" s="39" t="s">
        <v>399</v>
      </c>
      <c r="D61" s="39" t="s">
        <v>528</v>
      </c>
      <c r="E61" s="39"/>
      <c r="F61" s="36" t="s">
        <v>67</v>
      </c>
      <c r="G61" s="40">
        <v>8707.88</v>
      </c>
      <c r="H61" s="40">
        <v>21.42</v>
      </c>
      <c r="I61" s="40"/>
      <c r="J61" s="40">
        <v>186522.79</v>
      </c>
      <c r="K61" s="55"/>
      <c r="L61" s="56"/>
      <c r="M61" s="51">
        <f>G61*L61</f>
        <v>0</v>
      </c>
    </row>
    <row r="62" ht="41.25" customHeight="1" spans="1:13">
      <c r="A62" s="35">
        <v>55</v>
      </c>
      <c r="B62" s="39" t="s">
        <v>529</v>
      </c>
      <c r="C62" s="39" t="s">
        <v>399</v>
      </c>
      <c r="D62" s="39" t="s">
        <v>530</v>
      </c>
      <c r="E62" s="39"/>
      <c r="F62" s="36" t="s">
        <v>67</v>
      </c>
      <c r="G62" s="40">
        <v>1626.5</v>
      </c>
      <c r="H62" s="40">
        <v>21.42</v>
      </c>
      <c r="I62" s="40"/>
      <c r="J62" s="42">
        <v>34839.63</v>
      </c>
      <c r="K62" s="52"/>
      <c r="L62" s="51"/>
      <c r="M62" s="51">
        <f>G62*L62</f>
        <v>0</v>
      </c>
    </row>
    <row r="63" ht="28.5" customHeight="1" spans="1:13">
      <c r="A63" s="43" t="s">
        <v>403</v>
      </c>
      <c r="B63" s="44"/>
      <c r="C63" s="45"/>
      <c r="D63" s="45"/>
      <c r="E63" s="45"/>
      <c r="F63" s="45"/>
      <c r="G63" s="45"/>
      <c r="H63" s="45"/>
      <c r="I63" s="45"/>
      <c r="J63" s="57">
        <f>SUM(J6:J62)</f>
        <v>17091486.9339</v>
      </c>
      <c r="K63" s="58"/>
      <c r="L63" s="59"/>
      <c r="M63" s="18">
        <f>SUM(M6:M62)</f>
        <v>13779015.27</v>
      </c>
    </row>
    <row r="64" ht="17.25" customHeight="1" spans="1:13">
      <c r="A64" s="47" t="s">
        <v>404</v>
      </c>
      <c r="B64" s="47"/>
      <c r="C64" s="47"/>
      <c r="D64" s="47"/>
      <c r="E64" s="47"/>
      <c r="F64" s="47"/>
      <c r="G64" s="47"/>
      <c r="H64" s="47"/>
      <c r="I64" s="47"/>
      <c r="J64" s="47"/>
      <c r="K64" s="47"/>
    </row>
    <row r="65" ht="17.25" customHeight="1" spans="1:11">
      <c r="A65" s="47"/>
      <c r="B65" s="47"/>
      <c r="C65" s="47"/>
      <c r="D65" s="47"/>
      <c r="E65" s="48"/>
      <c r="F65" s="48"/>
      <c r="G65" s="48"/>
      <c r="H65" s="48"/>
      <c r="I65" s="49" t="s">
        <v>405</v>
      </c>
      <c r="J65" s="49"/>
      <c r="K65" s="49"/>
    </row>
  </sheetData>
  <mergeCells count="133">
    <mergeCell ref="A1:K1"/>
    <mergeCell ref="A2:D2"/>
    <mergeCell ref="E2:H2"/>
    <mergeCell ref="I2:K2"/>
    <mergeCell ref="H3:K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K64"/>
    <mergeCell ref="A65:D65"/>
    <mergeCell ref="E65:H65"/>
    <mergeCell ref="I65:K65"/>
    <mergeCell ref="A3:A4"/>
    <mergeCell ref="B3:B4"/>
    <mergeCell ref="C3:C4"/>
    <mergeCell ref="F3:F4"/>
    <mergeCell ref="G3:G4"/>
    <mergeCell ref="D3:E4"/>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showGridLines="0" topLeftCell="A9" workbookViewId="0">
      <selection activeCell="J16" sqref="J16"/>
    </sheetView>
  </sheetViews>
  <sheetFormatPr defaultColWidth="9" defaultRowHeight="12"/>
  <cols>
    <col min="1" max="1" width="8.17142857142857" customWidth="1"/>
    <col min="2" max="2" width="17.3333333333333" customWidth="1"/>
    <col min="3" max="3" width="14.1714285714286" customWidth="1"/>
    <col min="4" max="4" width="27" customWidth="1"/>
    <col min="5" max="5" width="2.82857142857143" customWidth="1"/>
    <col min="6" max="6" width="5.66666666666667" customWidth="1"/>
    <col min="7" max="7" width="10" customWidth="1"/>
    <col min="8" max="8" width="1.66666666666667" customWidth="1"/>
    <col min="9" max="9" width="9" customWidth="1"/>
    <col min="10" max="10" width="10.6666666666667" customWidth="1"/>
    <col min="11" max="11" width="9.17142857142857" customWidth="1"/>
  </cols>
  <sheetData>
    <row r="1" ht="39.75" customHeight="1" spans="1:13">
      <c r="A1" s="28" t="s">
        <v>220</v>
      </c>
      <c r="B1" s="28"/>
      <c r="C1" s="28"/>
      <c r="D1" s="28"/>
      <c r="E1" s="28"/>
      <c r="F1" s="28"/>
      <c r="G1" s="28"/>
      <c r="H1" s="28"/>
      <c r="I1" s="29"/>
      <c r="J1" s="29"/>
      <c r="K1" s="29"/>
    </row>
    <row r="2" ht="28.5" customHeight="1" spans="1:13">
      <c r="A2" s="30" t="s">
        <v>531</v>
      </c>
      <c r="B2" s="30"/>
      <c r="C2" s="30"/>
      <c r="D2" s="30"/>
      <c r="E2" s="30" t="s">
        <v>222</v>
      </c>
      <c r="F2" s="30"/>
      <c r="G2" s="30"/>
      <c r="H2" s="30"/>
      <c r="I2" s="31" t="s">
        <v>223</v>
      </c>
      <c r="J2" s="31"/>
      <c r="K2" s="31"/>
    </row>
    <row r="3" ht="28.5" customHeight="1" spans="1:13">
      <c r="A3" s="32" t="s">
        <v>1</v>
      </c>
      <c r="B3" s="33" t="s">
        <v>224</v>
      </c>
      <c r="C3" s="33" t="s">
        <v>24</v>
      </c>
      <c r="D3" s="33" t="s">
        <v>52</v>
      </c>
      <c r="E3" s="33"/>
      <c r="F3" s="33" t="s">
        <v>225</v>
      </c>
      <c r="G3" s="33" t="s">
        <v>57</v>
      </c>
      <c r="H3" s="33" t="s">
        <v>58</v>
      </c>
      <c r="I3" s="33"/>
      <c r="J3" s="33"/>
      <c r="K3" s="34"/>
    </row>
    <row r="4" ht="28.5" customHeight="1" spans="1:13">
      <c r="A4" s="35"/>
      <c r="B4" s="36"/>
      <c r="C4" s="36"/>
      <c r="D4" s="36"/>
      <c r="E4" s="36"/>
      <c r="F4" s="36"/>
      <c r="G4" s="36"/>
      <c r="H4" s="36" t="s">
        <v>226</v>
      </c>
      <c r="I4" s="36"/>
      <c r="J4" s="36" t="s">
        <v>227</v>
      </c>
      <c r="K4" s="37"/>
      <c r="L4" s="38" t="s">
        <v>228</v>
      </c>
      <c r="M4" s="38" t="s">
        <v>229</v>
      </c>
    </row>
    <row r="5" ht="28.5" customHeight="1" spans="1:13">
      <c r="A5" s="35"/>
      <c r="B5" s="39"/>
      <c r="C5" s="39" t="s">
        <v>407</v>
      </c>
      <c r="D5" s="39"/>
      <c r="E5" s="39"/>
      <c r="F5" s="39"/>
      <c r="G5" s="40"/>
      <c r="H5" s="40"/>
      <c r="I5" s="40"/>
      <c r="J5" s="40"/>
      <c r="K5" s="41"/>
      <c r="L5" s="38"/>
      <c r="M5" s="38"/>
    </row>
    <row r="6" ht="105" customHeight="1" spans="1:13">
      <c r="A6" s="35">
        <v>1</v>
      </c>
      <c r="B6" s="39" t="s">
        <v>408</v>
      </c>
      <c r="C6" s="39" t="s">
        <v>409</v>
      </c>
      <c r="D6" s="39" t="s">
        <v>532</v>
      </c>
      <c r="E6" s="39"/>
      <c r="F6" s="36" t="s">
        <v>67</v>
      </c>
      <c r="G6" s="40">
        <v>1000</v>
      </c>
      <c r="H6" s="40">
        <v>27.97</v>
      </c>
      <c r="I6" s="40"/>
      <c r="J6" s="40">
        <f>G6*H6</f>
        <v>27970</v>
      </c>
      <c r="K6" s="41"/>
      <c r="L6" s="38">
        <v>25</v>
      </c>
      <c r="M6" s="38">
        <f t="shared" ref="M6:M14" si="0">G6*L6</f>
        <v>25000</v>
      </c>
    </row>
    <row r="7" ht="66.75" customHeight="1" spans="1:13">
      <c r="A7" s="35">
        <v>2</v>
      </c>
      <c r="B7" s="39" t="s">
        <v>411</v>
      </c>
      <c r="C7" s="39" t="s">
        <v>412</v>
      </c>
      <c r="D7" s="39" t="s">
        <v>533</v>
      </c>
      <c r="E7" s="39"/>
      <c r="F7" s="36" t="s">
        <v>67</v>
      </c>
      <c r="G7" s="40">
        <v>1000</v>
      </c>
      <c r="H7" s="40">
        <v>19.95</v>
      </c>
      <c r="I7" s="40"/>
      <c r="J7" s="40">
        <f>G7*H7</f>
        <v>19950</v>
      </c>
      <c r="K7" s="41"/>
      <c r="L7" s="38">
        <v>15</v>
      </c>
      <c r="M7" s="38">
        <f t="shared" si="0"/>
        <v>15000</v>
      </c>
    </row>
    <row r="8" ht="181.5" customHeight="1" spans="1:13">
      <c r="A8" s="35">
        <v>3</v>
      </c>
      <c r="B8" s="39" t="s">
        <v>414</v>
      </c>
      <c r="C8" s="39" t="s">
        <v>415</v>
      </c>
      <c r="D8" s="39" t="s">
        <v>534</v>
      </c>
      <c r="E8" s="39"/>
      <c r="F8" s="36" t="s">
        <v>67</v>
      </c>
      <c r="G8" s="40">
        <v>10000</v>
      </c>
      <c r="H8" s="40">
        <v>31.79</v>
      </c>
      <c r="I8" s="40"/>
      <c r="J8" s="40">
        <v>317900</v>
      </c>
      <c r="K8" s="42"/>
      <c r="L8" s="38">
        <v>30</v>
      </c>
      <c r="M8" s="38">
        <f t="shared" si="0"/>
        <v>300000</v>
      </c>
    </row>
    <row r="9" ht="28.5" customHeight="1" spans="1:13">
      <c r="A9" s="35">
        <v>4</v>
      </c>
      <c r="B9" s="39" t="s">
        <v>416</v>
      </c>
      <c r="C9" s="39" t="s">
        <v>417</v>
      </c>
      <c r="D9" s="39" t="s">
        <v>535</v>
      </c>
      <c r="E9" s="39"/>
      <c r="F9" s="36" t="s">
        <v>67</v>
      </c>
      <c r="G9" s="40">
        <v>10000</v>
      </c>
      <c r="H9" s="40">
        <v>15.23</v>
      </c>
      <c r="I9" s="40"/>
      <c r="J9" s="40">
        <v>152300</v>
      </c>
      <c r="K9" s="42"/>
      <c r="L9" s="38">
        <v>3</v>
      </c>
      <c r="M9" s="38">
        <f t="shared" si="0"/>
        <v>30000</v>
      </c>
    </row>
    <row r="10" ht="18" customHeight="1" spans="1:13">
      <c r="A10" s="35">
        <v>5</v>
      </c>
      <c r="B10" s="39" t="s">
        <v>419</v>
      </c>
      <c r="C10" s="39" t="s">
        <v>420</v>
      </c>
      <c r="D10" s="39" t="s">
        <v>536</v>
      </c>
      <c r="E10" s="39"/>
      <c r="F10" s="36" t="s">
        <v>67</v>
      </c>
      <c r="G10" s="40">
        <v>10000</v>
      </c>
      <c r="H10" s="40">
        <v>4.22</v>
      </c>
      <c r="I10" s="40"/>
      <c r="J10" s="40">
        <v>42200</v>
      </c>
      <c r="K10" s="42"/>
      <c r="L10" s="38">
        <v>2</v>
      </c>
      <c r="M10" s="38">
        <f t="shared" si="0"/>
        <v>20000</v>
      </c>
    </row>
    <row r="11" ht="66.75" customHeight="1" spans="1:13">
      <c r="A11" s="35">
        <v>6</v>
      </c>
      <c r="B11" s="39" t="s">
        <v>422</v>
      </c>
      <c r="C11" s="39" t="s">
        <v>423</v>
      </c>
      <c r="D11" s="39" t="s">
        <v>537</v>
      </c>
      <c r="E11" s="39"/>
      <c r="F11" s="36" t="s">
        <v>67</v>
      </c>
      <c r="G11" s="40">
        <v>19000</v>
      </c>
      <c r="H11" s="40">
        <v>20.64</v>
      </c>
      <c r="I11" s="40"/>
      <c r="J11" s="40">
        <v>392160</v>
      </c>
      <c r="K11" s="41"/>
      <c r="L11" s="38">
        <v>20</v>
      </c>
      <c r="M11" s="38">
        <f t="shared" si="0"/>
        <v>380000</v>
      </c>
    </row>
    <row r="12" ht="66.75" customHeight="1" spans="1:13">
      <c r="A12" s="35">
        <v>7</v>
      </c>
      <c r="B12" s="39" t="s">
        <v>425</v>
      </c>
      <c r="C12" s="39" t="s">
        <v>538</v>
      </c>
      <c r="D12" s="39" t="s">
        <v>539</v>
      </c>
      <c r="E12" s="39"/>
      <c r="F12" s="36" t="s">
        <v>67</v>
      </c>
      <c r="G12" s="40">
        <v>1080</v>
      </c>
      <c r="H12" s="40">
        <v>59.94</v>
      </c>
      <c r="I12" s="40"/>
      <c r="J12" s="40">
        <v>64735.2</v>
      </c>
      <c r="K12" s="41"/>
      <c r="L12" s="38">
        <v>50</v>
      </c>
      <c r="M12" s="38">
        <f t="shared" si="0"/>
        <v>54000</v>
      </c>
    </row>
    <row r="13" ht="105" customHeight="1" spans="1:13">
      <c r="A13" s="35">
        <v>8</v>
      </c>
      <c r="B13" s="39" t="s">
        <v>428</v>
      </c>
      <c r="C13" s="39" t="s">
        <v>429</v>
      </c>
      <c r="D13" s="39" t="s">
        <v>540</v>
      </c>
      <c r="E13" s="39"/>
      <c r="F13" s="36" t="s">
        <v>67</v>
      </c>
      <c r="G13" s="40">
        <v>53975</v>
      </c>
      <c r="H13" s="40">
        <v>20.05</v>
      </c>
      <c r="I13" s="40"/>
      <c r="J13" s="40">
        <v>1082198.75</v>
      </c>
      <c r="K13" s="41"/>
      <c r="L13" s="38">
        <v>20</v>
      </c>
      <c r="M13" s="38">
        <f t="shared" si="0"/>
        <v>1079500</v>
      </c>
    </row>
    <row r="14" ht="143.25" customHeight="1" spans="1:13">
      <c r="A14" s="35">
        <v>9</v>
      </c>
      <c r="B14" s="39" t="s">
        <v>541</v>
      </c>
      <c r="C14" s="39" t="s">
        <v>129</v>
      </c>
      <c r="D14" s="39" t="s">
        <v>542</v>
      </c>
      <c r="E14" s="39"/>
      <c r="F14" s="36" t="s">
        <v>67</v>
      </c>
      <c r="G14" s="40">
        <v>12500</v>
      </c>
      <c r="H14" s="40">
        <v>70.97</v>
      </c>
      <c r="I14" s="40"/>
      <c r="J14" s="40">
        <v>887125</v>
      </c>
      <c r="K14" s="41"/>
      <c r="L14" s="38">
        <v>50</v>
      </c>
      <c r="M14" s="38">
        <f t="shared" si="0"/>
        <v>625000</v>
      </c>
    </row>
    <row r="15" ht="18" customHeight="1" spans="1:13">
      <c r="A15" s="35"/>
      <c r="B15" s="39"/>
      <c r="C15" s="39" t="s">
        <v>335</v>
      </c>
      <c r="D15" s="39"/>
      <c r="E15" s="39"/>
      <c r="F15" s="39"/>
      <c r="G15" s="40"/>
      <c r="H15" s="40"/>
      <c r="I15" s="40"/>
      <c r="J15" s="40"/>
      <c r="K15" s="42"/>
      <c r="L15" s="18"/>
      <c r="M15" s="18"/>
    </row>
    <row r="16" ht="28.5" customHeight="1" spans="1:13">
      <c r="A16" s="43" t="s">
        <v>403</v>
      </c>
      <c r="B16" s="44"/>
      <c r="C16" s="45"/>
      <c r="D16" s="45"/>
      <c r="E16" s="45"/>
      <c r="F16" s="45"/>
      <c r="G16" s="45"/>
      <c r="H16" s="45"/>
      <c r="I16" s="45"/>
      <c r="J16" s="38">
        <f>SUM(J6:J15)</f>
        <v>2986538.95</v>
      </c>
      <c r="K16" s="46"/>
      <c r="L16" s="38"/>
      <c r="M16" s="38">
        <f>SUM(M6:M15)</f>
        <v>2528500</v>
      </c>
    </row>
    <row r="17" ht="17.25" customHeight="1" spans="1:11">
      <c r="A17" s="47" t="s">
        <v>404</v>
      </c>
      <c r="B17" s="47"/>
      <c r="C17" s="47"/>
      <c r="D17" s="47"/>
      <c r="E17" s="47"/>
      <c r="F17" s="47"/>
      <c r="G17" s="47"/>
      <c r="H17" s="47"/>
      <c r="I17" s="47"/>
      <c r="J17" s="47"/>
      <c r="K17" s="47"/>
    </row>
    <row r="18" ht="17.25" customHeight="1" spans="1:11">
      <c r="A18" s="47"/>
      <c r="B18" s="47"/>
      <c r="C18" s="47"/>
      <c r="D18" s="47"/>
      <c r="E18" s="48"/>
      <c r="F18" s="48"/>
      <c r="G18" s="48"/>
      <c r="H18" s="48"/>
      <c r="I18" s="49" t="s">
        <v>405</v>
      </c>
      <c r="J18" s="49"/>
      <c r="K18" s="49"/>
    </row>
  </sheetData>
  <mergeCells count="39">
    <mergeCell ref="A1:K1"/>
    <mergeCell ref="A2:D2"/>
    <mergeCell ref="E2:H2"/>
    <mergeCell ref="I2:K2"/>
    <mergeCell ref="H3:K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3:A4"/>
    <mergeCell ref="B3:B4"/>
    <mergeCell ref="C3:C4"/>
    <mergeCell ref="F3:F4"/>
    <mergeCell ref="G3:G4"/>
    <mergeCell ref="D3:E4"/>
  </mergeCells>
  <printOptions horizontalCentered="1"/>
  <pageMargins left="0.116416666666667" right="0.116416666666667" top="0.59375" bottom="0" header="0.59375" footer="0"/>
  <pageSetup paperSize="9" orientation="portrait"/>
  <headerFooter/>
  <ignoredErrors>
    <ignoredError sqref="J16" formulaRange="1"/>
  </ignoredError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M22"/>
  <sheetViews>
    <sheetView workbookViewId="0">
      <selection activeCell="M12" sqref="M12"/>
    </sheetView>
  </sheetViews>
  <sheetFormatPr defaultColWidth="10.2857142857143" defaultRowHeight="12"/>
  <cols>
    <col min="2" max="2" width="21.7142857142857" customWidth="1"/>
    <col min="5" max="6" width="12.2857142857143" customWidth="1"/>
    <col min="7" max="8" width="13" customWidth="1"/>
    <col min="9" max="9" width="30.1428571428571" customWidth="1"/>
    <col min="11" max="11" width="17" customWidth="1"/>
    <col min="13" max="13" width="12.8571428571429"/>
  </cols>
  <sheetData>
    <row r="2" ht="14.25" spans="1:13">
      <c r="A2" s="1"/>
      <c r="B2" s="1"/>
      <c r="C2" s="1" t="s">
        <v>543</v>
      </c>
      <c r="D2" s="2" t="s">
        <v>57</v>
      </c>
      <c r="E2" s="2" t="s">
        <v>544</v>
      </c>
      <c r="F2" s="2" t="s">
        <v>545</v>
      </c>
      <c r="G2" s="2" t="s">
        <v>432</v>
      </c>
      <c r="H2" s="2" t="s">
        <v>229</v>
      </c>
      <c r="I2" s="1"/>
    </row>
    <row r="3" ht="15.75" spans="1:13">
      <c r="A3" s="3" t="s">
        <v>61</v>
      </c>
      <c r="B3" s="4" t="s">
        <v>546</v>
      </c>
      <c r="C3" s="1"/>
      <c r="D3" s="2"/>
      <c r="E3" s="2"/>
      <c r="F3" s="2"/>
      <c r="G3" s="2"/>
      <c r="H3" s="2"/>
      <c r="I3" s="1"/>
    </row>
    <row r="4" ht="30" customHeight="1" spans="1:13">
      <c r="A4" s="2">
        <v>1</v>
      </c>
      <c r="B4" s="1" t="s">
        <v>547</v>
      </c>
      <c r="C4" s="1" t="s">
        <v>67</v>
      </c>
      <c r="D4" s="1">
        <v>20000</v>
      </c>
      <c r="E4" s="5">
        <f>F4/D4</f>
        <v>12.8402525</v>
      </c>
      <c r="F4" s="2">
        <v>256805.05</v>
      </c>
      <c r="G4" s="6">
        <f>H4/D4</f>
        <v>52</v>
      </c>
      <c r="H4" s="5">
        <f>(20*5*D4*0.13*4)</f>
        <v>1040000</v>
      </c>
      <c r="I4" s="7" t="s">
        <v>548</v>
      </c>
    </row>
    <row r="5" ht="35" customHeight="1" spans="1:13">
      <c r="A5" s="2">
        <v>2</v>
      </c>
      <c r="B5" s="1" t="s">
        <v>549</v>
      </c>
      <c r="C5" s="1" t="s">
        <v>67</v>
      </c>
      <c r="D5" s="1">
        <v>10000</v>
      </c>
      <c r="E5" s="5">
        <f>F5/D5</f>
        <v>111.904467</v>
      </c>
      <c r="F5" s="8">
        <v>1119044.67</v>
      </c>
      <c r="G5" s="6">
        <f>H5/D5</f>
        <v>93.6</v>
      </c>
      <c r="H5" s="5">
        <f>(20*9*D5*0.13*4)</f>
        <v>936000</v>
      </c>
      <c r="I5" s="9"/>
    </row>
    <row r="6" ht="30" customHeight="1" spans="1:13">
      <c r="A6" s="2">
        <v>3</v>
      </c>
      <c r="B6" s="10" t="s">
        <v>550</v>
      </c>
      <c r="C6" s="1" t="s">
        <v>67</v>
      </c>
      <c r="D6" s="11">
        <v>3384</v>
      </c>
      <c r="E6" s="12">
        <v>29.95</v>
      </c>
      <c r="F6" s="8">
        <f>D6*E6</f>
        <v>101350.8</v>
      </c>
      <c r="G6" s="5">
        <f>4*7*577*5*0.13*5/577/5</f>
        <v>18.2</v>
      </c>
      <c r="H6" s="13">
        <f>D6*G6</f>
        <v>61588.8</v>
      </c>
      <c r="I6" s="9" t="s">
        <v>551</v>
      </c>
    </row>
    <row r="7" ht="28.5" spans="1:13">
      <c r="A7" s="2">
        <v>4</v>
      </c>
      <c r="B7" s="10" t="s">
        <v>552</v>
      </c>
      <c r="C7" s="1" t="s">
        <v>67</v>
      </c>
      <c r="D7" s="11">
        <v>13016</v>
      </c>
      <c r="E7" s="12">
        <v>48.53</v>
      </c>
      <c r="F7" s="8">
        <f>D7*E7</f>
        <v>631666.48</v>
      </c>
      <c r="G7" s="5">
        <f>4*7*500*25*0.13*8/500/25</f>
        <v>29.12</v>
      </c>
      <c r="H7" s="13">
        <f>D7*G7</f>
        <v>379025.92</v>
      </c>
      <c r="I7" s="9" t="s">
        <v>553</v>
      </c>
    </row>
    <row r="8" ht="14.25" spans="1:13">
      <c r="A8" s="2">
        <v>5</v>
      </c>
      <c r="B8" s="10" t="s">
        <v>554</v>
      </c>
      <c r="C8" s="1"/>
      <c r="D8" s="11"/>
      <c r="E8" s="8"/>
      <c r="F8" s="8">
        <f>SUM(F4:F5)</f>
        <v>1375849.72</v>
      </c>
      <c r="G8" s="12"/>
      <c r="H8" s="5">
        <f>SUM(H4:H5)</f>
        <v>1976000</v>
      </c>
      <c r="I8" s="9"/>
    </row>
    <row r="9" ht="14.25" spans="1:13">
      <c r="A9" s="2">
        <v>6</v>
      </c>
      <c r="B9" s="10" t="s">
        <v>555</v>
      </c>
      <c r="C9" s="1"/>
      <c r="D9" s="11"/>
      <c r="E9" s="8"/>
      <c r="F9" s="8">
        <f>SUM(F6:F7)</f>
        <v>733017.28</v>
      </c>
      <c r="G9" s="12"/>
      <c r="H9" s="5">
        <f>SUM(H6:H7)</f>
        <v>440614.72</v>
      </c>
      <c r="I9" s="9"/>
    </row>
    <row r="10" ht="14.25" spans="1:13">
      <c r="A10" s="8"/>
      <c r="B10" s="10" t="s">
        <v>556</v>
      </c>
      <c r="C10" s="1"/>
      <c r="D10" s="14"/>
      <c r="E10" s="8"/>
      <c r="F10" s="8">
        <f>SUM(F8:F9)</f>
        <v>2108867</v>
      </c>
      <c r="G10" s="12"/>
      <c r="H10" s="12">
        <f>SUM(H8:H9)</f>
        <v>2416614.72</v>
      </c>
      <c r="I10" s="15"/>
    </row>
    <row r="11" ht="18" spans="1:13">
      <c r="A11" s="16" t="s">
        <v>73</v>
      </c>
      <c r="B11" s="17" t="s">
        <v>557</v>
      </c>
      <c r="C11" s="1"/>
      <c r="D11" s="8"/>
      <c r="E11" s="8"/>
      <c r="F11" s="8"/>
      <c r="G11" s="8"/>
      <c r="H11" s="8"/>
      <c r="I11" s="10"/>
      <c r="K11" s="18" t="s">
        <v>558</v>
      </c>
      <c r="L11" s="18" t="s">
        <v>559</v>
      </c>
      <c r="M11" s="18"/>
    </row>
    <row r="12" ht="32" customHeight="1" spans="1:13">
      <c r="A12" s="19">
        <v>1</v>
      </c>
      <c r="B12" s="17" t="s">
        <v>560</v>
      </c>
      <c r="C12" s="1" t="s">
        <v>67</v>
      </c>
      <c r="D12" s="1">
        <f>54815</f>
        <v>54815</v>
      </c>
      <c r="E12" s="12">
        <f>F12/D12</f>
        <v>5.2854891909149</v>
      </c>
      <c r="F12" s="2">
        <v>289724.09</v>
      </c>
      <c r="G12" s="5">
        <v>21</v>
      </c>
      <c r="H12" s="5">
        <f>D12*G12</f>
        <v>1151115</v>
      </c>
      <c r="I12" s="7" t="s">
        <v>561</v>
      </c>
      <c r="K12" s="20" t="s">
        <v>562</v>
      </c>
      <c r="L12" s="18">
        <f>50-15</f>
        <v>35</v>
      </c>
      <c r="M12" s="21">
        <f>L12/1.67</f>
        <v>20.9580838323353</v>
      </c>
    </row>
    <row r="13" ht="30" customHeight="1" spans="1:13">
      <c r="A13" s="19"/>
      <c r="B13" s="17" t="s">
        <v>563</v>
      </c>
      <c r="C13" s="1" t="s">
        <v>108</v>
      </c>
      <c r="D13" s="22">
        <f>D12*4</f>
        <v>219260</v>
      </c>
      <c r="E13" s="12">
        <f>F13/D13</f>
        <v>0.991936422512086</v>
      </c>
      <c r="F13" s="2">
        <v>217491.98</v>
      </c>
      <c r="G13" s="5">
        <v>6</v>
      </c>
      <c r="H13" s="5">
        <f>D13*G13</f>
        <v>1315560</v>
      </c>
      <c r="I13" s="15"/>
      <c r="K13" s="20" t="s">
        <v>564</v>
      </c>
      <c r="L13" s="18">
        <f>8-2</f>
        <v>6</v>
      </c>
      <c r="M13" s="18"/>
    </row>
    <row r="14" ht="25" customHeight="1" spans="1:13">
      <c r="A14" s="19">
        <v>2</v>
      </c>
      <c r="B14" s="17" t="s">
        <v>565</v>
      </c>
      <c r="C14" s="1" t="s">
        <v>67</v>
      </c>
      <c r="D14" s="22">
        <f>57000/2</f>
        <v>28500</v>
      </c>
      <c r="E14" s="12">
        <f>F14/D14</f>
        <v>23.8730143859649</v>
      </c>
      <c r="F14" s="2">
        <v>680380.91</v>
      </c>
      <c r="G14" s="5">
        <v>21</v>
      </c>
      <c r="H14" s="5">
        <f>D14*G14</f>
        <v>598500</v>
      </c>
      <c r="I14" s="23"/>
    </row>
    <row r="15" ht="22" customHeight="1" spans="1:13">
      <c r="A15" s="19"/>
      <c r="B15" s="17" t="s">
        <v>566</v>
      </c>
      <c r="C15" s="1" t="s">
        <v>108</v>
      </c>
      <c r="D15" s="22">
        <f>D14*4</f>
        <v>114000</v>
      </c>
      <c r="E15" s="12">
        <f>F15/D15</f>
        <v>6.92913903508772</v>
      </c>
      <c r="F15" s="2">
        <v>789921.85</v>
      </c>
      <c r="G15" s="5">
        <v>6</v>
      </c>
      <c r="H15" s="5">
        <f>D15*G15</f>
        <v>684000</v>
      </c>
      <c r="I15" s="24"/>
      <c r="M15" s="25"/>
    </row>
    <row r="16" ht="21" customHeight="1" spans="1:13">
      <c r="A16" s="2">
        <v>3</v>
      </c>
      <c r="B16" s="26" t="s">
        <v>567</v>
      </c>
      <c r="C16" s="1"/>
      <c r="D16" s="2"/>
      <c r="E16" s="5"/>
      <c r="F16" s="2">
        <f>SUM(F12,F14)</f>
        <v>970105</v>
      </c>
      <c r="G16" s="5"/>
      <c r="H16" s="5">
        <f>SUM(H12,H14)</f>
        <v>1749615</v>
      </c>
      <c r="I16" s="1"/>
    </row>
    <row r="17" ht="24" customHeight="1" spans="1:9">
      <c r="A17" s="18"/>
      <c r="B17" s="27" t="s">
        <v>568</v>
      </c>
      <c r="C17" s="18"/>
      <c r="D17" s="18"/>
      <c r="E17" s="18"/>
      <c r="F17" s="2">
        <f>SUM(F13,F15)</f>
        <v>1007413.83</v>
      </c>
      <c r="G17" s="18"/>
      <c r="H17" s="5">
        <f>SUM(H13,H15)</f>
        <v>1999560</v>
      </c>
      <c r="I17" s="18"/>
    </row>
    <row r="22" ht="14.25" spans="1:9">
      <c r="F22" s="2"/>
    </row>
  </sheetData>
  <mergeCells count="2">
    <mergeCell ref="I4:I5"/>
    <mergeCell ref="I12:I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汇总表</vt:lpstr>
      <vt:lpstr>编制说明</vt:lpstr>
      <vt:lpstr>报价表</vt:lpstr>
      <vt:lpstr>地下室劳务清单</vt:lpstr>
      <vt:lpstr>1号楼土建劳务清单 </vt:lpstr>
      <vt:lpstr>2号楼土建劳务清单</vt:lpstr>
      <vt:lpstr>3号楼土建劳务清单</vt:lpstr>
      <vt:lpstr>4号楼土建劳务清单</vt:lpstr>
      <vt:lpstr>5号楼土建劳务清单</vt:lpstr>
      <vt:lpstr>水蓄冷罐</vt:lpstr>
      <vt:lpstr>汇总表【广东省东莞市城区配套物</vt:lpstr>
      <vt:lpstr>【地下室-建筑</vt:lpstr>
      <vt:lpstr>【地下室-装饰</vt:lpstr>
      <vt:lpstr>【地上主体-建筑</vt:lpstr>
      <vt:lpstr>【地上室-装修</vt:lpstr>
      <vt:lpstr>周转材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WPS_1763449145</cp:lastModifiedBy>
  <dcterms:created xsi:type="dcterms:W3CDTF">2023-03-06T14:14:00Z</dcterms:created>
  <dcterms:modified xsi:type="dcterms:W3CDTF">2026-01-12T11:16:16Z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6C8EE867935043EDB57708268DE1A35C_13</vt:lpwstr>
  </property>
  <property fmtid="{D5CDD505-2E9C-101B-9397-08002B2CF9AE}" pid="3" name="KSOProductBuildVer">
    <vt:lpwstr>2052-12.1.0.24657</vt:lpwstr>
  </property>
  <property fmtid="{D5CDD505-2E9C-101B-9397-08002B2CF9AE}" pid="4" name="CalculationRule">
    <vt:i4>0</vt:i4>
  </property>
</Properties>
</file>