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封-2 采购控制价封面" sheetId="3" r:id="rId1"/>
    <sheet name="汇总表" sheetId="6" r:id="rId2"/>
    <sheet name="吊装设备租赁服务" sheetId="4" r:id="rId3"/>
  </sheets>
  <definedNames>
    <definedName name="_xlnm.Print_Area" localSheetId="2">吊装设备租赁服务!$A$1:$G$29</definedName>
    <definedName name="_xlnm.Print_Area" localSheetId="1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<sst xmlns="http://schemas.openxmlformats.org/spreadsheetml/2006/main" count="100" uniqueCount="63">
  <si>
    <t>松山湖机器人智创城项目-吊装设备、挖机、泥土车租赁</t>
  </si>
  <si>
    <t>采 购 控 制 价</t>
  </si>
  <si>
    <t>招  标  人：</t>
  </si>
  <si>
    <t>东莞市城市工程建设集团有限公司</t>
  </si>
  <si>
    <t>编  制  人：</t>
  </si>
  <si>
    <t>编制时间：   年   月   日</t>
  </si>
  <si>
    <t>审  核  人：</t>
  </si>
  <si>
    <t>审核时间：   年   月   日</t>
  </si>
  <si>
    <t>年   月   日</t>
  </si>
  <si>
    <t>松山湖机器人智创城项目-吊装设备、挖机、泥土车租赁服务
限价费用汇总表</t>
  </si>
  <si>
    <t>序号</t>
  </si>
  <si>
    <t>费用名称</t>
  </si>
  <si>
    <t>控制价
（元）</t>
  </si>
  <si>
    <t>招标限价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</si>
  <si>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</si>
  <si>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</si>
  <si>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</si>
  <si>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</si>
  <si>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</si>
  <si>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</si>
  <si>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</si>
  <si>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吊装设备、挖机、泥土车租赁服务报价表</t>
  </si>
  <si>
    <t>项目名称：松山湖机器人智创城项目-吊装设备、挖机、泥土车租赁服务</t>
  </si>
  <si>
    <t>名称</t>
  </si>
  <si>
    <t>型号</t>
  </si>
  <si>
    <t>单位</t>
  </si>
  <si>
    <t>暂定数量</t>
  </si>
  <si>
    <t>不含税单价（元）</t>
  </si>
  <si>
    <t>不含税合价（元）</t>
  </si>
  <si>
    <t>叉车</t>
  </si>
  <si>
    <t>3.5吨</t>
  </si>
  <si>
    <t>台班</t>
  </si>
  <si>
    <t>月</t>
  </si>
  <si>
    <t>随车吊</t>
  </si>
  <si>
    <t>25吨</t>
  </si>
  <si>
    <t>汽车吊</t>
  </si>
  <si>
    <t>平板车</t>
  </si>
  <si>
    <t>13米</t>
  </si>
  <si>
    <t>挖机</t>
  </si>
  <si>
    <t>370挖机</t>
  </si>
  <si>
    <t>小时</t>
  </si>
  <si>
    <t>200挖机</t>
  </si>
  <si>
    <t>120挖机</t>
  </si>
  <si>
    <t>60挖机</t>
  </si>
  <si>
    <t>75轮式挖掘机</t>
  </si>
  <si>
    <t>炮机</t>
  </si>
  <si>
    <t>370炮机</t>
  </si>
  <si>
    <t>200炮机</t>
  </si>
  <si>
    <t>120炮机</t>
  </si>
  <si>
    <t>60炮机</t>
  </si>
  <si>
    <t>75轮式炮机</t>
  </si>
  <si>
    <t>压路机</t>
  </si>
  <si>
    <t>压路机（20T)</t>
  </si>
  <si>
    <t>泥头车</t>
  </si>
  <si>
    <t>泥土车（12m3）</t>
  </si>
  <si>
    <t>工程转土车</t>
  </si>
  <si>
    <t>3m³</t>
  </si>
  <si>
    <t>洒水车</t>
  </si>
  <si>
    <t>12m³</t>
  </si>
  <si>
    <t>不含税合计</t>
  </si>
  <si>
    <t>税金</t>
  </si>
  <si>
    <t>含税合计</t>
  </si>
  <si>
    <t>备注：
      1、本合同为固定单价合同，报价包含司机费用、燃料费用、机械租赁费、机械维修和损耗、进退场费及人员食宿，实际工程量按双方现场签认工作时间计算费用。
      2、台班工作时间8小时，超出8小时按台班折算，例如：工作16小时，折算台班=15/8=1.88台班（保留两位小数，四舍五入）。
      3、泥土车、工程转土车、洒水车应有行驶证(年审合格)、司机应有驾驶证且身体健康。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</si>
</sst>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2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6" borderId="16" applyNumberFormat="0" applyAlignment="0" applyProtection="0">
      <alignment vertical="center"/>
    </xf>
    <xf numFmtId="0" fontId="29" fillId="7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2" fillId="0" borderId="0"/>
  </cellStyleXfs>
  <cellXfs count="6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7" fontId="7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177" fontId="7" fillId="0" borderId="2" xfId="0" applyNumberFormat="1" applyFont="1" applyFill="1" applyBorder="1" applyAlignment="1">
      <alignment horizontal="center"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78" fontId="11" fillId="0" borderId="2" xfId="0" applyNumberFormat="1" applyFont="1" applyFill="1" applyBorder="1" applyAlignment="1">
      <alignment horizontal="center" vertical="center"/>
    </xf>
    <xf numFmtId="178" fontId="11" fillId="0" borderId="4" xfId="0" applyNumberFormat="1" applyFont="1" applyFill="1" applyBorder="1" applyAlignment="1">
      <alignment horizontal="center" vertical="center"/>
    </xf>
    <xf numFmtId="0" fontId="12" fillId="0" borderId="0" xfId="49" applyFont="1" applyFill="1" applyAlignment="1"/>
    <xf numFmtId="0" fontId="10" fillId="3" borderId="0" xfId="49" applyFont="1" applyFill="1" applyAlignment="1">
      <alignment horizontal="left" vertical="center" wrapText="1"/>
    </xf>
    <xf numFmtId="0" fontId="13" fillId="3" borderId="11" xfId="49" applyFont="1" applyFill="1" applyBorder="1" applyAlignment="1">
      <alignment horizontal="center" wrapText="1"/>
    </xf>
    <xf numFmtId="0" fontId="13" fillId="3" borderId="0" xfId="49" applyFont="1" applyFill="1" applyAlignment="1">
      <alignment horizontal="left" wrapText="1"/>
    </xf>
    <xf numFmtId="0" fontId="14" fillId="3" borderId="0" xfId="49" applyFont="1" applyFill="1" applyAlignment="1">
      <alignment horizontal="center" wrapText="1"/>
    </xf>
    <xf numFmtId="0" fontId="14" fillId="3" borderId="0" xfId="49" applyFont="1" applyFill="1" applyAlignment="1">
      <alignment wrapText="1"/>
    </xf>
    <xf numFmtId="0" fontId="15" fillId="3" borderId="0" xfId="49" applyFont="1" applyFill="1" applyAlignment="1">
      <alignment horizontal="center" wrapText="1"/>
    </xf>
    <xf numFmtId="0" fontId="16" fillId="3" borderId="11" xfId="49" applyFont="1" applyFill="1" applyBorder="1" applyAlignment="1">
      <alignment horizontal="center" wrapText="1"/>
    </xf>
    <xf numFmtId="0" fontId="15" fillId="3" borderId="0" xfId="49" applyFont="1" applyFill="1" applyAlignment="1">
      <alignment horizontal="right" wrapText="1"/>
    </xf>
    <xf numFmtId="0" fontId="17" fillId="3" borderId="12" xfId="49" applyFont="1" applyFill="1" applyBorder="1" applyAlignment="1">
      <alignment horizontal="center" vertical="top" wrapText="1"/>
    </xf>
    <xf numFmtId="0" fontId="7" fillId="3" borderId="0" xfId="49" applyFont="1" applyFill="1" applyAlignment="1">
      <alignment horizontal="left" wrapText="1"/>
    </xf>
    <xf numFmtId="0" fontId="16" fillId="3" borderId="11" xfId="49" applyFont="1" applyFill="1" applyBorder="1" applyAlignment="1">
      <alignment wrapText="1"/>
    </xf>
    <xf numFmtId="0" fontId="16" fillId="3" borderId="0" xfId="49" applyFont="1" applyFill="1" applyBorder="1" applyAlignment="1">
      <alignment horizontal="left" wrapText="1"/>
    </xf>
    <xf numFmtId="0" fontId="17" fillId="3" borderId="0" xfId="49" applyFont="1" applyFill="1" applyBorder="1" applyAlignment="1">
      <alignment horizontal="center" vertical="top" wrapText="1"/>
    </xf>
    <xf numFmtId="0" fontId="10" fillId="3" borderId="0" xfId="49" applyFont="1" applyFill="1" applyAlignment="1">
      <alignment horizontal="center" vertical="center" wrapText="1"/>
    </xf>
    <xf numFmtId="0" fontId="7" fillId="3" borderId="0" xfId="49" applyFont="1" applyFill="1" applyAlignment="1">
      <alignment vertical="center" wrapText="1"/>
    </xf>
    <xf numFmtId="0" fontId="15" fillId="3" borderId="0" xfId="49" applyFont="1" applyFill="1" applyAlignment="1">
      <alignment horizontal="left" wrapText="1"/>
    </xf>
    <xf numFmtId="0" fontId="10" fillId="3" borderId="0" xfId="49" applyFont="1" applyFill="1" applyAlignment="1">
      <alignment horizontal="right" vertical="top" wrapText="1"/>
    </xf>
    <xf numFmtId="0" fontId="10" fillId="3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view="pageBreakPreview" zoomScaleNormal="100" workbookViewId="0">
      <selection activeCell="D3" sqref="D3:E3"/>
    </sheetView>
  </sheetViews>
  <sheetFormatPr defaultColWidth="7.09166666666667" defaultRowHeight="11.25" outlineLevelCol="6"/>
  <cols>
    <col min="1" max="1" width="13.7833333333333" style="41" customWidth="1"/>
    <col min="2" max="2" width="1.975" style="41" customWidth="1"/>
    <col min="3" max="3" width="17.0666666666667" style="41" customWidth="1"/>
    <col min="4" max="4" width="19.575" style="41" customWidth="1"/>
    <col min="5" max="5" width="33.725" style="41" customWidth="1"/>
    <col min="6" max="6" width="2.1" style="41" customWidth="1"/>
    <col min="7" max="7" width="9.00833333333333" style="41" customWidth="1"/>
    <col min="8" max="16384" width="7.09166666666667" style="41"/>
  </cols>
  <sheetData>
    <row r="1" s="41" customFormat="1" ht="127.5" customHeight="1" spans="1:7">
      <c r="A1" s="42"/>
      <c r="B1" s="42"/>
      <c r="C1" s="43" t="s">
        <v>0</v>
      </c>
      <c r="D1" s="43"/>
      <c r="E1" s="43"/>
      <c r="F1" s="43"/>
      <c r="G1" s="44"/>
    </row>
    <row r="2" s="41" customFormat="1" ht="60" customHeight="1" spans="1:7">
      <c r="A2" s="45" t="s">
        <v>1</v>
      </c>
      <c r="B2" s="45"/>
      <c r="C2" s="45"/>
      <c r="D2" s="45"/>
      <c r="E2" s="45"/>
      <c r="F2" s="45"/>
      <c r="G2" s="45"/>
    </row>
    <row r="3" s="41" customFormat="1" ht="75" customHeight="1" spans="1:7">
      <c r="A3" s="46"/>
      <c r="B3" s="47" t="s">
        <v>2</v>
      </c>
      <c r="C3" s="47"/>
      <c r="D3" s="48" t="s">
        <v>3</v>
      </c>
      <c r="E3" s="48"/>
      <c r="F3" s="46"/>
      <c r="G3" s="46"/>
    </row>
    <row r="4" s="41" customFormat="1" ht="65" customHeight="1" spans="1:7">
      <c r="A4" s="46"/>
      <c r="B4" s="49"/>
      <c r="C4" s="49"/>
      <c r="D4" s="50"/>
      <c r="E4" s="50"/>
      <c r="F4" s="46"/>
      <c r="G4" s="46"/>
    </row>
    <row r="5" s="41" customFormat="1" ht="60" customHeight="1" spans="1:7">
      <c r="A5" s="51"/>
      <c r="B5" s="47" t="s">
        <v>4</v>
      </c>
      <c r="C5" s="47"/>
      <c r="D5" s="52"/>
      <c r="E5" s="53" t="s">
        <v>5</v>
      </c>
      <c r="F5" s="51"/>
      <c r="G5" s="51"/>
    </row>
    <row r="6" s="41" customFormat="1" ht="36" customHeight="1" spans="1:7">
      <c r="A6" s="51"/>
      <c r="B6" s="49"/>
      <c r="C6" s="49"/>
      <c r="D6" s="50"/>
      <c r="E6" s="54"/>
      <c r="F6" s="51"/>
      <c r="G6" s="51"/>
    </row>
    <row r="7" s="41" customFormat="1" ht="60.75" customHeight="1" spans="1:7">
      <c r="A7" s="51"/>
      <c r="B7" s="47" t="s">
        <v>6</v>
      </c>
      <c r="C7" s="47"/>
      <c r="D7" s="52"/>
      <c r="E7" s="53" t="s">
        <v>7</v>
      </c>
      <c r="F7" s="51"/>
      <c r="G7" s="51"/>
    </row>
    <row r="8" s="41" customFormat="1" ht="36" customHeight="1" spans="1:7">
      <c r="A8" s="51"/>
      <c r="B8" s="55"/>
      <c r="C8" s="55"/>
      <c r="D8" s="50"/>
      <c r="E8" s="54"/>
      <c r="F8" s="55"/>
      <c r="G8" s="55"/>
    </row>
    <row r="9" s="41" customFormat="1" ht="69.75" customHeight="1" spans="1:7">
      <c r="A9" s="51"/>
      <c r="B9" s="56"/>
      <c r="C9" s="56"/>
      <c r="D9" s="47" t="s">
        <v>8</v>
      </c>
      <c r="E9" s="47"/>
      <c r="F9" s="51"/>
      <c r="G9" s="51"/>
    </row>
    <row r="10" s="41" customFormat="1" ht="18" customHeight="1" spans="1:7">
      <c r="A10" s="51"/>
      <c r="B10" s="56"/>
      <c r="C10" s="56"/>
      <c r="D10" s="57"/>
      <c r="E10" s="57"/>
      <c r="F10" s="58"/>
      <c r="G10" s="58"/>
    </row>
    <row r="11" s="41" customFormat="1" ht="18" customHeight="1" spans="1:7">
      <c r="A11" s="42"/>
      <c r="B11" s="42"/>
      <c r="C11" s="55"/>
      <c r="D11" s="55"/>
      <c r="E11" s="55"/>
      <c r="F11" s="55"/>
      <c r="G11" s="59"/>
    </row>
  </sheetData>
  <mergeCells count="24">
    <mergeCell ref="A1:B1"/>
    <mergeCell ref="C1:F1"/>
    <mergeCell ref="A2:G2"/>
    <mergeCell ref="B3:C3"/>
    <mergeCell ref="D3:E3"/>
    <mergeCell ref="B4:C4"/>
    <mergeCell ref="D4:E4"/>
    <mergeCell ref="B5:C5"/>
    <mergeCell ref="F5:G5"/>
    <mergeCell ref="B6:C6"/>
    <mergeCell ref="D6:E6"/>
    <mergeCell ref="F6:G6"/>
    <mergeCell ref="B7:C7"/>
    <mergeCell ref="F7:G7"/>
    <mergeCell ref="B8:C8"/>
    <mergeCell ref="D8:E8"/>
    <mergeCell ref="F8:G8"/>
    <mergeCell ref="B9:C9"/>
    <mergeCell ref="D9:E9"/>
    <mergeCell ref="F9:G9"/>
    <mergeCell ref="B10:C10"/>
    <mergeCell ref="F10:G10"/>
    <mergeCell ref="A11:B11"/>
    <mergeCell ref="C11:F11"/>
  </mergeCells>
  <pageMargins left="0.7" right="0.7" top="0.75" bottom="0.75" header="0.3" footer="0.3"/>
  <pageSetup paperSize="9" scale="91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view="pageBreakPreview" zoomScaleNormal="100" workbookViewId="0">
      <selection activeCell="A1" sqref="A1:G5"/>
    </sheetView>
  </sheetViews>
  <sheetFormatPr defaultColWidth="8" defaultRowHeight="14.25" outlineLevelRow="4" outlineLevelCol="6"/>
  <cols>
    <col min="1" max="1" width="6.10833333333333" style="18" customWidth="1"/>
    <col min="2" max="2" width="17.0083333333333" style="18" customWidth="1"/>
    <col min="3" max="3" width="21.75" style="18" customWidth="1"/>
    <col min="4" max="4" width="17.225" style="18" customWidth="1"/>
    <col min="5" max="5" width="21" style="18" customWidth="1"/>
    <col min="6" max="6" width="21.1166666666667" style="18" customWidth="1"/>
    <col min="7" max="7" width="18.45" style="18" customWidth="1"/>
    <col min="8" max="16384" width="8" style="18"/>
  </cols>
  <sheetData>
    <row r="1" s="18" customFormat="1" ht="54" customHeight="1" spans="1:7">
      <c r="A1" s="19" t="s">
        <v>9</v>
      </c>
      <c r="B1" s="20"/>
      <c r="C1" s="20"/>
      <c r="D1" s="21"/>
      <c r="E1" s="21"/>
      <c r="F1" s="20"/>
      <c r="G1" s="20"/>
    </row>
    <row r="2" s="18" customFormat="1" ht="52" customHeight="1" spans="1:7">
      <c r="A2" s="22" t="s">
        <v>10</v>
      </c>
      <c r="B2" s="22" t="s">
        <v>11</v>
      </c>
      <c r="C2" s="23" t="s">
        <v>12</v>
      </c>
      <c r="D2" s="24" t="s">
        <v>13</v>
      </c>
      <c r="E2" s="23" t="s">
        <v>14</v>
      </c>
      <c r="F2" s="23" t="s">
        <v>15</v>
      </c>
      <c r="G2" s="22" t="s">
        <v>16</v>
      </c>
    </row>
    <row r="3" s="18" customFormat="1" ht="52" customHeight="1" spans="1:7">
      <c r="A3" s="25">
        <v>1</v>
      </c>
      <c r="B3" s="26" t="s">
        <v>17</v>
      </c>
      <c r="C3" s="27">
        <f>吊装设备租赁服务!G28</f>
        <v>1314322</v>
      </c>
      <c r="D3" s="27">
        <f>C3</f>
        <v>1314322</v>
      </c>
      <c r="E3" s="27"/>
      <c r="F3" s="27"/>
      <c r="G3" s="28"/>
    </row>
    <row r="4" s="18" customFormat="1" ht="52" customHeight="1" spans="1:7">
      <c r="A4" s="29" t="s">
        <v>18</v>
      </c>
      <c r="B4" s="30"/>
      <c r="C4" s="31"/>
      <c r="D4" s="32" t="s">
        <v>19</v>
      </c>
      <c r="E4" s="33"/>
      <c r="F4" s="34">
        <f>F3</f>
        <v>0</v>
      </c>
      <c r="G4" s="35"/>
    </row>
    <row r="5" s="18" customFormat="1" ht="52" customHeight="1" spans="1:7">
      <c r="A5" s="36"/>
      <c r="B5" s="37"/>
      <c r="C5" s="38"/>
      <c r="D5" s="32" t="s">
        <v>20</v>
      </c>
      <c r="E5" s="33"/>
      <c r="F5" s="39" t="str">
        <f>IF(F4&lt;0,"负","")&amp;IF(TRUNC(F4)=F4,TEXT(IF(F4&lt;0,-F4,F4),"[DBNum2]")&amp;"元整",IF(TRUNC(F4*10)=F4*10,TEXT(TRUNC(IF(F4&lt;0,-F4,F4)),"[DBNum2]")&amp;"元"&amp;TEXT(RIGHT(F4),"[DBNum2]")&amp;"角整",TEXT(TRUNC(F4),"[DBNum2]")&amp;"元"&amp;IF(ISNUMBER(FIND(".0",F4)),"零",TEXT(LEFT(RIGHT(F4,2)),"[DBNum2]")&amp;"角")&amp;TEXT(RIGHT(F4),"[DBNum2]")&amp;"分"))</f>
        <v>零元整</v>
      </c>
      <c r="G5" s="40"/>
    </row>
  </sheetData>
  <mergeCells count="4">
    <mergeCell ref="A1:G1"/>
    <mergeCell ref="F4:G4"/>
    <mergeCell ref="F5:G5"/>
    <mergeCell ref="A4:C5"/>
  </mergeCells>
  <pageMargins left="0.75" right="0.75" top="1" bottom="1" header="0.5" footer="0.5"/>
  <pageSetup paperSize="9" scale="7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showZeros="0" view="pageBreakPreview" zoomScaleNormal="85" workbookViewId="0">
      <selection activeCell="Q22" sqref="Q22"/>
    </sheetView>
  </sheetViews>
  <sheetFormatPr defaultColWidth="9" defaultRowHeight="43" customHeight="1" outlineLevelCol="6"/>
  <cols>
    <col min="1" max="1" width="7.35" style="1" customWidth="1"/>
    <col min="2" max="3" width="16.375" style="1" customWidth="1"/>
    <col min="4" max="4" width="11.325" style="1" customWidth="1"/>
    <col min="5" max="5" width="14.1166666666667" style="1" customWidth="1"/>
    <col min="6" max="6" width="15.1416666666667" style="1" customWidth="1"/>
    <col min="7" max="7" width="16.025" style="1" customWidth="1"/>
    <col min="8" max="8" width="9" style="1"/>
    <col min="9" max="9" width="10" style="1" customWidth="1"/>
    <col min="10" max="16384" width="9" style="1"/>
  </cols>
  <sheetData>
    <row r="1" ht="47" customHeight="1" spans="1:7">
      <c r="A1" s="3" t="s">
        <v>21</v>
      </c>
      <c r="B1" s="4"/>
      <c r="C1" s="4"/>
      <c r="D1" s="4"/>
      <c r="E1" s="4"/>
      <c r="F1" s="4"/>
      <c r="G1" s="4"/>
    </row>
    <row r="2" s="1" customFormat="1" ht="21" customHeight="1" spans="1:7">
      <c r="A2" s="5" t="s">
        <v>22</v>
      </c>
      <c r="B2" s="6"/>
      <c r="C2" s="6"/>
      <c r="D2" s="6"/>
      <c r="E2" s="6"/>
      <c r="F2" s="6"/>
      <c r="G2" s="7"/>
    </row>
    <row r="3" s="2" customFormat="1" ht="28" customHeight="1" spans="1:7">
      <c r="A3" s="8" t="s">
        <v>10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</row>
    <row r="4" s="2" customFormat="1" ht="29" customHeight="1" spans="1:7">
      <c r="A4" s="9">
        <v>1</v>
      </c>
      <c r="B4" s="10" t="s">
        <v>29</v>
      </c>
      <c r="C4" s="10" t="s">
        <v>30</v>
      </c>
      <c r="D4" s="9" t="s">
        <v>31</v>
      </c>
      <c r="E4" s="9">
        <v>120</v>
      </c>
      <c r="F4" s="9">
        <v>800</v>
      </c>
      <c r="G4" s="9">
        <f>E4*F4</f>
        <v>96000</v>
      </c>
    </row>
    <row r="5" s="2" customFormat="1" ht="29" customHeight="1" spans="1:7">
      <c r="A5" s="9">
        <v>2</v>
      </c>
      <c r="B5" s="10" t="s">
        <v>29</v>
      </c>
      <c r="C5" s="10" t="s">
        <v>30</v>
      </c>
      <c r="D5" s="9" t="s">
        <v>32</v>
      </c>
      <c r="E5" s="9">
        <v>3</v>
      </c>
      <c r="F5" s="9">
        <v>18000</v>
      </c>
      <c r="G5" s="9">
        <f t="shared" ref="G5:G25" si="0">E5*F5</f>
        <v>54000</v>
      </c>
    </row>
    <row r="6" s="2" customFormat="1" ht="29" customHeight="1" spans="1:7">
      <c r="A6" s="9">
        <v>3</v>
      </c>
      <c r="B6" s="10" t="s">
        <v>33</v>
      </c>
      <c r="C6" s="10" t="s">
        <v>34</v>
      </c>
      <c r="D6" s="9" t="s">
        <v>31</v>
      </c>
      <c r="E6" s="9">
        <v>100</v>
      </c>
      <c r="F6" s="9">
        <v>1650</v>
      </c>
      <c r="G6" s="9">
        <f t="shared" si="0"/>
        <v>165000</v>
      </c>
    </row>
    <row r="7" s="2" customFormat="1" ht="29" customHeight="1" spans="1:7">
      <c r="A7" s="9">
        <v>4</v>
      </c>
      <c r="B7" s="10" t="s">
        <v>33</v>
      </c>
      <c r="C7" s="10" t="s">
        <v>34</v>
      </c>
      <c r="D7" s="9" t="s">
        <v>32</v>
      </c>
      <c r="E7" s="9">
        <v>2</v>
      </c>
      <c r="F7" s="9">
        <v>28000</v>
      </c>
      <c r="G7" s="9">
        <f t="shared" si="0"/>
        <v>56000</v>
      </c>
    </row>
    <row r="8" s="2" customFormat="1" ht="29" customHeight="1" spans="1:7">
      <c r="A8" s="9">
        <v>5</v>
      </c>
      <c r="B8" s="10" t="s">
        <v>35</v>
      </c>
      <c r="C8" s="10" t="s">
        <v>34</v>
      </c>
      <c r="D8" s="9" t="s">
        <v>31</v>
      </c>
      <c r="E8" s="9">
        <v>80</v>
      </c>
      <c r="F8" s="9">
        <v>1650</v>
      </c>
      <c r="G8" s="9">
        <f t="shared" si="0"/>
        <v>132000</v>
      </c>
    </row>
    <row r="9" s="2" customFormat="1" ht="29" customHeight="1" spans="1:7">
      <c r="A9" s="9">
        <v>6</v>
      </c>
      <c r="B9" s="10" t="s">
        <v>35</v>
      </c>
      <c r="C9" s="10" t="s">
        <v>34</v>
      </c>
      <c r="D9" s="9" t="s">
        <v>32</v>
      </c>
      <c r="E9" s="9">
        <v>1</v>
      </c>
      <c r="F9" s="11">
        <v>28000</v>
      </c>
      <c r="G9" s="9">
        <f t="shared" si="0"/>
        <v>28000</v>
      </c>
    </row>
    <row r="10" s="2" customFormat="1" ht="24" customHeight="1" spans="1:7">
      <c r="A10" s="9">
        <v>7</v>
      </c>
      <c r="B10" s="9" t="s">
        <v>36</v>
      </c>
      <c r="C10" s="9" t="s">
        <v>37</v>
      </c>
      <c r="D10" s="9" t="s">
        <v>31</v>
      </c>
      <c r="E10" s="9">
        <v>80</v>
      </c>
      <c r="F10" s="9">
        <v>1200</v>
      </c>
      <c r="G10" s="9">
        <f t="shared" si="0"/>
        <v>96000</v>
      </c>
    </row>
    <row r="11" s="2" customFormat="1" ht="24" customHeight="1" spans="1:7">
      <c r="A11" s="9">
        <v>8</v>
      </c>
      <c r="B11" s="9" t="s">
        <v>36</v>
      </c>
      <c r="C11" s="9" t="s">
        <v>37</v>
      </c>
      <c r="D11" s="9" t="s">
        <v>32</v>
      </c>
      <c r="E11" s="9">
        <v>1</v>
      </c>
      <c r="F11" s="9">
        <v>27000</v>
      </c>
      <c r="G11" s="9">
        <f t="shared" si="0"/>
        <v>27000</v>
      </c>
    </row>
    <row r="12" s="2" customFormat="1" ht="24" customHeight="1" spans="1:7">
      <c r="A12" s="9">
        <v>9</v>
      </c>
      <c r="B12" s="10" t="s">
        <v>38</v>
      </c>
      <c r="C12" s="9" t="s">
        <v>39</v>
      </c>
      <c r="D12" s="9" t="s">
        <v>40</v>
      </c>
      <c r="E12" s="9">
        <v>30</v>
      </c>
      <c r="F12" s="9">
        <v>410</v>
      </c>
      <c r="G12" s="9">
        <f t="shared" si="0"/>
        <v>12300</v>
      </c>
    </row>
    <row r="13" s="2" customFormat="1" ht="24" customHeight="1" spans="1:7">
      <c r="A13" s="9">
        <v>10</v>
      </c>
      <c r="B13" s="10" t="s">
        <v>38</v>
      </c>
      <c r="C13" s="9" t="s">
        <v>41</v>
      </c>
      <c r="D13" s="9" t="s">
        <v>40</v>
      </c>
      <c r="E13" s="9">
        <v>150</v>
      </c>
      <c r="F13" s="9">
        <v>230</v>
      </c>
      <c r="G13" s="9">
        <f t="shared" si="0"/>
        <v>34500</v>
      </c>
    </row>
    <row r="14" s="2" customFormat="1" ht="24" customHeight="1" spans="1:7">
      <c r="A14" s="9">
        <v>11</v>
      </c>
      <c r="B14" s="10" t="s">
        <v>38</v>
      </c>
      <c r="C14" s="9" t="s">
        <v>42</v>
      </c>
      <c r="D14" s="9" t="s">
        <v>40</v>
      </c>
      <c r="E14" s="9">
        <v>200</v>
      </c>
      <c r="F14" s="9">
        <v>180</v>
      </c>
      <c r="G14" s="9">
        <f t="shared" si="0"/>
        <v>36000</v>
      </c>
    </row>
    <row r="15" s="2" customFormat="1" ht="24" customHeight="1" spans="1:7">
      <c r="A15" s="9">
        <v>12</v>
      </c>
      <c r="B15" s="10" t="s">
        <v>38</v>
      </c>
      <c r="C15" s="9" t="s">
        <v>43</v>
      </c>
      <c r="D15" s="9" t="s">
        <v>40</v>
      </c>
      <c r="E15" s="9">
        <v>160</v>
      </c>
      <c r="F15" s="9">
        <v>140</v>
      </c>
      <c r="G15" s="9">
        <f t="shared" si="0"/>
        <v>22400</v>
      </c>
    </row>
    <row r="16" s="2" customFormat="1" ht="24" customHeight="1" spans="1:7">
      <c r="A16" s="9">
        <v>13</v>
      </c>
      <c r="B16" s="10" t="s">
        <v>38</v>
      </c>
      <c r="C16" s="9" t="s">
        <v>44</v>
      </c>
      <c r="D16" s="9" t="s">
        <v>40</v>
      </c>
      <c r="E16" s="9">
        <v>50</v>
      </c>
      <c r="F16" s="11">
        <v>160</v>
      </c>
      <c r="G16" s="9">
        <f t="shared" si="0"/>
        <v>8000</v>
      </c>
    </row>
    <row r="17" s="2" customFormat="1" ht="24" customHeight="1" spans="1:7">
      <c r="A17" s="9">
        <v>14</v>
      </c>
      <c r="B17" s="10" t="s">
        <v>45</v>
      </c>
      <c r="C17" s="9" t="s">
        <v>46</v>
      </c>
      <c r="D17" s="9" t="s">
        <v>40</v>
      </c>
      <c r="E17" s="9">
        <v>30</v>
      </c>
      <c r="F17" s="11">
        <v>550</v>
      </c>
      <c r="G17" s="9">
        <f t="shared" si="0"/>
        <v>16500</v>
      </c>
    </row>
    <row r="18" s="2" customFormat="1" ht="24" customHeight="1" spans="1:7">
      <c r="A18" s="9">
        <v>15</v>
      </c>
      <c r="B18" s="10" t="s">
        <v>45</v>
      </c>
      <c r="C18" s="9" t="s">
        <v>47</v>
      </c>
      <c r="D18" s="9" t="s">
        <v>40</v>
      </c>
      <c r="E18" s="9">
        <v>200</v>
      </c>
      <c r="F18" s="11">
        <v>350</v>
      </c>
      <c r="G18" s="9">
        <f t="shared" si="0"/>
        <v>70000</v>
      </c>
    </row>
    <row r="19" s="2" customFormat="1" ht="24" customHeight="1" spans="1:7">
      <c r="A19" s="9">
        <v>16</v>
      </c>
      <c r="B19" s="10" t="s">
        <v>45</v>
      </c>
      <c r="C19" s="9" t="s">
        <v>48</v>
      </c>
      <c r="D19" s="9" t="s">
        <v>40</v>
      </c>
      <c r="E19" s="9">
        <v>100</v>
      </c>
      <c r="F19" s="11">
        <v>280</v>
      </c>
      <c r="G19" s="9">
        <f t="shared" si="0"/>
        <v>28000</v>
      </c>
    </row>
    <row r="20" s="2" customFormat="1" ht="24" customHeight="1" spans="1:7">
      <c r="A20" s="9">
        <v>17</v>
      </c>
      <c r="B20" s="10" t="s">
        <v>45</v>
      </c>
      <c r="C20" s="9" t="s">
        <v>49</v>
      </c>
      <c r="D20" s="9" t="s">
        <v>40</v>
      </c>
      <c r="E20" s="9">
        <v>50</v>
      </c>
      <c r="F20" s="11">
        <v>220</v>
      </c>
      <c r="G20" s="9">
        <f t="shared" si="0"/>
        <v>11000</v>
      </c>
    </row>
    <row r="21" s="2" customFormat="1" ht="24" customHeight="1" spans="1:7">
      <c r="A21" s="9">
        <v>18</v>
      </c>
      <c r="B21" s="10" t="s">
        <v>45</v>
      </c>
      <c r="C21" s="9" t="s">
        <v>50</v>
      </c>
      <c r="D21" s="9" t="s">
        <v>40</v>
      </c>
      <c r="E21" s="9">
        <v>50</v>
      </c>
      <c r="F21" s="9">
        <v>260</v>
      </c>
      <c r="G21" s="9">
        <f t="shared" si="0"/>
        <v>13000</v>
      </c>
    </row>
    <row r="22" s="2" customFormat="1" ht="24" customHeight="1" spans="1:7">
      <c r="A22" s="9">
        <v>19</v>
      </c>
      <c r="B22" s="10" t="s">
        <v>51</v>
      </c>
      <c r="C22" s="9" t="s">
        <v>52</v>
      </c>
      <c r="D22" s="9" t="s">
        <v>40</v>
      </c>
      <c r="E22" s="9">
        <v>270</v>
      </c>
      <c r="F22" s="9">
        <v>230</v>
      </c>
      <c r="G22" s="9">
        <f t="shared" si="0"/>
        <v>62100</v>
      </c>
    </row>
    <row r="23" s="2" customFormat="1" ht="24" customHeight="1" spans="1:7">
      <c r="A23" s="9">
        <v>20</v>
      </c>
      <c r="B23" s="10" t="s">
        <v>53</v>
      </c>
      <c r="C23" s="9" t="s">
        <v>54</v>
      </c>
      <c r="D23" s="9" t="s">
        <v>31</v>
      </c>
      <c r="E23" s="9">
        <v>60</v>
      </c>
      <c r="F23" s="9">
        <v>1300</v>
      </c>
      <c r="G23" s="9">
        <f t="shared" si="0"/>
        <v>78000</v>
      </c>
    </row>
    <row r="24" s="2" customFormat="1" ht="24" customHeight="1" spans="1:7">
      <c r="A24" s="9">
        <v>21</v>
      </c>
      <c r="B24" s="10" t="s">
        <v>55</v>
      </c>
      <c r="C24" s="10" t="s">
        <v>56</v>
      </c>
      <c r="D24" s="9" t="s">
        <v>31</v>
      </c>
      <c r="E24" s="9">
        <v>100</v>
      </c>
      <c r="F24" s="9">
        <v>800</v>
      </c>
      <c r="G24" s="9">
        <f t="shared" si="0"/>
        <v>80000</v>
      </c>
    </row>
    <row r="25" s="2" customFormat="1" ht="24" customHeight="1" spans="1:7">
      <c r="A25" s="9">
        <v>22</v>
      </c>
      <c r="B25" s="10" t="s">
        <v>57</v>
      </c>
      <c r="C25" s="9" t="s">
        <v>58</v>
      </c>
      <c r="D25" s="9" t="s">
        <v>31</v>
      </c>
      <c r="E25" s="9">
        <v>80</v>
      </c>
      <c r="F25" s="9">
        <v>1000</v>
      </c>
      <c r="G25" s="9">
        <f t="shared" si="0"/>
        <v>80000</v>
      </c>
    </row>
    <row r="26" s="2" customFormat="1" ht="24" customHeight="1" spans="1:7">
      <c r="A26" s="9" t="s">
        <v>59</v>
      </c>
      <c r="B26" s="9"/>
      <c r="C26" s="9"/>
      <c r="D26" s="9"/>
      <c r="E26" s="9"/>
      <c r="F26" s="9"/>
      <c r="G26" s="9">
        <f>SUM(G4:G25)</f>
        <v>1205800</v>
      </c>
    </row>
    <row r="27" customFormat="1" ht="28" customHeight="1" spans="1:7">
      <c r="A27" s="12" t="s">
        <v>60</v>
      </c>
      <c r="B27" s="13"/>
      <c r="C27" s="13"/>
      <c r="D27" s="13"/>
      <c r="E27" s="13"/>
      <c r="F27" s="14">
        <v>0.09</v>
      </c>
      <c r="G27" s="15">
        <f>G26*F27</f>
        <v>108522</v>
      </c>
    </row>
    <row r="28" customFormat="1" ht="28" customHeight="1" spans="1:7">
      <c r="A28" s="12" t="s">
        <v>61</v>
      </c>
      <c r="B28" s="13"/>
      <c r="C28" s="13"/>
      <c r="D28" s="13"/>
      <c r="E28" s="13"/>
      <c r="F28" s="16"/>
      <c r="G28" s="15">
        <f>SUM(G26:G27)</f>
        <v>1314322</v>
      </c>
    </row>
    <row r="29" ht="108" customHeight="1" spans="1:7">
      <c r="A29" s="17" t="s">
        <v>62</v>
      </c>
      <c r="B29" s="17"/>
      <c r="C29" s="17"/>
      <c r="D29" s="17"/>
      <c r="E29" s="17"/>
      <c r="F29" s="17"/>
      <c r="G29" s="17"/>
    </row>
  </sheetData>
  <mergeCells count="5">
    <mergeCell ref="A1:G1"/>
    <mergeCell ref="A26:F26"/>
    <mergeCell ref="A27:E27"/>
    <mergeCell ref="A28:F28"/>
    <mergeCell ref="A29:G29"/>
  </mergeCells>
  <printOptions horizontalCentered="1"/>
  <pageMargins left="0.251388888888889" right="0.251388888888889" top="0.550694444444444" bottom="0.472222222222222" header="0.2986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采购控制价封面</vt:lpstr>
      <vt:lpstr>汇总表</vt:lpstr>
      <vt:lpstr>吊装设备租赁服务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姚志冰</cp:lastModifiedBy>
  <dcterms:created xsi:type="dcterms:W3CDTF">2006-09-13T11:21:00Z</dcterms:created>
  <dcterms:modified xsi:type="dcterms:W3CDTF">2026-01-15T07:31:02Z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AA249A992B1D4D66A5ACEB2DC9A73970_13</vt:lpwstr>
  </property>
  <property fmtid="{D5CDD505-2E9C-101B-9397-08002B2CF9AE}" pid="4" name="CalculationRule">
    <vt:i4>0</vt:i4>
  </property>
</Properties>
</file>