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1"/>
  </bookViews>
  <sheets>
    <sheet name="汇总表" sheetId="5" r:id="rId1"/>
    <sheet name="报价表" sheetId="4" r:id="rId2"/>
  </sheets>
  <definedNames>
    <definedName name="_xlnm.Print_Area" localSheetId="1">报价表!$A$1:$H$17</definedName>
    <definedName name="_xlnm.Print_Area" localSheetId="0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<sst xmlns="http://schemas.openxmlformats.org/spreadsheetml/2006/main" count="47" uniqueCount="41">
  <si>
    <t>松山湖机器人智创城项目-塔吊、施工电梯租赁
限价费用汇总表</t>
  </si>
  <si>
    <t>序号</t>
  </si>
  <si>
    <t>费用名称</t>
  </si>
  <si>
    <t>控制价
（元）</t>
  </si>
  <si>
    <t>招标限价
（元）</t>
  </si>
  <si>
    <t>投标人报价
不含税
（元）</t>
  </si>
  <si>
    <t>投标人报价
含税
（元）</t>
  </si>
  <si>
    <t>备注</t>
  </si>
  <si>
    <t>工程费用</t>
  </si>
  <si>
    <t>汇总报价</t>
  </si>
  <si>
    <t>小写：</t>
  </si>
  <si>
    <t>大写：</t>
  </si>
  <si>
    <t>报价表</t>
  </si>
  <si>
    <t>项目名称：松山湖机器人智创城项目-塔吊、施工电梯租赁</t>
  </si>
  <si>
    <t>设备名称</t>
  </si>
  <si>
    <t>型号</t>
  </si>
  <si>
    <t>数量
（台）</t>
  </si>
  <si>
    <t>租期
（月）</t>
  </si>
  <si>
    <t>月租金
（元/月.台）</t>
  </si>
  <si>
    <t>合价
（元）</t>
  </si>
  <si>
    <t>塔吊</t>
  </si>
  <si>
    <t>7027最大自由高度约70米</t>
  </si>
  <si>
    <t>机械年限要求五年内</t>
  </si>
  <si>
    <t>施工电梯
(双笼）</t>
  </si>
  <si>
    <t>SC200/200G
最大高度约55米</t>
  </si>
  <si>
    <t>机械年限要求三年内</t>
  </si>
  <si>
    <t>塔吊司机、指挥</t>
  </si>
  <si>
    <t>10小时包干</t>
  </si>
  <si>
    <t>1.塔吊运转需保证配备一个司机、两个指挥；
2.超出规定的工作时长，加班工资按30元/人/小时计取；
3.包干租期暂定，具体以甲方通知启用（终止） 10/16/24小时作业时间为准，发出指令后需保持连续作业直至下一次发出更换工作时长指令。</t>
  </si>
  <si>
    <t>16小时包干</t>
  </si>
  <si>
    <t>24小时包干</t>
  </si>
  <si>
    <t>施工电梯司机</t>
  </si>
  <si>
    <t>1.电梯运转需保证同时配备2个司机；
2.超出规定的工作时长，加班工资按25元/人/小 时计取；
包干租期暂定，具体以甲方通知启用（终止） 10/16/24小时作业时间为准，发出指令后需保持连 续作业直至下一次发出更换工作时长指令。</t>
  </si>
  <si>
    <t>塔吊进退场及安拆</t>
  </si>
  <si>
    <t>/</t>
  </si>
  <si>
    <t>施工电梯进退场及安拆</t>
  </si>
  <si>
    <t>不含税合计</t>
  </si>
  <si>
    <t>税金</t>
  </si>
  <si>
    <t xml:space="preserve">     %</t>
  </si>
  <si>
    <t>含税合计</t>
  </si>
  <si>
    <t>备注：
1、 加班时间以经项目部管理人员确认的加班时间确认单为准。
2、 包含机械预埋件、运输、安装、拆卸、顶升、附墙安拆、检测、维修、保养。
3、 投标单位需配合现场相关部门检查、检测等一系列工作，配合实名监控、安全监控系统（黑匣子）设备安装、系统接入住建及智慧工地平台。
4、 春节按法定时长免收租赁设备租赁费；甲方提供住宿。
5、 租金按月支付，不足一月的，按照月租金（租赁费、司机及指挥工人工费）/30天*实际使用天数计算。
6、 机械进入现场安装调试完毕，经政府相关部门及甲方检验确认合格并投入使用后，支付进退场及安拆费的50%；剩余50%的进退场及安拆费在设备拆除并运出现场后与末期租金同时支付。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</si>
</sst>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[DBNum2][$-804]General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31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3" fillId="0" borderId="1" xfId="3" applyNumberFormat="1" applyFont="1" applyBorder="1">
      <alignment vertical="center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vertical="center"/>
    </xf>
    <xf numFmtId="176" fontId="5" fillId="0" borderId="5" xfId="0" applyNumberFormat="1" applyFont="1" applyFill="1" applyBorder="1" applyAlignment="1">
      <alignment vertical="center"/>
    </xf>
    <xf numFmtId="177" fontId="5" fillId="0" borderId="5" xfId="0" applyNumberFormat="1" applyFont="1" applyFill="1" applyBorder="1" applyAlignment="1">
      <alignment horizontal="center" vertical="center"/>
    </xf>
    <xf numFmtId="177" fontId="5" fillId="0" borderId="7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178" fontId="9" fillId="0" borderId="5" xfId="0" applyNumberFormat="1" applyFont="1" applyFill="1" applyBorder="1" applyAlignment="1">
      <alignment horizontal="center" vertical="center"/>
    </xf>
    <xf numFmtId="178" fontId="9" fillId="0" borderId="7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123825</xdr:colOff>
      <xdr:row>58</xdr:row>
      <xdr:rowOff>104775</xdr:rowOff>
    </xdr:from>
    <xdr:to>
      <xdr:col>19</xdr:col>
      <xdr:colOff>609600</xdr:colOff>
      <xdr:row>80</xdr:row>
      <xdr:rowOff>123825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991350" y="15547975"/>
          <a:ext cx="9572625" cy="3790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A1" sqref="A1:G1"/>
    </sheetView>
  </sheetViews>
  <sheetFormatPr defaultColWidth="8" defaultRowHeight="14.25" outlineLevelRow="4" outlineLevelCol="6"/>
  <cols>
    <col min="1" max="1" width="6.10833333333333" style="23" customWidth="1"/>
    <col min="2" max="2" width="17.0083333333333" style="23" customWidth="1"/>
    <col min="3" max="3" width="22" style="23" customWidth="1"/>
    <col min="4" max="4" width="20.375" style="23" customWidth="1"/>
    <col min="5" max="5" width="18.125" style="23" customWidth="1"/>
    <col min="6" max="6" width="19.875" style="23" customWidth="1"/>
    <col min="7" max="7" width="18.45" style="23" customWidth="1"/>
    <col min="8" max="16384" width="8" style="23"/>
  </cols>
  <sheetData>
    <row r="1" s="23" customFormat="1" ht="54" customHeight="1" spans="1:7">
      <c r="A1" s="24" t="s">
        <v>0</v>
      </c>
      <c r="B1" s="25"/>
      <c r="C1" s="25"/>
      <c r="D1" s="26"/>
      <c r="E1" s="26"/>
      <c r="F1" s="25"/>
      <c r="G1" s="25"/>
    </row>
    <row r="2" s="23" customFormat="1" ht="52" customHeight="1" spans="1:7">
      <c r="A2" s="27" t="s">
        <v>1</v>
      </c>
      <c r="B2" s="27" t="s">
        <v>2</v>
      </c>
      <c r="C2" s="28" t="s">
        <v>3</v>
      </c>
      <c r="D2" s="29" t="s">
        <v>4</v>
      </c>
      <c r="E2" s="28" t="s">
        <v>5</v>
      </c>
      <c r="F2" s="28" t="s">
        <v>6</v>
      </c>
      <c r="G2" s="27" t="s">
        <v>7</v>
      </c>
    </row>
    <row r="3" s="23" customFormat="1" ht="52" customHeight="1" spans="1:7">
      <c r="A3" s="30">
        <v>1</v>
      </c>
      <c r="B3" s="31" t="s">
        <v>8</v>
      </c>
      <c r="C3" s="32"/>
      <c r="D3" s="32">
        <f>C3</f>
        <v>0</v>
      </c>
      <c r="E3" s="32"/>
      <c r="F3" s="32">
        <f>报价表!G16</f>
        <v>0</v>
      </c>
      <c r="G3" s="33"/>
    </row>
    <row r="4" s="23" customFormat="1" ht="52" customHeight="1" spans="1:7">
      <c r="A4" s="34" t="s">
        <v>9</v>
      </c>
      <c r="B4" s="35"/>
      <c r="C4" s="36"/>
      <c r="D4" s="37" t="s">
        <v>10</v>
      </c>
      <c r="E4" s="38"/>
      <c r="F4" s="39">
        <f>F3</f>
        <v>0</v>
      </c>
      <c r="G4" s="40"/>
    </row>
    <row r="5" s="23" customFormat="1" ht="52" customHeight="1" spans="1:7">
      <c r="A5" s="41"/>
      <c r="B5" s="42"/>
      <c r="C5" s="43"/>
      <c r="D5" s="37" t="s">
        <v>11</v>
      </c>
      <c r="E5" s="38"/>
      <c r="F5" s="44" t="str">
        <f>IF(F4&lt;0,"负","")&amp;IF(TRUNC(F4)=F4,TEXT(IF(F4&lt;0,-F4,F4),"[DBNum2]")&amp;"元整",IF(TRUNC(F4*10)=F4*10,TEXT(TRUNC(IF(F4&lt;0,-F4,F4)),"[DBNum2]")&amp;"元"&amp;TEXT(RIGHT(F4),"[DBNum2]")&amp;"角整",TEXT(TRUNC(F4),"[DBNum2]")&amp;"元"&amp;IF(ISNUMBER(FIND(".0",F4)),"零",TEXT(LEFT(RIGHT(F4,2)),"[DBNum2]")&amp;"角")&amp;TEXT(RIGHT(F4),"[DBNum2]")&amp;"分"))</f>
        <v>零元整</v>
      </c>
      <c r="G5" s="45"/>
    </row>
  </sheetData>
  <mergeCells count="4">
    <mergeCell ref="A1:G1"/>
    <mergeCell ref="F4:G4"/>
    <mergeCell ref="F5:G5"/>
    <mergeCell ref="A4:C5"/>
  </mergeCells>
  <pageMargins left="0.75" right="0.75" top="1" bottom="1" header="0.5" footer="0.5"/>
  <pageSetup paperSize="9" scale="7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Zeros="0" tabSelected="1" view="pageBreakPreview" zoomScale="115" zoomScaleNormal="100" topLeftCell="A3" workbookViewId="0">
      <selection activeCell="M16" sqref="M16"/>
    </sheetView>
  </sheetViews>
  <sheetFormatPr defaultColWidth="9" defaultRowHeight="13.5"/>
  <cols>
    <col min="1" max="1" width="4.875" customWidth="1"/>
    <col min="2" max="2" width="10.375" customWidth="1"/>
    <col min="3" max="3" width="12.875" customWidth="1"/>
    <col min="4" max="4" width="6.625" customWidth="1"/>
    <col min="5" max="5" width="6.75" customWidth="1"/>
    <col min="6" max="6" width="12" customWidth="1"/>
    <col min="7" max="7" width="10" customWidth="1"/>
    <col min="8" max="8" width="26.625" customWidth="1"/>
    <col min="10" max="10" width="19" customWidth="1"/>
    <col min="11" max="11" width="15.625"/>
    <col min="13" max="13" width="12.625"/>
  </cols>
  <sheetData>
    <row r="1" ht="29" customHeight="1" spans="1:11">
      <c r="A1" s="1" t="s">
        <v>12</v>
      </c>
      <c r="B1" s="1"/>
      <c r="C1" s="1"/>
      <c r="D1" s="1"/>
      <c r="E1" s="1"/>
      <c r="F1" s="1"/>
      <c r="G1" s="1"/>
      <c r="H1" s="1"/>
    </row>
    <row r="2" spans="1:11">
      <c r="A2" s="2" t="s">
        <v>13</v>
      </c>
      <c r="B2" s="2"/>
      <c r="C2" s="2"/>
      <c r="D2" s="2"/>
      <c r="E2" s="2"/>
      <c r="F2" s="2"/>
      <c r="G2" s="2"/>
      <c r="H2" s="2"/>
    </row>
    <row r="3" ht="27" spans="1:11">
      <c r="A3" s="3" t="s">
        <v>1</v>
      </c>
      <c r="B3" s="3" t="s">
        <v>14</v>
      </c>
      <c r="C3" s="3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3" t="s">
        <v>7</v>
      </c>
    </row>
    <row r="4" ht="66" customHeight="1" spans="1:11">
      <c r="A4" s="3">
        <v>1</v>
      </c>
      <c r="B4" s="5" t="s">
        <v>20</v>
      </c>
      <c r="C4" s="4" t="s">
        <v>21</v>
      </c>
      <c r="D4" s="5">
        <v>3</v>
      </c>
      <c r="E4" s="5">
        <v>11</v>
      </c>
      <c r="F4" s="5"/>
      <c r="G4" s="5">
        <f>D4*E4*F4</f>
        <v>0</v>
      </c>
      <c r="H4" s="5" t="s">
        <v>22</v>
      </c>
    </row>
    <row r="5" ht="42" customHeight="1" spans="1:11">
      <c r="A5" s="3">
        <v>2</v>
      </c>
      <c r="B5" s="6" t="s">
        <v>23</v>
      </c>
      <c r="C5" s="4" t="s">
        <v>24</v>
      </c>
      <c r="D5" s="5">
        <v>3</v>
      </c>
      <c r="E5" s="5">
        <v>9</v>
      </c>
      <c r="F5" s="5"/>
      <c r="G5" s="5">
        <f t="shared" ref="G5:G11" si="0">D5*E5*F5</f>
        <v>0</v>
      </c>
      <c r="H5" s="5" t="s">
        <v>25</v>
      </c>
      <c r="J5" s="7"/>
      <c r="K5" s="7"/>
    </row>
    <row r="6" ht="33" customHeight="1" spans="1:11">
      <c r="A6" s="8">
        <v>3</v>
      </c>
      <c r="B6" s="9" t="s">
        <v>26</v>
      </c>
      <c r="C6" s="3" t="s">
        <v>27</v>
      </c>
      <c r="D6" s="5">
        <v>3</v>
      </c>
      <c r="E6" s="5">
        <v>3</v>
      </c>
      <c r="F6" s="5"/>
      <c r="G6" s="5">
        <f t="shared" si="0"/>
        <v>0</v>
      </c>
      <c r="H6" s="10" t="s">
        <v>28</v>
      </c>
    </row>
    <row r="7" ht="33" customHeight="1" spans="1:11">
      <c r="A7" s="11"/>
      <c r="B7" s="12"/>
      <c r="C7" s="3" t="s">
        <v>29</v>
      </c>
      <c r="D7" s="5">
        <v>3</v>
      </c>
      <c r="E7" s="5">
        <v>6</v>
      </c>
      <c r="F7" s="5"/>
      <c r="G7" s="5">
        <f t="shared" si="0"/>
        <v>0</v>
      </c>
      <c r="H7" s="13"/>
    </row>
    <row r="8" ht="33" customHeight="1" spans="1:11">
      <c r="A8" s="14"/>
      <c r="B8" s="15"/>
      <c r="C8" s="3" t="s">
        <v>30</v>
      </c>
      <c r="D8" s="5">
        <v>3</v>
      </c>
      <c r="E8" s="5">
        <v>2</v>
      </c>
      <c r="F8" s="5"/>
      <c r="G8" s="5">
        <f t="shared" si="0"/>
        <v>0</v>
      </c>
      <c r="H8" s="16"/>
    </row>
    <row r="9" ht="33" customHeight="1" spans="1:11">
      <c r="A9" s="8">
        <v>4</v>
      </c>
      <c r="B9" s="9" t="s">
        <v>31</v>
      </c>
      <c r="C9" s="3" t="s">
        <v>27</v>
      </c>
      <c r="D9" s="5">
        <v>3</v>
      </c>
      <c r="E9" s="5">
        <v>3</v>
      </c>
      <c r="F9" s="5"/>
      <c r="G9" s="5">
        <f t="shared" si="0"/>
        <v>0</v>
      </c>
      <c r="H9" s="10" t="s">
        <v>32</v>
      </c>
    </row>
    <row r="10" ht="32" customHeight="1" spans="1:11">
      <c r="A10" s="11"/>
      <c r="B10" s="12"/>
      <c r="C10" s="3" t="s">
        <v>29</v>
      </c>
      <c r="D10" s="5">
        <v>3</v>
      </c>
      <c r="E10">
        <v>4</v>
      </c>
      <c r="F10" s="5"/>
      <c r="G10" s="5">
        <f t="shared" si="0"/>
        <v>0</v>
      </c>
      <c r="H10" s="13"/>
    </row>
    <row r="11" ht="43" customHeight="1" spans="1:11">
      <c r="A11" s="14"/>
      <c r="B11" s="17"/>
      <c r="C11" s="3" t="s">
        <v>30</v>
      </c>
      <c r="D11" s="5">
        <v>3</v>
      </c>
      <c r="E11" s="5">
        <v>2</v>
      </c>
      <c r="F11" s="5"/>
      <c r="G11" s="5">
        <f t="shared" si="0"/>
        <v>0</v>
      </c>
      <c r="H11" s="16"/>
    </row>
    <row r="12" ht="28" customHeight="1" spans="1:11">
      <c r="A12" s="3">
        <v>5</v>
      </c>
      <c r="B12" s="6" t="s">
        <v>33</v>
      </c>
      <c r="C12" s="3"/>
      <c r="D12" s="5">
        <v>3</v>
      </c>
      <c r="E12" s="3" t="s">
        <v>34</v>
      </c>
      <c r="F12" s="5"/>
      <c r="G12" s="5">
        <f>D12*F12</f>
        <v>0</v>
      </c>
      <c r="H12" s="5"/>
    </row>
    <row r="13" ht="27" spans="1:11">
      <c r="A13" s="3">
        <v>6</v>
      </c>
      <c r="B13" s="6" t="s">
        <v>35</v>
      </c>
      <c r="C13" s="3"/>
      <c r="D13" s="5">
        <v>3</v>
      </c>
      <c r="E13" s="3" t="s">
        <v>34</v>
      </c>
      <c r="F13" s="5"/>
      <c r="G13" s="5">
        <f>D13*F13</f>
        <v>0</v>
      </c>
      <c r="H13" s="5"/>
    </row>
    <row r="14" ht="24" customHeight="1" spans="1:11">
      <c r="A14" s="3">
        <v>7</v>
      </c>
      <c r="B14" s="18" t="s">
        <v>36</v>
      </c>
      <c r="C14" s="19"/>
      <c r="D14" s="19"/>
      <c r="E14" s="19"/>
      <c r="F14" s="20"/>
      <c r="G14" s="5">
        <f>SUM(G4:G13)</f>
        <v>0</v>
      </c>
      <c r="H14" s="5"/>
    </row>
    <row r="15" ht="24" customHeight="1" spans="1:11">
      <c r="A15" s="3">
        <v>8</v>
      </c>
      <c r="B15" s="18" t="s">
        <v>37</v>
      </c>
      <c r="C15" s="19"/>
      <c r="D15" s="19"/>
      <c r="E15" s="20"/>
      <c r="F15" s="21" t="s">
        <v>38</v>
      </c>
      <c r="G15" s="5">
        <f>IFERROR(G14*F15,0)</f>
        <v>0</v>
      </c>
      <c r="H15" s="5"/>
    </row>
    <row r="16" ht="21" customHeight="1" spans="1:11">
      <c r="A16" s="3">
        <v>9</v>
      </c>
      <c r="B16" s="18" t="s">
        <v>39</v>
      </c>
      <c r="C16" s="19"/>
      <c r="D16" s="19"/>
      <c r="E16" s="19"/>
      <c r="F16" s="20"/>
      <c r="G16" s="5">
        <f>SUM(G14:G15)</f>
        <v>0</v>
      </c>
      <c r="H16" s="5"/>
    </row>
    <row r="17" ht="154" customHeight="1" spans="1:8">
      <c r="A17" s="22" t="s">
        <v>40</v>
      </c>
      <c r="B17" s="22"/>
      <c r="C17" s="22"/>
      <c r="D17" s="22"/>
      <c r="E17" s="22"/>
      <c r="F17" s="22"/>
      <c r="G17" s="22"/>
      <c r="H17" s="22"/>
    </row>
  </sheetData>
  <mergeCells count="12">
    <mergeCell ref="A1:H1"/>
    <mergeCell ref="A2:H2"/>
    <mergeCell ref="B14:F14"/>
    <mergeCell ref="B15:E15"/>
    <mergeCell ref="B16:F16"/>
    <mergeCell ref="A17:H17"/>
    <mergeCell ref="A6:A8"/>
    <mergeCell ref="A9:A11"/>
    <mergeCell ref="B6:B8"/>
    <mergeCell ref="B9:B11"/>
    <mergeCell ref="H6:H8"/>
    <mergeCell ref="H9:H11"/>
  </mergeCells>
  <pageMargins left="0.7" right="0.7" top="0.75" bottom="0.75" header="0.3" footer="0.3"/>
  <pageSetup paperSize="9" scale="9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姚志冰</cp:lastModifiedBy>
  <dcterms:created xsi:type="dcterms:W3CDTF">2023-02-13T11:20:00Z</dcterms:created>
  <dcterms:modified xsi:type="dcterms:W3CDTF">2025-12-24T06:44:53Z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ACB4E8B9F76F4B99A70FC888F87821C7_13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