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activeTab="3"/>
  </bookViews>
  <sheets>
    <sheet name="封-2 采购控制价封面" sheetId="6" r:id="rId1"/>
    <sheet name="编制说明" sheetId="7" r:id="rId2"/>
    <sheet name="汇总表" sheetId="8" r:id="rId3"/>
    <sheet name="预算" sheetId="3" r:id="rId4"/>
    <sheet name="清单" sheetId="5" r:id="rId5"/>
  </sheets>
  <definedNames>
    <definedName name="_xlnm._FilterDatabase" localSheetId="3" hidden="1">预算!$B$2:$I$15</definedName>
    <definedName name="_xlnm._FilterDatabase" localSheetId="4" hidden="1">清单!$B$2:$I$15</definedName>
    <definedName name="_xlnm.Print_Area" localSheetId="3">预算!$A$1:$H$15</definedName>
    <definedName name="_xlnm.Print_Area" localSheetId="4">清单!$A$1:$H$15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7CAEBAB65F2249848D0535AAA4D05EE0"/>
        <xdr:cNvPicPr>
          <a:picLocks noChangeAspect="1"/>
        </xdr:cNvPicPr>
      </xdr:nvPicPr>
      <xdr:blipFill>
        <a:blip r:embed="rId1"/>
        <a:stretch>
          <a:fillRect/>
        </a:stretch>
      </xdr:blipFill>
      <xdr:spPr>
        <a:xfrm>
          <a:off x="16288385" y="23060025"/>
          <a:ext cx="8258175" cy="6353175"/>
        </a:xfrm>
        <a:prstGeom prst="rect">
          <a:avLst/>
        </a:prstGeom>
        <a:noFill/>
        <a:ln w="9525">
          <a:noFill/>
        </a:ln>
      </xdr:spPr>
    </xdr:pic>
  </etc:cellImage>
</etc:cellImages>
</file>

<file path=xl/sharedStrings.xml><?xml version="1.0" encoding="utf-8"?>
<sst xmlns="http://schemas.openxmlformats.org/spreadsheetml/2006/main" count="119" uniqueCount="72">
  <si>
    <t>莞韶双创（装备）中心（二期）维修（第二批次）</t>
  </si>
  <si>
    <t>工程</t>
  </si>
  <si>
    <t>采 购 控 制 价</t>
  </si>
  <si>
    <t>招  标  人：</t>
  </si>
  <si>
    <t>东莞市城市工程建设集团有限公司</t>
  </si>
  <si>
    <t>编  制  人：</t>
  </si>
  <si>
    <t>编制时间：   年   月   日</t>
  </si>
  <si>
    <t>审  核  人：</t>
  </si>
  <si>
    <t>审核时间：   年   月   日</t>
  </si>
  <si>
    <t>编制说明</t>
  </si>
  <si>
    <t>1、采购范围：莞韶双创（装备）中心（二期）维修（第二批次）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</si>
  <si>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2、本项目为总价包干，其包含人工费、材料费、材料损耗、</t>
    </r>
    <r>
      <rPr>
        <b/>
        <sz val="12"/>
        <rFont val="宋体"/>
        <charset val="134"/>
      </rPr>
      <t>材料的搭接、拼接、附加层、基层处理</t>
    </r>
    <r>
      <rPr>
        <sz val="12"/>
        <rFont val="宋体"/>
        <charset val="134"/>
      </rPr>
      <t>、门窗塞缝、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</si>
  <si>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3、本工程清单设置及工程量计算执行(GB50500-2013)《建设工程工程量清单计价规范》</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</si>
  <si>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</si>
  <si>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</si>
  <si>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6、对于其他变更增加或减少工程，相同或相近项目单价优先采用清单中单价结算，无法套用上述计价方式的，经双方协商确定后按中标下浮率下浮。</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</si>
  <si>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</si>
  <si>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8、本次采购范围以采购清单项目特征描述、大样节点做法表和答疑确认部位为准，具体详采购清单。</t>
  </si>
  <si>
    <t>9、本次采购投标报价需投标单位自行填报。</t>
  </si>
  <si>
    <t>10、报价人必须仔细阅读并理解施工方案，包括但不限于总设计说明、平立面图、节能设计、装修说明等。若因报价人主观因素理解施工范围有误，将不予计取。</t>
  </si>
  <si>
    <t>莞韶双创（装备）中心（二期）维修（第二批次）
限价费用汇总表</t>
  </si>
  <si>
    <t>序号</t>
  </si>
  <si>
    <t>费用名称</t>
  </si>
  <si>
    <t xml:space="preserve">计费基数
</t>
  </si>
  <si>
    <t>采购限价
（元）</t>
  </si>
  <si>
    <t>投标报价
（元）</t>
  </si>
  <si>
    <t>备注</t>
  </si>
  <si>
    <t>工程费用</t>
  </si>
  <si>
    <t>汇总报价</t>
  </si>
  <si>
    <t>小写：</t>
  </si>
  <si>
    <t>大写：</t>
  </si>
  <si>
    <t>莞韶双创（装备）中心（二期）维修（第二批次）预算</t>
  </si>
  <si>
    <t>施工项目</t>
  </si>
  <si>
    <t>计量单位</t>
  </si>
  <si>
    <t>项目特征</t>
  </si>
  <si>
    <t>数量</t>
  </si>
  <si>
    <t>综合单价</t>
  </si>
  <si>
    <t>金额</t>
  </si>
  <si>
    <t>暂定房间</t>
  </si>
  <si>
    <t>顶板开裂</t>
  </si>
  <si>
    <t>m</t>
  </si>
  <si>
    <t>1、找到裂缝并对裂缝进行高压灌浆，灌浆处理完后，沿裂缝开“V”槽，宽度70mm，深度60mm                                               
2、沿潮湿的“V”槽涂刷防水博士™界面宝，起增强两种材料界面的粘结力                                                
3、待界面宝完全干透后，填入聚合物修补砂浆，压实、抹平                                         
4、涂刷防水博士™克缝胶，内配聚酯布采用“一布三涂”法；即先涂刷第一道克缝胶，宽度200mm，待其表面干透后（2~4小时），涂刷第二道克缝胶并贴上100mm宽聚酯布，表面再涂刷克缝胶，待其表面干透后再涂刷第三道克缝胶
5、水泥砂浆批荡、刮腻子层两遍，刷漆</t>
  </si>
  <si>
    <t>207、220、505、303、415、413、407、404、405、218、817、409、411、412、414、416、419、214、417、716、313、311、918</t>
  </si>
  <si>
    <t>墙面发霉</t>
  </si>
  <si>
    <t>㎡</t>
  </si>
  <si>
    <t>1、铲除原渗水腻子层
2、重刮腻子两遍，打磨墙面腻子粉，直至平整，然后再刷乳胶漆两遍
3、垃圾装袋，卫生间清理，垃圾外运</t>
  </si>
  <si>
    <t>207、413、308、304、414、220、219、914、505、716</t>
  </si>
  <si>
    <t>卫生间</t>
  </si>
  <si>
    <t>1、施工区域铺设保护膜
2、拆除卫生间内坐厕
3、敲除卫生间瓷片层，砂浆层直至结构层,上墙30公分
4、土头装袋堆放指定地方，整体扫毛处理，并清理干净
5、结构砂浆修补抹平
6、检查主管管口及主管口防水加固处理
7、整体铺贴高分子防水卷材
8、铺设水泥砂浆保护层并找坡
9、回填设置二次排水
10、回填沉池建筑物料后再过面
11、面干透后后，整体铺贴30*30地面瓷片墙面瓷砖；再安装坐厕
12、清理卫生，垃圾外运（含搬运垃圾上垃圾车人工费和垃圾车运输费）</t>
  </si>
  <si>
    <t>307（对应下面207）、320（对应下面220）、319（对应下面219）、1014（对应下面914）、605（对应下面505）、403（对应下面303）、515（对应下面415）、513（对应下面413）、507（对应下面407）、504（对应下面404）、505（对应下面405）、408（对应下面308）、404（对应楼下304）、318（对应下面218）、917（对应下面817）、509（对应下面409）、511（对应下面411）、512（对应下面412）、514（对应下面414）、516（对应下面416）、519（对应下面419）、314（对应下面214）、517（对应下面417）、816（对应下面716）、413（对应楼下313房）、411（对应楼下311房）、506（对应楼下406房）、1018（对应楼下918房）</t>
  </si>
  <si>
    <t>阳台</t>
  </si>
  <si>
    <t>1、做好室内施工前准备，将平台上的物件搬离，并且做好室内行走路面的保护措施，粘好地胶保护膜
2、敲除原来的瓷砖层和水泥砂浆保护层直至结构层。确保基面平整，将敲除出来的建筑废料装袋堆积在指定的地方
3、涂刷防水博士™界面宝，干透后用聚合物防水砂浆进行修补平整，厚度30mm；涂刷基层处理剂，整体粘贴高分子防水卷材一道
4、回填湿土，到预算内的高度；一道30mm厚水泥砂浆保护层
5、恢复瓷砖（粘贴600*600）和垃圾清理外运</t>
  </si>
  <si>
    <t>窗台渗水</t>
  </si>
  <si>
    <t>个</t>
  </si>
  <si>
    <t>1、铲除原窗框边上密封结构胶，清理干净和拆除窗户上的空调搁置板的百叶                                            
2、沿窗边窗框周围半径50公分位置和飘板地面做清理处理        
3、发现开裂部位大于5mm的裂缝进行切割V槽填聚合物砂浆处理，如果小裂缝直接用填缝剂处理，要求做到表面平整光滑没有孔洞                                                                      
4、对窗框周围一圈进行密封，打上耐候型的外露结构胶，要平整，飘板上也要做一布三涂，用外露型材料涂刷。                
5、窗户待结构胶干透厚，涂刷聚脲外墙专用防水漆，下一道应等上一道表干后在涂刷。                                 
6、卫生清理</t>
  </si>
  <si>
    <t>220、914</t>
  </si>
  <si>
    <t>阳台截水</t>
  </si>
  <si>
    <t>1、敲除地砖宽400mm直至钢筋砼结构层，及侧边高于地面的水泥砂浆保护层100mm；
2、排出地面面灰沙层渗漏出来的积水，并清理干净；                  
3、待灰沙层不再有较多的水渗漏出后，用堵漏王在侧边进行封堵，宽度50mm，确保有较干燥的施工环境；                              
4、涂刷防水博士™界面宝，干透后用聚合物防水砂浆进行填补，厚度30mm，阴角处做成圆弧；                                      
5、圆弧处采用柔韧Ⅱ型k11防水浆料进行加强处理，采用聚酯布“一布二涂”或者采用高分子防水卷材进行粘贴                        
6、待防水加强层干透后再涂刷一道柔韧Ⅱ型k11防水浆料；               
7、恢复地面装饰层。然后垃圾外运</t>
  </si>
  <si>
    <t>214、414、914</t>
  </si>
  <si>
    <t>水管检测修补</t>
  </si>
  <si>
    <t>次</t>
  </si>
  <si>
    <t>一、声波检测法
（1）使用高灵敏度听漏仪采集管道振动声波
（2）通过异常声波频率定位漏水点                      
二、红外热成像检测
（1）红外热像仪扫描温度异常区域
（2）辅助判断地下/墙体渗水范围                              
三、压力测试法 
（1）分段加压监测压力衰减值 
（2）结合流量计测算漏水量</t>
  </si>
  <si>
    <t>1.女儿墙渗水到外面
2.防水层老化或损坏
3.女儿墙结构裂缝
4.排水不畅
5.泛水高度不足</t>
  </si>
  <si>
    <t>1、敲除女儿墙屋面宽500mm直至钢筋砼结构层，及侧边高于屋面的水泥砂浆粉刷层400mm；
2、排出屋面保温层渗漏出来的积水，并清理干净；
3、待保温层不再有较多的水渗漏出后，用堵漏王在侧边进行封堵，宽度50mm，确保有较干燥的施工环境；
4、涂刷防水博士™界面宝，干透后用渗透结晶砂浆进行填补，厚度30mm
5、阴角处用抗裂砂浆做成圆弧；
6、圆弧处采用柔韧Ⅱ型k11防水浆料进行加强处理，采用聚酯布“一布二涂”；
7、待防水加强层干透后再涂刷一道柔韧Ⅱ型k11防水浆料；8、等完全干透后，刷上两遍非固化改性沥青防水涂料
9、粘贴2.0厚高分子防水卷材
10、封边收口
11、浇筑细石混凝土并抹平至原先高度位置；
12、垃圾装袋人工背运到一楼（厂房不给用电梯）</t>
  </si>
  <si>
    <t>5号楼屋面炮楼</t>
  </si>
  <si>
    <t>不含税合计</t>
  </si>
  <si>
    <r>
      <rPr>
        <b/>
        <sz val="11"/>
        <color theme="1"/>
        <rFont val="宋体"/>
        <charset val="134"/>
        <scheme val="minor"/>
      </rPr>
      <t>税金：</t>
    </r>
    <r>
      <rPr>
        <b/>
        <u/>
        <sz val="11"/>
        <color theme="1"/>
        <rFont val="宋体"/>
        <charset val="134"/>
        <scheme val="minor"/>
      </rPr>
      <t>9</t>
    </r>
    <r>
      <rPr>
        <b/>
        <sz val="11"/>
        <color theme="1"/>
        <rFont val="宋体"/>
        <charset val="134"/>
        <scheme val="minor"/>
      </rPr>
      <t>%</t>
    </r>
  </si>
  <si>
    <t>含税合计</t>
  </si>
  <si>
    <t>1、本工程为包工、包材料、包机械。保修年限为5年，保修期内由于施工不当造成质量问题，施工方无条件地进行维修。</t>
  </si>
  <si>
    <t>2、本工程含包括但不限于人工费、材料费、材料损耗、材料的搭接、拼接、附加层、基层处理、场内外运输费、装卸费、现场安装、施工所需的操作平台、其他辅材、成品保护、垃圾清理运输等措施费用，文明工地增加费、夜间施工费、赶工措施费等。</t>
  </si>
  <si>
    <t>莞韶双创（装备）中心（二期）维修（第二批次）清单</t>
  </si>
  <si>
    <r>
      <rPr>
        <b/>
        <sz val="11"/>
        <color theme="1"/>
        <rFont val="宋体"/>
        <charset val="134"/>
        <scheme val="minor"/>
      </rPr>
      <t>税金：</t>
    </r>
    <r>
      <rPr>
        <b/>
        <u/>
        <sz val="11"/>
        <color theme="1"/>
        <rFont val="宋体"/>
        <charset val="134"/>
        <scheme val="minor"/>
      </rPr>
      <t xml:space="preserve">  </t>
    </r>
    <r>
      <rPr>
        <b/>
        <sz val="11"/>
        <color theme="1"/>
        <rFont val="宋体"/>
        <charset val="134"/>
        <scheme val="minor"/>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</si>
</sst>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9">
    <font>
      <sz val="11"/>
      <color theme="1"/>
      <name val="宋体"/>
      <charset val="134"/>
      <scheme val="minor"/>
    </font>
    <font>
      <sz val="14"/>
      <color theme="1"/>
      <name val="宋体"/>
      <charset val="134"/>
      <scheme val="minor"/>
    </font>
    <font>
      <b/>
      <sz val="20"/>
      <color theme="1"/>
      <name val="宋体"/>
      <charset val="134"/>
      <scheme val="minor"/>
    </font>
    <font>
      <sz val="11"/>
      <color theme="1"/>
      <name val="SimSun"/>
      <charset val="134"/>
    </font>
    <font>
      <sz val="10"/>
      <color theme="1"/>
      <name val="宋体"/>
      <charset val="134"/>
      <scheme val="minor"/>
    </font>
    <font>
      <b/>
      <sz val="11"/>
      <color theme="1"/>
      <name val="宋体"/>
      <charset val="134"/>
      <scheme val="minor"/>
    </font>
    <font>
      <sz val="12"/>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b/>
      <sz val="14"/>
      <name val="宋体"/>
      <charset val="134"/>
    </font>
    <font>
      <b/>
      <sz val="12"/>
      <color rgb="FFFF0000"/>
      <name val="宋体"/>
      <charset val="134"/>
    </font>
    <font>
      <sz val="9"/>
      <color theme="1"/>
      <name val="宋体"/>
      <charset val="134"/>
      <scheme val="minor"/>
    </font>
    <font>
      <b/>
      <sz val="18"/>
      <name val="宋体"/>
      <charset val="134"/>
    </font>
    <font>
      <b/>
      <sz val="22"/>
      <name val="宋体"/>
      <charset val="134"/>
    </font>
    <font>
      <sz val="14"/>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6" fillId="0" borderId="0" applyNumberFormat="0" applyFill="0" applyBorder="0" applyAlignment="0" applyProtection="0">
      <alignment vertical="center"/>
    </xf>
    <xf numFmtId="0" fontId="27" fillId="4" borderId="18" applyNumberFormat="0" applyAlignment="0" applyProtection="0">
      <alignment vertical="center"/>
    </xf>
    <xf numFmtId="0" fontId="28" fillId="5" borderId="19" applyNumberFormat="0" applyAlignment="0" applyProtection="0">
      <alignment vertical="center"/>
    </xf>
    <xf numFmtId="0" fontId="29" fillId="5" borderId="18" applyNumberFormat="0" applyAlignment="0" applyProtection="0">
      <alignment vertical="center"/>
    </xf>
    <xf numFmtId="0" fontId="30" fillId="6" borderId="20" applyNumberFormat="0" applyAlignment="0" applyProtection="0">
      <alignment vertical="center"/>
    </xf>
    <xf numFmtId="0" fontId="31" fillId="0" borderId="21" applyNumberFormat="0" applyFill="0" applyAlignment="0" applyProtection="0">
      <alignment vertical="center"/>
    </xf>
    <xf numFmtId="0" fontId="32" fillId="0" borderId="22"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4" fillId="0" borderId="0"/>
  </cellStyleXfs>
  <cellXfs count="8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177" fontId="0" fillId="0" borderId="0" xfId="0" applyNumberFormat="1" applyAlignment="1">
      <alignment horizontal="center" vertical="center"/>
    </xf>
    <xf numFmtId="0" fontId="0" fillId="0" borderId="0" xfId="0" applyAlignment="1">
      <alignment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176" fontId="0" fillId="0" borderId="1" xfId="0" applyNumberFormat="1" applyFill="1" applyBorder="1" applyAlignment="1">
      <alignment horizontal="center" vertical="center"/>
    </xf>
    <xf numFmtId="177" fontId="0" fillId="0" borderId="1" xfId="0" applyNumberFormat="1" applyFill="1" applyBorder="1" applyAlignment="1">
      <alignment horizontal="center" vertical="center"/>
    </xf>
    <xf numFmtId="0" fontId="0" fillId="0" borderId="1" xfId="0"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176"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176" fontId="1" fillId="0" borderId="0" xfId="0" applyNumberFormat="1" applyFont="1" applyFill="1" applyAlignment="1">
      <alignment horizontal="left" vertical="center" wrapText="1"/>
    </xf>
    <xf numFmtId="177" fontId="1" fillId="0" borderId="0" xfId="0" applyNumberFormat="1" applyFont="1" applyFill="1" applyAlignment="1">
      <alignment horizontal="center" vertical="center" wrapText="1"/>
    </xf>
    <xf numFmtId="0" fontId="6" fillId="0" borderId="0" xfId="0" applyFont="1" applyAlignment="1">
      <alignment horizontal="center" vertical="center"/>
    </xf>
    <xf numFmtId="0" fontId="7"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177" fontId="7" fillId="0" borderId="1" xfId="0" applyNumberFormat="1" applyFont="1" applyFill="1" applyBorder="1" applyAlignment="1">
      <alignment vertical="center"/>
    </xf>
    <xf numFmtId="0" fontId="10" fillId="0" borderId="1" xfId="0" applyFont="1" applyFill="1" applyBorder="1" applyAlignment="1">
      <alignment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176" fontId="7" fillId="0" borderId="1" xfId="0" applyNumberFormat="1" applyFont="1" applyFill="1" applyBorder="1" applyAlignment="1">
      <alignment vertical="center"/>
    </xf>
    <xf numFmtId="177" fontId="7" fillId="0" borderId="5" xfId="0" applyNumberFormat="1" applyFont="1" applyFill="1" applyBorder="1" applyAlignment="1">
      <alignment horizontal="center" vertical="center"/>
    </xf>
    <xf numFmtId="177" fontId="7" fillId="0" borderId="6" xfId="0" applyNumberFormat="1"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12" xfId="0" applyFont="1" applyFill="1" applyBorder="1" applyAlignment="1">
      <alignment horizontal="center" vertical="center"/>
    </xf>
    <xf numFmtId="178" fontId="11" fillId="0" borderId="5" xfId="0" applyNumberFormat="1" applyFont="1" applyFill="1" applyBorder="1" applyAlignment="1">
      <alignment horizontal="center" vertical="center"/>
    </xf>
    <xf numFmtId="178" fontId="11" fillId="0" borderId="6" xfId="0"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3" fillId="0" borderId="1" xfId="0" applyFont="1" applyFill="1" applyBorder="1" applyAlignment="1">
      <alignment vertical="center" wrapText="1"/>
    </xf>
    <xf numFmtId="0" fontId="14" fillId="0" borderId="0" xfId="49" applyFont="1" applyFill="1" applyAlignment="1"/>
    <xf numFmtId="0" fontId="10" fillId="2" borderId="0" xfId="49" applyFont="1" applyFill="1" applyAlignment="1">
      <alignment horizontal="left" vertical="center" wrapText="1"/>
    </xf>
    <xf numFmtId="0" fontId="15" fillId="2" borderId="13" xfId="49" applyFont="1" applyFill="1" applyBorder="1" applyAlignment="1">
      <alignment horizontal="center" wrapText="1"/>
    </xf>
    <xf numFmtId="0" fontId="15" fillId="2" borderId="0" xfId="49" applyFont="1" applyFill="1" applyAlignment="1">
      <alignment horizontal="left" wrapText="1"/>
    </xf>
    <xf numFmtId="0" fontId="16" fillId="2" borderId="0" xfId="49" applyFont="1" applyFill="1" applyAlignment="1">
      <alignment horizontal="center" wrapText="1"/>
    </xf>
    <xf numFmtId="0" fontId="16" fillId="2" borderId="0" xfId="49" applyFont="1" applyFill="1" applyAlignment="1">
      <alignment wrapText="1"/>
    </xf>
    <xf numFmtId="0" fontId="12" fillId="2" borderId="0" xfId="49" applyFont="1" applyFill="1" applyAlignment="1">
      <alignment horizontal="center" wrapText="1"/>
    </xf>
    <xf numFmtId="0" fontId="17" fillId="2" borderId="13" xfId="49" applyFont="1" applyFill="1" applyBorder="1" applyAlignment="1">
      <alignment horizontal="center" wrapText="1"/>
    </xf>
    <xf numFmtId="0" fontId="12" fillId="2" borderId="0" xfId="49" applyFont="1" applyFill="1" applyAlignment="1">
      <alignment horizontal="right" wrapText="1"/>
    </xf>
    <xf numFmtId="0" fontId="18" fillId="2" borderId="14" xfId="49" applyFont="1" applyFill="1" applyBorder="1" applyAlignment="1">
      <alignment horizontal="center" vertical="top" wrapText="1"/>
    </xf>
    <xf numFmtId="0" fontId="7" fillId="2" borderId="0" xfId="49" applyFont="1" applyFill="1" applyAlignment="1">
      <alignment horizontal="left" wrapText="1"/>
    </xf>
    <xf numFmtId="0" fontId="17" fillId="2" borderId="13" xfId="49" applyFont="1" applyFill="1" applyBorder="1" applyAlignment="1">
      <alignment wrapText="1"/>
    </xf>
    <xf numFmtId="0" fontId="17" fillId="2" borderId="0" xfId="49" applyFont="1" applyFill="1" applyBorder="1" applyAlignment="1">
      <alignment horizontal="left" wrapText="1"/>
    </xf>
    <xf numFmtId="0" fontId="18" fillId="2" borderId="0" xfId="49" applyFont="1" applyFill="1" applyBorder="1" applyAlignment="1">
      <alignment horizontal="center" vertical="top" wrapText="1"/>
    </xf>
    <xf numFmtId="0" fontId="10" fillId="2" borderId="0" xfId="49" applyFont="1" applyFill="1" applyAlignment="1">
      <alignment horizontal="center" vertical="center" wrapText="1"/>
    </xf>
    <xf numFmtId="0" fontId="7" fillId="2" borderId="0" xfId="49" applyFont="1" applyFill="1" applyAlignment="1">
      <alignment vertical="center" wrapText="1"/>
    </xf>
    <xf numFmtId="0" fontId="12" fillId="2" borderId="0" xfId="49" applyFont="1" applyFill="1" applyAlignment="1">
      <alignment horizontal="left" wrapText="1"/>
    </xf>
    <xf numFmtId="0" fontId="10" fillId="2" borderId="0" xfId="49" applyFont="1" applyFill="1" applyAlignment="1">
      <alignment horizontal="right" vertical="top" wrapText="1"/>
    </xf>
    <xf numFmtId="0" fontId="10"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www.wps.cn/officeDocument/2020/cellImage" Target="cellimag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Q7" sqref="Q7"/>
    </sheetView>
  </sheetViews>
  <sheetFormatPr defaultColWidth="7.09166666666667" defaultRowHeight="11.25" outlineLevelCol="6"/>
  <cols>
    <col min="1" max="1" width="13.7833333333333" style="62" customWidth="1"/>
    <col min="2" max="2" width="1.975" style="62" customWidth="1"/>
    <col min="3" max="3" width="17.0666666666667" style="62" customWidth="1"/>
    <col min="4" max="4" width="19.575" style="62" customWidth="1"/>
    <col min="5" max="5" width="33.725" style="62" customWidth="1"/>
    <col min="6" max="6" width="2.1" style="62" customWidth="1"/>
    <col min="7" max="7" width="9.00833333333333" style="62" customWidth="1"/>
    <col min="8" max="16384" width="7.09166666666667" style="62"/>
  </cols>
  <sheetData>
    <row r="1" s="62" customFormat="1" ht="127.5" customHeight="1" spans="1:7">
      <c r="A1" s="63"/>
      <c r="B1" s="63"/>
      <c r="C1" s="64" t="s">
        <v>0</v>
      </c>
      <c r="D1" s="64"/>
      <c r="E1" s="64"/>
      <c r="F1" s="64"/>
      <c r="G1" s="65" t="s">
        <v>1</v>
      </c>
    </row>
    <row r="2" s="62" customFormat="1" ht="60" customHeight="1" spans="1:7">
      <c r="A2" s="66" t="s">
        <v>2</v>
      </c>
      <c r="B2" s="66"/>
      <c r="C2" s="66"/>
      <c r="D2" s="66"/>
      <c r="E2" s="66"/>
      <c r="F2" s="66"/>
      <c r="G2" s="66"/>
    </row>
    <row r="3" s="62" customFormat="1" ht="75" customHeight="1" spans="1:7">
      <c r="A3" s="67"/>
      <c r="B3" s="68" t="s">
        <v>3</v>
      </c>
      <c r="C3" s="68"/>
      <c r="D3" s="69" t="s">
        <v>4</v>
      </c>
      <c r="E3" s="69"/>
      <c r="F3" s="67"/>
      <c r="G3" s="67"/>
    </row>
    <row r="4" s="62" customFormat="1" ht="65" customHeight="1" spans="1:7">
      <c r="A4" s="67"/>
      <c r="B4" s="70"/>
      <c r="C4" s="70"/>
      <c r="D4" s="71"/>
      <c r="E4" s="71"/>
      <c r="F4" s="67"/>
      <c r="G4" s="67"/>
    </row>
    <row r="5" s="62" customFormat="1" ht="60" customHeight="1" spans="1:7">
      <c r="A5" s="72"/>
      <c r="B5" s="68" t="s">
        <v>5</v>
      </c>
      <c r="C5" s="68"/>
      <c r="D5" s="73"/>
      <c r="E5" s="74" t="s">
        <v>6</v>
      </c>
      <c r="F5" s="72"/>
      <c r="G5" s="72"/>
    </row>
    <row r="6" s="62" customFormat="1" ht="36" customHeight="1" spans="1:7">
      <c r="A6" s="72"/>
      <c r="B6" s="70"/>
      <c r="C6" s="70"/>
      <c r="D6" s="71"/>
      <c r="E6" s="75"/>
      <c r="F6" s="72"/>
      <c r="G6" s="72"/>
    </row>
    <row r="7" s="62" customFormat="1" ht="60.75" customHeight="1" spans="1:7">
      <c r="A7" s="72"/>
      <c r="B7" s="68" t="s">
        <v>7</v>
      </c>
      <c r="C7" s="68"/>
      <c r="D7" s="73"/>
      <c r="E7" s="74" t="s">
        <v>8</v>
      </c>
      <c r="F7" s="72"/>
      <c r="G7" s="72"/>
    </row>
    <row r="8" s="62" customFormat="1" ht="36" customHeight="1" spans="1:7">
      <c r="A8" s="72"/>
      <c r="B8" s="76"/>
      <c r="C8" s="76"/>
      <c r="D8" s="71"/>
      <c r="E8" s="75"/>
      <c r="F8" s="76"/>
      <c r="G8" s="76"/>
    </row>
    <row r="9" s="62" customFormat="1" ht="69.75" customHeight="1" spans="1:7">
      <c r="A9" s="72"/>
      <c r="B9" s="77"/>
      <c r="C9" s="77"/>
      <c r="D9" s="68"/>
      <c r="E9" s="68"/>
      <c r="F9" s="72"/>
      <c r="G9" s="72"/>
    </row>
    <row r="10" s="62" customFormat="1" ht="18" customHeight="1" spans="1:7">
      <c r="A10" s="72"/>
      <c r="B10" s="77"/>
      <c r="C10" s="77"/>
      <c r="D10" s="78"/>
      <c r="E10" s="78"/>
      <c r="F10" s="79"/>
      <c r="G10" s="79"/>
    </row>
    <row r="11" s="62" customFormat="1" ht="18" customHeight="1" spans="1:7">
      <c r="A11" s="63"/>
      <c r="B11" s="63"/>
      <c r="C11" s="76"/>
      <c r="D11" s="76"/>
      <c r="E11" s="76"/>
      <c r="F11" s="76"/>
      <c r="G11" s="8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Q7" sqref="Q7"/>
    </sheetView>
  </sheetViews>
  <sheetFormatPr defaultColWidth="11.4083333333333" defaultRowHeight="33" customHeight="1"/>
  <cols>
    <col min="1" max="1" width="124.441666666667" style="56" customWidth="1"/>
    <col min="2" max="23" width="11.675" style="55"/>
    <col min="24" max="16384" width="11.4083333333333" style="55"/>
  </cols>
  <sheetData>
    <row r="1" s="55" customFormat="1" ht="43" customHeight="1" spans="1:1">
      <c r="A1" s="57" t="s">
        <v>9</v>
      </c>
    </row>
    <row r="2" s="55" customFormat="1" ht="64" customHeight="1" spans="1:1">
      <c r="A2" s="58" t="s">
        <v>10</v>
      </c>
    </row>
    <row r="3" s="55" customFormat="1" ht="58" customHeight="1" spans="1:1">
      <c r="A3" s="59" t="s">
        <v>11</v>
      </c>
    </row>
    <row r="4" s="55" customFormat="1" ht="37" customHeight="1" spans="1:1">
      <c r="A4" s="58" t="s">
        <v>12</v>
      </c>
    </row>
    <row r="5" s="55" customFormat="1" ht="37" customHeight="1" spans="1:1">
      <c r="A5" s="58" t="s">
        <v>13</v>
      </c>
    </row>
    <row r="6" s="55" customFormat="1" ht="41" customHeight="1" spans="1:1">
      <c r="A6" s="58" t="s">
        <v>14</v>
      </c>
    </row>
    <row r="7" s="55" customFormat="1" ht="46" customHeight="1" spans="1:1">
      <c r="A7" s="58" t="s">
        <v>15</v>
      </c>
    </row>
    <row r="8" s="55" customFormat="1" ht="58" customHeight="1" spans="1:1">
      <c r="A8" s="58" t="s">
        <v>16</v>
      </c>
    </row>
    <row r="9" s="55" customFormat="1" ht="34" customHeight="1" spans="1:1">
      <c r="A9" s="58" t="s">
        <v>17</v>
      </c>
    </row>
    <row r="10" s="55" customFormat="1" ht="34" customHeight="1" spans="1:1">
      <c r="A10" s="58" t="s">
        <v>18</v>
      </c>
    </row>
    <row r="11" s="55" customFormat="1" ht="39" customHeight="1" spans="1:1">
      <c r="A11" s="60" t="s">
        <v>19</v>
      </c>
    </row>
    <row r="12" s="55" customFormat="1" customHeight="1" spans="1:1">
      <c r="A12" s="61"/>
    </row>
    <row r="13" s="5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view="pageBreakPreview" zoomScaleNormal="100" workbookViewId="0">
      <selection activeCell="Q7" sqref="Q7"/>
    </sheetView>
  </sheetViews>
  <sheetFormatPr defaultColWidth="8" defaultRowHeight="14.25" outlineLevelRow="4" outlineLevelCol="5"/>
  <cols>
    <col min="1" max="1" width="6.10833333333333" style="33" customWidth="1"/>
    <col min="2" max="2" width="17.0083333333333" style="33" customWidth="1"/>
    <col min="3" max="3" width="25.3333333333333" style="33" customWidth="1"/>
    <col min="4" max="4" width="17.225" style="33" customWidth="1"/>
    <col min="5" max="5" width="21.1166666666667" style="33" customWidth="1"/>
    <col min="6" max="6" width="18.45" style="33" customWidth="1"/>
    <col min="7" max="16384" width="8" style="33"/>
  </cols>
  <sheetData>
    <row r="1" s="33" customFormat="1" ht="54" customHeight="1" spans="1:6">
      <c r="A1" s="34" t="s">
        <v>20</v>
      </c>
      <c r="B1" s="35"/>
      <c r="C1" s="35"/>
      <c r="D1" s="36"/>
      <c r="E1" s="35"/>
      <c r="F1" s="35"/>
    </row>
    <row r="2" s="33" customFormat="1" ht="52" customHeight="1" spans="1:6">
      <c r="A2" s="37" t="s">
        <v>21</v>
      </c>
      <c r="B2" s="37" t="s">
        <v>22</v>
      </c>
      <c r="C2" s="38" t="s">
        <v>23</v>
      </c>
      <c r="D2" s="39" t="s">
        <v>24</v>
      </c>
      <c r="E2" s="38" t="s">
        <v>25</v>
      </c>
      <c r="F2" s="37" t="s">
        <v>26</v>
      </c>
    </row>
    <row r="3" s="33" customFormat="1" ht="52" customHeight="1" spans="1:6">
      <c r="A3" s="40">
        <v>1</v>
      </c>
      <c r="B3" s="41" t="s">
        <v>27</v>
      </c>
      <c r="C3" s="42">
        <f>+预算!G13</f>
        <v>367978.55</v>
      </c>
      <c r="D3" s="42">
        <f>C3</f>
        <v>367978.55</v>
      </c>
      <c r="E3" s="42"/>
      <c r="F3" s="43"/>
    </row>
    <row r="4" s="33" customFormat="1" ht="52" customHeight="1" spans="1:6">
      <c r="A4" s="44" t="s">
        <v>28</v>
      </c>
      <c r="B4" s="45"/>
      <c r="C4" s="46"/>
      <c r="D4" s="47" t="s">
        <v>29</v>
      </c>
      <c r="E4" s="48"/>
      <c r="F4" s="49"/>
    </row>
    <row r="5" s="33" customFormat="1" ht="52" customHeight="1" spans="1:6">
      <c r="A5" s="50"/>
      <c r="B5" s="51"/>
      <c r="C5" s="52"/>
      <c r="D5" s="47" t="s">
        <v>30</v>
      </c>
      <c r="E5" s="53"/>
      <c r="F5" s="54"/>
    </row>
  </sheetData>
  <mergeCells count="4">
    <mergeCell ref="A1:F1"/>
    <mergeCell ref="E4:F4"/>
    <mergeCell ref="E5:F5"/>
    <mergeCell ref="A4:C5"/>
  </mergeCells>
  <pageMargins left="0.75" right="0.75" top="1" bottom="1" header="0.5" footer="0.5"/>
  <pageSetup paperSize="9" scale="83"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5"/>
  <sheetViews>
    <sheetView tabSelected="1" view="pageBreakPreview" zoomScaleNormal="100" topLeftCell="A5" workbookViewId="0">
      <selection activeCell="J3" sqref="J3"/>
    </sheetView>
  </sheetViews>
  <sheetFormatPr defaultColWidth="9" defaultRowHeight="15" customHeight="1"/>
  <cols>
    <col min="1" max="1" width="9" style="1"/>
    <col min="2" max="2" width="19.5" style="3" customWidth="1"/>
    <col min="3" max="3" width="13.625" style="3" customWidth="1"/>
    <col min="4" max="4" width="53.125" style="3" customWidth="1"/>
    <col min="5" max="5" width="13.625" style="4" customWidth="1"/>
    <col min="6" max="6" width="16" style="4" customWidth="1"/>
    <col min="7" max="7" width="13.625" style="5" customWidth="1"/>
    <col min="8" max="8" width="44" style="6" customWidth="1"/>
    <col min="9" max="9" width="16.75" style="1" customWidth="1"/>
    <col min="10" max="11" width="9" style="1"/>
    <col min="12" max="13" width="9" style="3"/>
    <col min="14" max="16384" width="9" style="1"/>
  </cols>
  <sheetData>
    <row r="1" s="1" customFormat="1" ht="53" customHeight="1" spans="1:13">
      <c r="A1" s="7" t="s">
        <v>31</v>
      </c>
      <c r="B1" s="7"/>
      <c r="C1" s="7"/>
      <c r="D1" s="7"/>
      <c r="E1" s="7"/>
      <c r="F1" s="7"/>
      <c r="G1" s="7"/>
      <c r="H1" s="7"/>
      <c r="L1" s="3"/>
      <c r="M1" s="3"/>
    </row>
    <row r="2" s="2" customFormat="1" ht="24" customHeight="1" spans="1:13">
      <c r="A2" s="8" t="s">
        <v>21</v>
      </c>
      <c r="B2" s="8" t="s">
        <v>32</v>
      </c>
      <c r="C2" s="8" t="s">
        <v>33</v>
      </c>
      <c r="D2" s="8" t="s">
        <v>34</v>
      </c>
      <c r="E2" s="9" t="s">
        <v>35</v>
      </c>
      <c r="F2" s="9" t="s">
        <v>36</v>
      </c>
      <c r="G2" s="10" t="s">
        <v>37</v>
      </c>
      <c r="H2" s="11" t="s">
        <v>38</v>
      </c>
      <c r="L2" s="32"/>
      <c r="M2" s="3"/>
    </row>
    <row r="3" s="1" customFormat="1" ht="135" spans="1:14">
      <c r="A3" s="12">
        <v>1</v>
      </c>
      <c r="B3" s="12" t="s">
        <v>39</v>
      </c>
      <c r="C3" s="12" t="s">
        <v>40</v>
      </c>
      <c r="D3" s="13" t="s">
        <v>41</v>
      </c>
      <c r="E3" s="14">
        <v>150</v>
      </c>
      <c r="F3" s="14">
        <v>236</v>
      </c>
      <c r="G3" s="15">
        <f>+E3*F3</f>
        <v>35400</v>
      </c>
      <c r="H3" s="16" t="s">
        <v>42</v>
      </c>
      <c r="L3" s="3"/>
      <c r="M3" s="3"/>
      <c r="N3" s="3"/>
    </row>
    <row r="4" s="1" customFormat="1" ht="54" spans="1:14">
      <c r="A4" s="12">
        <v>2</v>
      </c>
      <c r="B4" s="12" t="s">
        <v>43</v>
      </c>
      <c r="C4" s="17" t="s">
        <v>44</v>
      </c>
      <c r="D4" s="18" t="s">
        <v>45</v>
      </c>
      <c r="E4" s="14">
        <v>260</v>
      </c>
      <c r="F4" s="14">
        <v>45</v>
      </c>
      <c r="G4" s="15">
        <f>+E4*F4</f>
        <v>11700</v>
      </c>
      <c r="H4" s="16" t="s">
        <v>46</v>
      </c>
      <c r="L4" s="3"/>
      <c r="M4" s="3"/>
      <c r="N4" s="3"/>
    </row>
    <row r="5" s="1" customFormat="1" ht="195" customHeight="1" spans="1:14">
      <c r="A5" s="12">
        <v>3</v>
      </c>
      <c r="B5" s="12" t="s">
        <v>47</v>
      </c>
      <c r="C5" s="17" t="s">
        <v>44</v>
      </c>
      <c r="D5" s="18" t="s">
        <v>48</v>
      </c>
      <c r="E5" s="14">
        <v>150</v>
      </c>
      <c r="F5" s="14">
        <v>860</v>
      </c>
      <c r="G5" s="15">
        <f>+E5*F5</f>
        <v>129000</v>
      </c>
      <c r="H5" s="19" t="s">
        <v>49</v>
      </c>
      <c r="L5" s="3"/>
      <c r="M5" s="3"/>
      <c r="N5" s="3"/>
    </row>
    <row r="6" s="1" customFormat="1" ht="135" customHeight="1" spans="1:14">
      <c r="A6" s="12">
        <v>4</v>
      </c>
      <c r="B6" s="12" t="s">
        <v>50</v>
      </c>
      <c r="C6" s="17" t="s">
        <v>44</v>
      </c>
      <c r="D6" s="18" t="s">
        <v>51</v>
      </c>
      <c r="E6" s="14">
        <v>160</v>
      </c>
      <c r="F6" s="14">
        <v>372</v>
      </c>
      <c r="G6" s="15">
        <f>+F6*E6</f>
        <v>59520</v>
      </c>
      <c r="H6" s="20"/>
      <c r="L6" s="3"/>
      <c r="M6" s="3"/>
      <c r="N6" s="3"/>
    </row>
    <row r="7" s="1" customFormat="1" ht="156" customHeight="1" spans="1:14">
      <c r="A7" s="12">
        <v>5</v>
      </c>
      <c r="B7" s="12" t="s">
        <v>52</v>
      </c>
      <c r="C7" s="17" t="s">
        <v>53</v>
      </c>
      <c r="D7" s="18" t="s">
        <v>54</v>
      </c>
      <c r="E7" s="14">
        <v>10</v>
      </c>
      <c r="F7" s="14">
        <v>905</v>
      </c>
      <c r="G7" s="15">
        <f t="shared" ref="G7:G13" si="0">+E7*F7</f>
        <v>9050</v>
      </c>
      <c r="H7" s="21" t="s">
        <v>55</v>
      </c>
      <c r="L7" s="3"/>
      <c r="M7" s="3"/>
      <c r="N7" s="3"/>
    </row>
    <row r="8" s="1" customFormat="1" ht="162" customHeight="1" spans="1:14">
      <c r="A8" s="12">
        <v>6</v>
      </c>
      <c r="B8" s="12" t="s">
        <v>56</v>
      </c>
      <c r="C8" s="12" t="s">
        <v>40</v>
      </c>
      <c r="D8" s="22" t="s">
        <v>57</v>
      </c>
      <c r="E8" s="14">
        <v>60</v>
      </c>
      <c r="F8" s="14">
        <v>305</v>
      </c>
      <c r="G8" s="15">
        <f t="shared" si="0"/>
        <v>18300</v>
      </c>
      <c r="H8" s="21" t="s">
        <v>58</v>
      </c>
      <c r="L8" s="3"/>
      <c r="M8" s="3"/>
      <c r="N8" s="3"/>
    </row>
    <row r="9" s="1" customFormat="1" ht="128" customHeight="1" spans="1:14">
      <c r="A9" s="12">
        <v>7</v>
      </c>
      <c r="B9" s="12" t="s">
        <v>59</v>
      </c>
      <c r="C9" s="12" t="s">
        <v>60</v>
      </c>
      <c r="D9" s="13" t="s">
        <v>61</v>
      </c>
      <c r="E9" s="14">
        <v>5</v>
      </c>
      <c r="F9" s="14">
        <v>1505</v>
      </c>
      <c r="G9" s="15">
        <f t="shared" si="0"/>
        <v>7525</v>
      </c>
      <c r="H9" s="21">
        <v>406</v>
      </c>
      <c r="I9" s="1"/>
      <c r="L9" s="3"/>
      <c r="M9" s="3"/>
      <c r="N9" s="3"/>
    </row>
    <row r="10" s="1" customFormat="1" ht="225" customHeight="1" spans="1:14">
      <c r="A10" s="12">
        <v>8</v>
      </c>
      <c r="B10" s="23" t="s">
        <v>62</v>
      </c>
      <c r="C10" s="12" t="s">
        <v>40</v>
      </c>
      <c r="D10" s="18" t="s">
        <v>63</v>
      </c>
      <c r="E10" s="14">
        <v>220</v>
      </c>
      <c r="F10" s="14">
        <v>305</v>
      </c>
      <c r="G10" s="15">
        <f t="shared" si="0"/>
        <v>67100</v>
      </c>
      <c r="H10" s="21" t="s">
        <v>64</v>
      </c>
      <c r="L10" s="3"/>
      <c r="M10" s="3"/>
      <c r="N10" s="3"/>
    </row>
    <row r="11" s="1" customFormat="1" ht="28" customHeight="1" spans="1:13">
      <c r="A11" s="12"/>
      <c r="B11" s="24" t="s">
        <v>65</v>
      </c>
      <c r="C11" s="25"/>
      <c r="D11" s="26"/>
      <c r="E11" s="27"/>
      <c r="F11" s="27"/>
      <c r="G11" s="28">
        <f>SUM(G3:G10)</f>
        <v>337595</v>
      </c>
      <c r="H11" s="21"/>
      <c r="L11" s="3"/>
      <c r="M11" s="3"/>
    </row>
    <row r="12" s="1" customFormat="1" ht="28" customHeight="1" spans="1:13">
      <c r="A12" s="12"/>
      <c r="B12" s="24" t="s">
        <v>66</v>
      </c>
      <c r="C12" s="25"/>
      <c r="D12" s="26"/>
      <c r="E12" s="27"/>
      <c r="F12" s="27"/>
      <c r="G12" s="28">
        <f>+G11*0.09</f>
        <v>30383.55</v>
      </c>
      <c r="H12" s="21"/>
      <c r="L12" s="3"/>
      <c r="M12" s="3"/>
    </row>
    <row r="13" s="1" customFormat="1" ht="28" customHeight="1" spans="1:13">
      <c r="A13" s="12"/>
      <c r="B13" s="24" t="s">
        <v>67</v>
      </c>
      <c r="C13" s="25"/>
      <c r="D13" s="26"/>
      <c r="E13" s="27"/>
      <c r="F13" s="27"/>
      <c r="G13" s="28">
        <f>+G11+G12</f>
        <v>367978.55</v>
      </c>
      <c r="H13" s="21"/>
      <c r="L13" s="3"/>
      <c r="M13" s="3"/>
    </row>
    <row r="14" s="1" customFormat="1" ht="34" customHeight="1" spans="1:13">
      <c r="A14" s="29" t="s">
        <v>68</v>
      </c>
      <c r="B14" s="29"/>
      <c r="C14" s="29"/>
      <c r="D14" s="29"/>
      <c r="E14" s="30"/>
      <c r="F14" s="30"/>
      <c r="G14" s="31"/>
      <c r="H14" s="29"/>
      <c r="L14" s="3"/>
      <c r="M14" s="3"/>
    </row>
    <row r="15" s="1" customFormat="1" ht="51" customHeight="1" spans="1:13">
      <c r="A15" s="29" t="s">
        <v>69</v>
      </c>
      <c r="B15" s="29"/>
      <c r="C15" s="29"/>
      <c r="D15" s="29"/>
      <c r="E15" s="30"/>
      <c r="F15" s="30"/>
      <c r="G15" s="31"/>
      <c r="H15" s="29"/>
      <c r="L15" s="3"/>
      <c r="M15" s="3"/>
    </row>
  </sheetData>
  <autoFilter xmlns:etc="http://www.wps.cn/officeDocument/2017/etCustomData" ref="B2:I15" etc:filterBottomFollowUsedRange="0">
    <extLst/>
  </autoFilter>
  <mergeCells count="7">
    <mergeCell ref="A1:H1"/>
    <mergeCell ref="B11:D11"/>
    <mergeCell ref="B12:D12"/>
    <mergeCell ref="B13:D13"/>
    <mergeCell ref="A14:H14"/>
    <mergeCell ref="A15:H15"/>
    <mergeCell ref="H5:H6"/>
  </mergeCells>
  <pageMargins left="0.75" right="0.75" top="1" bottom="1" header="0.5" footer="0.5"/>
  <pageSetup paperSize="9" scale="4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view="pageBreakPreview" zoomScaleNormal="100" workbookViewId="0">
      <selection activeCell="A2" sqref="A2"/>
    </sheetView>
  </sheetViews>
  <sheetFormatPr defaultColWidth="9" defaultRowHeight="15" customHeight="1"/>
  <cols>
    <col min="1" max="1" width="9" style="1"/>
    <col min="2" max="2" width="19.5" style="3" customWidth="1"/>
    <col min="3" max="3" width="13.625" style="3" customWidth="1"/>
    <col min="4" max="4" width="53.125" style="3" customWidth="1"/>
    <col min="5" max="5" width="13.625" style="4" customWidth="1"/>
    <col min="6" max="6" width="16" style="4" customWidth="1"/>
    <col min="7" max="7" width="13.625" style="5" customWidth="1"/>
    <col min="8" max="8" width="44" style="6" customWidth="1"/>
    <col min="9" max="9" width="16.75" style="1" customWidth="1"/>
    <col min="10" max="16384" width="9" style="1"/>
  </cols>
  <sheetData>
    <row r="1" s="1" customFormat="1" ht="53" customHeight="1" spans="1:8">
      <c r="A1" s="7" t="s">
        <v>70</v>
      </c>
      <c r="B1" s="7"/>
      <c r="C1" s="7"/>
      <c r="D1" s="7"/>
      <c r="E1" s="7"/>
      <c r="F1" s="7"/>
      <c r="G1" s="7"/>
      <c r="H1" s="7"/>
    </row>
    <row r="2" s="2" customFormat="1" ht="24" customHeight="1" spans="1:8">
      <c r="A2" s="8" t="s">
        <v>21</v>
      </c>
      <c r="B2" s="8" t="s">
        <v>32</v>
      </c>
      <c r="C2" s="8" t="s">
        <v>33</v>
      </c>
      <c r="D2" s="8" t="s">
        <v>34</v>
      </c>
      <c r="E2" s="9" t="s">
        <v>35</v>
      </c>
      <c r="F2" s="9" t="s">
        <v>36</v>
      </c>
      <c r="G2" s="10" t="s">
        <v>37</v>
      </c>
      <c r="H2" s="11" t="s">
        <v>38</v>
      </c>
    </row>
    <row r="3" s="1" customFormat="1" ht="135" spans="1:8">
      <c r="A3" s="12">
        <v>1</v>
      </c>
      <c r="B3" s="12" t="s">
        <v>39</v>
      </c>
      <c r="C3" s="12" t="s">
        <v>40</v>
      </c>
      <c r="D3" s="13" t="s">
        <v>41</v>
      </c>
      <c r="E3" s="14">
        <v>150</v>
      </c>
      <c r="F3" s="14"/>
      <c r="G3" s="15">
        <f t="shared" ref="G3:G10" si="0">+E3*F3</f>
        <v>0</v>
      </c>
      <c r="H3" s="16" t="s">
        <v>42</v>
      </c>
    </row>
    <row r="4" s="1" customFormat="1" ht="54" spans="1:8">
      <c r="A4" s="12">
        <v>2</v>
      </c>
      <c r="B4" s="12" t="s">
        <v>43</v>
      </c>
      <c r="C4" s="17" t="s">
        <v>44</v>
      </c>
      <c r="D4" s="18" t="s">
        <v>45</v>
      </c>
      <c r="E4" s="14">
        <v>260</v>
      </c>
      <c r="F4" s="14"/>
      <c r="G4" s="15">
        <f t="shared" si="0"/>
        <v>0</v>
      </c>
      <c r="H4" s="16" t="s">
        <v>46</v>
      </c>
    </row>
    <row r="5" s="1" customFormat="1" ht="195" customHeight="1" spans="1:8">
      <c r="A5" s="12">
        <v>3</v>
      </c>
      <c r="B5" s="12" t="s">
        <v>47</v>
      </c>
      <c r="C5" s="17" t="s">
        <v>44</v>
      </c>
      <c r="D5" s="18" t="s">
        <v>48</v>
      </c>
      <c r="E5" s="14">
        <v>150</v>
      </c>
      <c r="F5" s="14"/>
      <c r="G5" s="15">
        <f t="shared" si="0"/>
        <v>0</v>
      </c>
      <c r="H5" s="19" t="s">
        <v>49</v>
      </c>
    </row>
    <row r="6" s="1" customFormat="1" ht="135" customHeight="1" spans="1:8">
      <c r="A6" s="12">
        <v>4</v>
      </c>
      <c r="B6" s="12" t="s">
        <v>50</v>
      </c>
      <c r="C6" s="17" t="s">
        <v>44</v>
      </c>
      <c r="D6" s="18" t="s">
        <v>51</v>
      </c>
      <c r="E6" s="14">
        <v>160</v>
      </c>
      <c r="F6" s="14"/>
      <c r="G6" s="15">
        <f>+F6*E6</f>
        <v>0</v>
      </c>
      <c r="H6" s="20"/>
    </row>
    <row r="7" s="1" customFormat="1" ht="156" customHeight="1" spans="1:8">
      <c r="A7" s="12">
        <v>5</v>
      </c>
      <c r="B7" s="12" t="s">
        <v>52</v>
      </c>
      <c r="C7" s="17" t="s">
        <v>53</v>
      </c>
      <c r="D7" s="18" t="s">
        <v>54</v>
      </c>
      <c r="E7" s="14">
        <v>10</v>
      </c>
      <c r="F7" s="14"/>
      <c r="G7" s="15">
        <f t="shared" si="0"/>
        <v>0</v>
      </c>
      <c r="H7" s="21" t="s">
        <v>55</v>
      </c>
    </row>
    <row r="8" s="1" customFormat="1" ht="162" customHeight="1" spans="1:8">
      <c r="A8" s="12">
        <v>6</v>
      </c>
      <c r="B8" s="12" t="s">
        <v>56</v>
      </c>
      <c r="C8" s="12" t="s">
        <v>40</v>
      </c>
      <c r="D8" s="22" t="s">
        <v>57</v>
      </c>
      <c r="E8" s="14">
        <v>60</v>
      </c>
      <c r="F8" s="14"/>
      <c r="G8" s="15">
        <f t="shared" si="0"/>
        <v>0</v>
      </c>
      <c r="H8" s="21" t="s">
        <v>58</v>
      </c>
    </row>
    <row r="9" s="1" customFormat="1" ht="128" customHeight="1" spans="1:9">
      <c r="A9" s="12">
        <v>7</v>
      </c>
      <c r="B9" s="12" t="s">
        <v>59</v>
      </c>
      <c r="C9" s="12" t="s">
        <v>60</v>
      </c>
      <c r="D9" s="13" t="s">
        <v>61</v>
      </c>
      <c r="E9" s="14">
        <v>5</v>
      </c>
      <c r="F9" s="14"/>
      <c r="G9" s="15">
        <f t="shared" si="0"/>
        <v>0</v>
      </c>
      <c r="H9" s="21">
        <v>406</v>
      </c>
      <c r="I9" s="1" t="str">
        <f>_xlfn.DISPIMG("ID_7CAEBAB65F2249848D0535AAA4D05EE0",1)</f>
        <v>=DISPIMG("ID_7CAEBAB65F2249848D0535AAA4D05EE0",1)</v>
      </c>
    </row>
    <row r="10" s="1" customFormat="1" ht="225" customHeight="1" spans="1:8">
      <c r="A10" s="12">
        <v>8</v>
      </c>
      <c r="B10" s="23" t="s">
        <v>62</v>
      </c>
      <c r="C10" s="12" t="s">
        <v>40</v>
      </c>
      <c r="D10" s="18" t="s">
        <v>63</v>
      </c>
      <c r="E10" s="14">
        <v>220</v>
      </c>
      <c r="F10" s="14"/>
      <c r="G10" s="15">
        <f t="shared" si="0"/>
        <v>0</v>
      </c>
      <c r="H10" s="21" t="s">
        <v>64</v>
      </c>
    </row>
    <row r="11" s="1" customFormat="1" ht="28" customHeight="1" spans="1:8">
      <c r="A11" s="12"/>
      <c r="B11" s="24" t="s">
        <v>65</v>
      </c>
      <c r="C11" s="25"/>
      <c r="D11" s="26"/>
      <c r="E11" s="27"/>
      <c r="F11" s="27"/>
      <c r="G11" s="28">
        <f>SUM(G3:G10)</f>
        <v>0</v>
      </c>
      <c r="H11" s="21"/>
    </row>
    <row r="12" s="1" customFormat="1" ht="28" customHeight="1" spans="1:8">
      <c r="A12" s="12"/>
      <c r="B12" s="24" t="s">
        <v>71</v>
      </c>
      <c r="C12" s="25"/>
      <c r="D12" s="26"/>
      <c r="E12" s="27"/>
      <c r="F12" s="27"/>
      <c r="G12" s="28">
        <f>+G11*0.01</f>
        <v>0</v>
      </c>
      <c r="H12" s="21"/>
    </row>
    <row r="13" s="1" customFormat="1" ht="28" customHeight="1" spans="1:8">
      <c r="A13" s="12"/>
      <c r="B13" s="24" t="s">
        <v>67</v>
      </c>
      <c r="C13" s="25"/>
      <c r="D13" s="26"/>
      <c r="E13" s="27"/>
      <c r="F13" s="27"/>
      <c r="G13" s="28">
        <f>+G11+G12</f>
        <v>0</v>
      </c>
      <c r="H13" s="21"/>
    </row>
    <row r="14" ht="34" customHeight="1" spans="1:8">
      <c r="A14" s="29" t="s">
        <v>68</v>
      </c>
      <c r="B14" s="29"/>
      <c r="C14" s="29"/>
      <c r="D14" s="29"/>
      <c r="E14" s="30"/>
      <c r="F14" s="30"/>
      <c r="G14" s="31"/>
      <c r="H14" s="29"/>
    </row>
    <row r="15" ht="51" customHeight="1" spans="1:8">
      <c r="A15" s="29" t="s">
        <v>69</v>
      </c>
      <c r="B15" s="29"/>
      <c r="C15" s="29"/>
      <c r="D15" s="29"/>
      <c r="E15" s="30"/>
      <c r="F15" s="30"/>
      <c r="G15" s="31"/>
      <c r="H15" s="29"/>
    </row>
  </sheetData>
  <autoFilter xmlns:etc="http://www.wps.cn/officeDocument/2017/etCustomData" ref="B2:I15" etc:filterBottomFollowUsedRange="0">
    <extLst/>
  </autoFilter>
  <mergeCells count="7">
    <mergeCell ref="A1:H1"/>
    <mergeCell ref="B11:D11"/>
    <mergeCell ref="B12:D12"/>
    <mergeCell ref="B13:D13"/>
    <mergeCell ref="A14:H14"/>
    <mergeCell ref="A15:H15"/>
    <mergeCell ref="H5:H6"/>
  </mergeCells>
  <pageMargins left="0.75" right="0.75" top="1" bottom="1" header="0.5" footer="0.5"/>
  <pageSetup paperSize="9" scale="4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采购控制价封面</vt:lpstr>
      <vt:lpstr>编制说明</vt:lpstr>
      <vt:lpstr>汇总表</vt:lpstr>
      <vt:lpstr>预算</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林朴通</cp:lastModifiedBy>
  <dcterms:created xsi:type="dcterms:W3CDTF">2023-05-12T11:15:00Z</dcterms:created>
  <dcterms:modified xsi:type="dcterms:W3CDTF">2025-12-26T01:18:51Z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6FCB549CD15D4BFB8D9C140F99FC6F9C_13</vt:lpwstr>
  </property>
  <property fmtid="{D5CDD505-2E9C-101B-9397-08002B2CF9AE}" pid="4" name="CalculationRule">
    <vt:i4>0</vt:i4>
  </property>
</Properties>
</file>