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汇总表" sheetId="4" r:id="rId1"/>
    <sheet name="报价表" sheetId="1" r:id="rId2"/>
  </sheets>
  <definedNames>
    <definedName name="_xlnm.Print_Area" localSheetId="1">报价表!$A$1:$G$14</definedName>
    <definedName name="_xlnm.Print_Area" localSheetId="0">汇总表!$A$1:$G$5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<sst xmlns="http://schemas.openxmlformats.org/spreadsheetml/2006/main" count="46" uniqueCount="33">
  <si>
    <t>松山湖机器人智创城项目-砌体材料供应
限价费用汇总表</t>
  </si>
  <si>
    <t>序号</t>
  </si>
  <si>
    <t>费用名称</t>
  </si>
  <si>
    <t>控制价
（元）</t>
  </si>
  <si>
    <t>采购限价
（元）</t>
  </si>
  <si>
    <t>投标人报价
不含税
（元）</t>
  </si>
  <si>
    <t>投标人报价
含税
（元）</t>
  </si>
  <si>
    <t>备注</t>
  </si>
  <si>
    <t>工程费用</t>
  </si>
  <si>
    <t>汇总报价</t>
  </si>
  <si>
    <t>小写：</t>
  </si>
  <si>
    <t>大写：</t>
  </si>
  <si>
    <t>砌体材料供应报价表</t>
  </si>
  <si>
    <t>项目名称：松山湖机器人智创城项目-砌体材料供应</t>
  </si>
  <si>
    <t>材质</t>
  </si>
  <si>
    <t>规格</t>
  </si>
  <si>
    <t>单位</t>
  </si>
  <si>
    <t>暂定数量</t>
  </si>
  <si>
    <t>不含税单价</t>
  </si>
  <si>
    <t>不含税合价</t>
  </si>
  <si>
    <t>蒸压加气混凝土砌块3.5Mpa</t>
  </si>
  <si>
    <t>各型号规格</t>
  </si>
  <si>
    <t>m3</t>
  </si>
  <si>
    <t>蒸压加气混凝土砌块5Mpa</t>
  </si>
  <si>
    <t>蒸压加气混凝土高精砌块3.5Mpa</t>
  </si>
  <si>
    <t>蒸压加气混凝土高精砌块5Mpa</t>
  </si>
  <si>
    <t>混凝土实心砌块MU15</t>
  </si>
  <si>
    <t>灰砂砖5Mpa</t>
  </si>
  <si>
    <t>灰砂砖7.5Mpa</t>
  </si>
  <si>
    <t>不含税合计</t>
  </si>
  <si>
    <t>税金</t>
  </si>
  <si>
    <t>含税合计</t>
  </si>
  <si>
    <t>备注：
1、上述单价为固定单价，乙方将所供应的砌块材料运卸至甲方指定地点并通过验收的价款。合同单价已包括砌块材料的售价、运输费、运输中的损耗费用、堆放整齐费、装卸费及交收前保管等所有费用。
2、本工程无预付款，乙方所供应的砌块材料，在到达施工场地后，经甲方全部验收、抽样检测，送具备检测资质的第三方检测机构，通过检测并合格后，甲、乙双方根据订货单、送货单、材料验收单进行核对，对供货情况进行确认和统计，最终按经甲方确认的实际合格供货数量和单价按实际结算供货总量并按每月支付当月供货总量80%的货款，余下的20%货款待工程完工并办理结算后支付。
3、若砌体原材料价格出现波动，单价上下浮动±5%以内的，砌体价格不作调整，如单价超出±5%的部分，中标人必须以书面形式告知采购方，并经采购方同意后方可调整。浮动比例以投标当月和调整当月的东莞建设工程造价信息价作基准参考依据，其中：1、蒸压加气块及灰砂砖不区分规格统一对照信息价中蒸压加气块调整，2、混凝土实心砖统一对照信息价中混凝土实心砖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</si>
</sst>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28">
    <font>
      <sz val="11"/>
      <color theme="1"/>
      <name val="宋体"/>
      <charset val="134"/>
      <scheme val="minor"/>
    </font>
    <font>
      <b/>
      <sz val="16"/>
      <color theme="1"/>
      <name val="宋体"/>
      <charset val="134"/>
      <scheme val="minor"/>
    </font>
    <font>
      <sz val="10"/>
      <color theme="1"/>
      <name val="宋体"/>
      <charset val="134"/>
      <scheme val="minor"/>
    </font>
    <font>
      <sz val="12"/>
      <name val="宋体"/>
      <charset val="134"/>
    </font>
    <font>
      <b/>
      <sz val="16"/>
      <name val="宋体"/>
      <charset val="134"/>
    </font>
    <font>
      <b/>
      <sz val="12"/>
      <name val="宋体"/>
      <charset val="134"/>
    </font>
    <font>
      <sz val="9"/>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6" fillId="3" borderId="14" applyNumberFormat="0" applyAlignment="0" applyProtection="0">
      <alignment vertical="center"/>
    </xf>
    <xf numFmtId="0" fontId="17" fillId="4" borderId="15" applyNumberFormat="0" applyAlignment="0" applyProtection="0">
      <alignment vertical="center"/>
    </xf>
    <xf numFmtId="0" fontId="18" fillId="4" borderId="14" applyNumberFormat="0" applyAlignment="0" applyProtection="0">
      <alignment vertical="center"/>
    </xf>
    <xf numFmtId="0" fontId="19" fillId="5" borderId="16" applyNumberFormat="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cellStyleXfs>
  <cellXfs count="35">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0" fillId="0" borderId="1" xfId="0" applyBorder="1" applyAlignment="1">
      <alignment horizontal="center" vertical="center"/>
    </xf>
    <xf numFmtId="0" fontId="0" fillId="0" borderId="1" xfId="0" applyBorder="1">
      <alignment vertical="center"/>
    </xf>
    <xf numFmtId="176" fontId="0" fillId="0" borderId="1" xfId="0" applyNumberFormat="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2" xfId="0" applyBorder="1">
      <alignment vertical="center"/>
    </xf>
    <xf numFmtId="176" fontId="0" fillId="0" borderId="2" xfId="0" applyNumberFormat="1" applyBorder="1" applyAlignment="1">
      <alignment horizontal="center" vertical="center"/>
    </xf>
    <xf numFmtId="9" fontId="0" fillId="0" borderId="1" xfId="3" applyNumberFormat="1" applyFont="1" applyBorder="1">
      <alignment vertical="center"/>
    </xf>
    <xf numFmtId="0" fontId="0" fillId="0" borderId="0" xfId="0" applyAlignment="1">
      <alignment horizontal="left" vertical="top" wrapText="1"/>
    </xf>
    <xf numFmtId="0" fontId="3" fillId="0" borderId="0" xfId="0" applyFont="1" applyFill="1" applyAlignment="1">
      <alignment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176" fontId="4" fillId="0" borderId="0" xfId="0" applyNumberFormat="1" applyFont="1"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177" fontId="3" fillId="0" borderId="1" xfId="0" applyNumberFormat="1" applyFont="1" applyFill="1" applyBorder="1" applyAlignment="1">
      <alignment vertical="center"/>
    </xf>
    <xf numFmtId="0" fontId="6" fillId="0" borderId="1" xfId="0" applyFont="1" applyFill="1" applyBorder="1" applyAlignment="1">
      <alignment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176" fontId="3" fillId="0" borderId="1" xfId="0" applyNumberFormat="1" applyFont="1" applyFill="1" applyBorder="1" applyAlignment="1">
      <alignment vertical="center"/>
    </xf>
    <xf numFmtId="176" fontId="3" fillId="0" borderId="6" xfId="0" applyNumberFormat="1" applyFont="1" applyFill="1" applyBorder="1" applyAlignment="1">
      <alignment vertical="center"/>
    </xf>
    <xf numFmtId="177" fontId="3" fillId="0" borderId="6" xfId="0" applyNumberFormat="1" applyFont="1" applyFill="1" applyBorder="1" applyAlignment="1">
      <alignment vertical="center"/>
    </xf>
    <xf numFmtId="177" fontId="3" fillId="0" borderId="7" xfId="0" applyNumberFormat="1" applyFont="1" applyFill="1" applyBorder="1" applyAlignment="1">
      <alignment vertical="center"/>
    </xf>
    <xf numFmtId="0" fontId="5" fillId="0" borderId="8"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178" fontId="7" fillId="0" borderId="6" xfId="0" applyNumberFormat="1" applyFont="1" applyFill="1" applyBorder="1" applyAlignment="1">
      <alignment vertical="center"/>
    </xf>
    <xf numFmtId="178" fontId="7" fillId="0" borderId="7" xfId="0" applyNumberFormat="1"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Normal="100" workbookViewId="0">
      <selection activeCell="E4" sqref="E4"/>
    </sheetView>
  </sheetViews>
  <sheetFormatPr defaultColWidth="8" defaultRowHeight="14.25" outlineLevelRow="4" outlineLevelCol="6"/>
  <cols>
    <col min="1" max="1" width="6.10833333333333" style="12" customWidth="1"/>
    <col min="2" max="2" width="17.0083333333333" style="12" customWidth="1"/>
    <col min="3" max="3" width="25.3333333333333" style="12" customWidth="1"/>
    <col min="4" max="5" width="17.225" style="12" customWidth="1"/>
    <col min="6" max="6" width="21.1166666666667" style="12" customWidth="1"/>
    <col min="7" max="7" width="18.45" style="12" customWidth="1"/>
    <col min="8" max="16384" width="8" style="12"/>
  </cols>
  <sheetData>
    <row r="1" s="12" customFormat="1" ht="54" customHeight="1" spans="1:7">
      <c r="A1" s="13" t="s">
        <v>0</v>
      </c>
      <c r="B1" s="14"/>
      <c r="C1" s="14"/>
      <c r="D1" s="15"/>
      <c r="E1" s="15"/>
      <c r="F1" s="14"/>
      <c r="G1" s="14"/>
    </row>
    <row r="2" s="12" customFormat="1" ht="52" customHeight="1" spans="1:7">
      <c r="A2" s="16" t="s">
        <v>1</v>
      </c>
      <c r="B2" s="16" t="s">
        <v>2</v>
      </c>
      <c r="C2" s="17" t="s">
        <v>3</v>
      </c>
      <c r="D2" s="18" t="s">
        <v>4</v>
      </c>
      <c r="E2" s="17" t="s">
        <v>5</v>
      </c>
      <c r="F2" s="17" t="s">
        <v>6</v>
      </c>
      <c r="G2" s="16" t="s">
        <v>7</v>
      </c>
    </row>
    <row r="3" s="12" customFormat="1" ht="52" customHeight="1" spans="1:7">
      <c r="A3" s="19">
        <v>1</v>
      </c>
      <c r="B3" s="20" t="s">
        <v>8</v>
      </c>
      <c r="C3" s="21"/>
      <c r="D3" s="21"/>
      <c r="E3" s="21"/>
      <c r="F3" s="21"/>
      <c r="G3" s="22"/>
    </row>
    <row r="4" s="12" customFormat="1" ht="52" customHeight="1" spans="1:7">
      <c r="A4" s="23" t="s">
        <v>9</v>
      </c>
      <c r="B4" s="24"/>
      <c r="C4" s="25"/>
      <c r="D4" s="26" t="s">
        <v>10</v>
      </c>
      <c r="E4" s="27"/>
      <c r="F4" s="28">
        <f>F3</f>
        <v>0</v>
      </c>
      <c r="G4" s="29"/>
    </row>
    <row r="5" s="12" customFormat="1" ht="52" customHeight="1" spans="1:7">
      <c r="A5" s="30"/>
      <c r="B5" s="31"/>
      <c r="C5" s="32"/>
      <c r="D5" s="26" t="s">
        <v>11</v>
      </c>
      <c r="E5" s="27"/>
      <c r="F5" s="33" t="str">
        <f>IF(F4&lt;0,"负","")&amp;IF(TRUNC(F4)=F4,TEXT(IF(F4&lt;0,-F4,F4),"[DBNum2]")&amp;"元整",IF(TRUNC(F4*10)=F4*10,TEXT(TRUNC(IF(F4&lt;0,-F4,F4)),"[DBNum2]")&amp;"元"&amp;TEXT(RIGHT(F4),"[DBNum2]")&amp;"角整",TEXT(TRUNC(F4),"[DBNum2]")&amp;"元"&amp;IF(ISNUMBER(FIND(".0",F4)),"零",TEXT(LEFT(RIGHT(F4,2)),"[DBNum2]")&amp;"角")&amp;TEXT(RIGHT(F4),"[DBNum2]")&amp;"分"))</f>
        <v>零元整</v>
      </c>
      <c r="G5" s="34"/>
    </row>
  </sheetData>
  <mergeCells count="2">
    <mergeCell ref="A1:G1"/>
    <mergeCell ref="A4:C5"/>
  </mergeCells>
  <pageMargins left="0.75" right="0.75" top="1" bottom="1" header="0.5" footer="0.5"/>
  <pageSetup paperSize="9" scale="7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Zeros="0" view="pageBreakPreview" zoomScaleNormal="100" workbookViewId="0">
      <selection activeCell="D22" sqref="D22"/>
    </sheetView>
  </sheetViews>
  <sheetFormatPr defaultColWidth="9" defaultRowHeight="13.5" outlineLevelCol="7"/>
  <cols>
    <col min="1" max="1" width="4.63333333333333" customWidth="1"/>
    <col min="2" max="2" width="30" customWidth="1"/>
    <col min="3" max="3" width="12.25" customWidth="1"/>
    <col min="5" max="5" width="10.375"/>
    <col min="6" max="6" width="11.625" customWidth="1"/>
    <col min="7" max="7" width="13" customWidth="1"/>
  </cols>
  <sheetData>
    <row r="1" ht="36" customHeight="1" spans="1:8">
      <c r="A1" s="1" t="s">
        <v>12</v>
      </c>
      <c r="B1" s="1"/>
      <c r="C1" s="1"/>
      <c r="D1" s="1"/>
      <c r="E1" s="1"/>
      <c r="F1" s="1"/>
      <c r="G1" s="1"/>
    </row>
    <row r="2" spans="1:8">
      <c r="A2" s="2" t="s">
        <v>13</v>
      </c>
    </row>
    <row r="3" ht="20" customHeight="1" spans="1:8">
      <c r="A3" s="3" t="s">
        <v>1</v>
      </c>
      <c r="B3" s="3" t="s">
        <v>14</v>
      </c>
      <c r="C3" s="3" t="s">
        <v>15</v>
      </c>
      <c r="D3" s="3" t="s">
        <v>16</v>
      </c>
      <c r="E3" s="3" t="s">
        <v>17</v>
      </c>
      <c r="F3" s="3" t="s">
        <v>18</v>
      </c>
      <c r="G3" s="3" t="s">
        <v>19</v>
      </c>
    </row>
    <row r="4" ht="20" customHeight="1" spans="1:8">
      <c r="A4" s="3">
        <v>1</v>
      </c>
      <c r="B4" s="4" t="s">
        <v>20</v>
      </c>
      <c r="C4" s="4" t="s">
        <v>21</v>
      </c>
      <c r="D4" s="3" t="s">
        <v>22</v>
      </c>
      <c r="E4" s="5">
        <f>4355.38-E6</f>
        <v>1555.38</v>
      </c>
      <c r="F4" s="3"/>
      <c r="G4" s="4">
        <f>E4*F4</f>
        <v>0</v>
      </c>
      <c r="H4" s="6">
        <f>5969.44+62.77+63.54+8.08+551.55</f>
        <v>6655.38</v>
      </c>
    </row>
    <row r="5" ht="20" customHeight="1" spans="1:8">
      <c r="A5" s="3">
        <v>2</v>
      </c>
      <c r="B5" s="4" t="s">
        <v>23</v>
      </c>
      <c r="C5" s="4" t="s">
        <v>21</v>
      </c>
      <c r="D5" s="3" t="s">
        <v>22</v>
      </c>
      <c r="E5" s="5">
        <f>2300-E7</f>
        <v>800</v>
      </c>
      <c r="F5" s="3"/>
      <c r="G5" s="4">
        <f>E5*F5</f>
        <v>0</v>
      </c>
      <c r="H5" s="6"/>
    </row>
    <row r="6" ht="20" customHeight="1" spans="1:8">
      <c r="A6" s="3">
        <v>3</v>
      </c>
      <c r="B6" s="4" t="s">
        <v>24</v>
      </c>
      <c r="C6" s="4" t="s">
        <v>21</v>
      </c>
      <c r="D6" s="3" t="s">
        <v>22</v>
      </c>
      <c r="E6" s="5">
        <v>2800</v>
      </c>
      <c r="F6" s="7"/>
      <c r="G6" s="4"/>
      <c r="H6" s="6"/>
    </row>
    <row r="7" ht="20" customHeight="1" spans="1:8">
      <c r="A7" s="3">
        <v>4</v>
      </c>
      <c r="B7" s="4" t="s">
        <v>25</v>
      </c>
      <c r="C7" s="4" t="s">
        <v>21</v>
      </c>
      <c r="D7" s="3" t="s">
        <v>22</v>
      </c>
      <c r="E7" s="5">
        <v>1500</v>
      </c>
      <c r="F7" s="7"/>
      <c r="G7" s="4"/>
      <c r="H7" s="6"/>
    </row>
    <row r="8" ht="20" customHeight="1" spans="1:8">
      <c r="A8" s="3">
        <v>5</v>
      </c>
      <c r="B8" s="4" t="s">
        <v>26</v>
      </c>
      <c r="C8" s="4" t="s">
        <v>21</v>
      </c>
      <c r="D8" s="3" t="s">
        <v>22</v>
      </c>
      <c r="E8" s="5">
        <f>1485.75+1.76+7.13+924.66</f>
        <v>2419.3</v>
      </c>
      <c r="F8" s="7"/>
      <c r="G8" s="4">
        <f>E8*F8</f>
        <v>0</v>
      </c>
    </row>
    <row r="9" ht="20" customHeight="1" spans="1:8">
      <c r="A9" s="3">
        <v>6</v>
      </c>
      <c r="B9" s="8" t="s">
        <v>27</v>
      </c>
      <c r="C9" s="8" t="s">
        <v>21</v>
      </c>
      <c r="D9" s="7" t="s">
        <v>22</v>
      </c>
      <c r="E9" s="9">
        <v>100</v>
      </c>
      <c r="F9" s="7"/>
      <c r="G9" s="4">
        <f>E9*F9</f>
        <v>0</v>
      </c>
    </row>
    <row r="10" ht="20" customHeight="1" spans="1:8">
      <c r="A10" s="3">
        <v>7</v>
      </c>
      <c r="B10" s="8" t="s">
        <v>28</v>
      </c>
      <c r="C10" s="8" t="s">
        <v>21</v>
      </c>
      <c r="D10" s="7" t="s">
        <v>22</v>
      </c>
      <c r="E10" s="9">
        <v>100</v>
      </c>
      <c r="F10" s="7"/>
      <c r="G10" s="4">
        <f>E10*F10</f>
        <v>0</v>
      </c>
    </row>
    <row r="11" ht="20" customHeight="1" spans="1:8">
      <c r="A11" s="3">
        <v>8</v>
      </c>
      <c r="B11" s="3" t="s">
        <v>29</v>
      </c>
      <c r="C11" s="3"/>
      <c r="D11" s="3"/>
      <c r="E11" s="3"/>
      <c r="F11" s="3"/>
      <c r="G11" s="4">
        <f>SUM(G4:G10)</f>
        <v>0</v>
      </c>
    </row>
    <row r="12" ht="20" customHeight="1" spans="1:8">
      <c r="A12" s="3">
        <v>9</v>
      </c>
      <c r="B12" s="3" t="s">
        <v>30</v>
      </c>
      <c r="C12" s="3"/>
      <c r="D12" s="3"/>
      <c r="E12" s="3"/>
      <c r="F12" s="10">
        <v>0.13</v>
      </c>
      <c r="G12" s="4">
        <f>IFERROR(G11*F12,0)</f>
        <v>0</v>
      </c>
    </row>
    <row r="13" ht="20" customHeight="1" spans="1:8">
      <c r="A13" s="3">
        <v>10</v>
      </c>
      <c r="B13" s="3" t="s">
        <v>31</v>
      </c>
      <c r="C13" s="3"/>
      <c r="D13" s="3"/>
      <c r="E13" s="3"/>
      <c r="F13" s="3"/>
      <c r="G13" s="4">
        <f>SUM(G11:G12)</f>
        <v>0</v>
      </c>
    </row>
    <row r="14" ht="171" customHeight="1" spans="1:8">
      <c r="A14" s="11" t="s">
        <v>32</v>
      </c>
      <c r="B14" s="11"/>
      <c r="C14" s="11"/>
      <c r="D14" s="11"/>
      <c r="E14" s="11"/>
      <c r="F14" s="11"/>
      <c r="G14" s="11"/>
    </row>
  </sheetData>
  <mergeCells count="6">
    <mergeCell ref="A1:G1"/>
    <mergeCell ref="B11:F11"/>
    <mergeCell ref="B12:E12"/>
    <mergeCell ref="B13:F13"/>
    <mergeCell ref="A14:G14"/>
    <mergeCell ref="H4:H5"/>
  </mergeCells>
  <pageMargins left="0.7" right="0.7" top="0.75" bottom="0.75" header="0.3" footer="0.3"/>
  <pageSetup paperSize="9" scale="98"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汇总表</vt: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WPS_1764799598</cp:lastModifiedBy>
  <dcterms:created xsi:type="dcterms:W3CDTF">2023-07-20T11:41:00Z</dcterms:created>
  <dcterms:modified xsi:type="dcterms:W3CDTF">2025-12-22T00:46:37Z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4DA08C233C94435C94B36C696F4D54EC_13</vt:lpwstr>
  </property>
  <property fmtid="{D5CDD505-2E9C-101B-9397-08002B2CF9AE}" pid="4" name="CalculationRule">
    <vt:i4>0</vt:i4>
  </property>
</Properties>
</file>