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4" activeTab="3"/>
  </bookViews>
  <sheets>
    <sheet name="封-2 采购控制价封面" sheetId="8" r:id="rId1"/>
    <sheet name="汇总表" sheetId="6" r:id="rId2"/>
    <sheet name="编制说明" sheetId="7" r:id="rId3"/>
    <sheet name="集装箱" sheetId="1" r:id="rId4"/>
  </sheets>
  <definedNames>
    <definedName name="_xlnm.Print_Area" localSheetId="3">集装箱!$A$1:$K$26</definedName>
    <definedName name="_xlnm.Print_Area" localSheetId="1">汇总表!$A$1:$G$5</definedName>
    <definedName name="_xlnm.Print_Area" localSheetId="2">编制说明!$A$1:$A$9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<sst xmlns="http://schemas.openxmlformats.org/spreadsheetml/2006/main" count="93" uniqueCount="75">
  <si>
    <t>松山湖机器人智创城项目-办公区打包箱租赁</t>
  </si>
  <si>
    <t>采 购 控 制 价</t>
  </si>
  <si>
    <t>招  标  人：</t>
  </si>
  <si>
    <t>东莞市城市工程建设集团有限公司</t>
  </si>
  <si>
    <t>编  制  人：</t>
  </si>
  <si>
    <t>编制时间：   年   月   日</t>
  </si>
  <si>
    <t>审  核  人：</t>
  </si>
  <si>
    <t>审核时间：   年   月   日</t>
  </si>
  <si>
    <t>年   月   日</t>
  </si>
  <si>
    <t>松山湖机器人智创城项目-办公区打包箱租赁
限价费用汇总表</t>
  </si>
  <si>
    <t>序号</t>
  </si>
  <si>
    <t>费用名称</t>
  </si>
  <si>
    <t>控制价（元）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</si>
  <si>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</si>
  <si>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</si>
  <si>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</si>
  <si>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</si>
  <si>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</si>
  <si>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</si>
  <si>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</si>
  <si>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</si>
  <si>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</si>
  <si>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松山湖机器人智创城项目-办公区打包箱租赁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</si>
  <si>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及拆除、施工所需的操作平台及机械、其他辅材、成品保护、垃圾清理等费用，文明工地增加费、夜间施工费、赶工措施费等投标人在投标单价中综合考虑。满足本项目设计参数及项目技术要求，并通过验收合格。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</si>
  <si>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</si>
  <si>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</si>
  <si>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5、对于其他变更增加或减少工程，相同或相近项目单价优先采用清单中单价结算，清单中没有适用或类似于变更工程的价格，按中标下浮率下浮后确定变更工程价款。中标下浮率=(1-中标价格/采购控制价)x100%。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</si>
  <si>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</si>
  <si>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</si>
  <si>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</si>
  <si>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报价表</t>
  </si>
  <si>
    <t>工程名称：松山湖机器人智创城项目-办公区打包箱租赁</t>
  </si>
  <si>
    <t>项目编码</t>
  </si>
  <si>
    <t>项目名称</t>
  </si>
  <si>
    <t>项目特征描述</t>
  </si>
  <si>
    <t>计量单位</t>
  </si>
  <si>
    <t>工程量</t>
  </si>
  <si>
    <t>工期</t>
  </si>
  <si>
    <t>金额（元）</t>
  </si>
  <si>
    <t>月</t>
  </si>
  <si>
    <t>单价     （元/套/月）</t>
  </si>
  <si>
    <t>综合合价</t>
  </si>
  <si>
    <t>011707006003</t>
  </si>
  <si>
    <t>标准箱</t>
  </si>
  <si>
    <t>1.打包箱安装及运输，规格尺寸：6058*3000*2896（mm）；             2.含电路、照明、门窗、底板吊顶及运输安装，满足配置表要求；</t>
  </si>
  <si>
    <t>套</t>
  </si>
  <si>
    <t>租金按月租金押三付一</t>
  </si>
  <si>
    <t>011707006004</t>
  </si>
  <si>
    <t>男卫生间</t>
  </si>
  <si>
    <t>1.打包箱安装及运输，规格尺寸：6058*3000*2896（mm）；             2.含电路、照明、门窗、底板吊顶、洁具及运输安装，满足配置表要求；</t>
  </si>
  <si>
    <t>011707006005</t>
  </si>
  <si>
    <t>女卫生间</t>
  </si>
  <si>
    <t>男浴室</t>
  </si>
  <si>
    <t>女卫浴</t>
  </si>
  <si>
    <t>盥洗室</t>
  </si>
  <si>
    <t>011707006006</t>
  </si>
  <si>
    <t>楼梯箱</t>
  </si>
  <si>
    <t>1.打包箱安装及运输，规格尺寸：6058*5968*2896（mm）（4个标箱、一个双跑楼梯）；             2.含电路、照明、门窗、底板吊顶及运输安装，满足配置表要求；</t>
  </si>
  <si>
    <t>011707006009</t>
  </si>
  <si>
    <t>走道箱大</t>
  </si>
  <si>
    <t>1.打包箱安装及运输，规格尺寸：6058*1800*2896（mm）；             2.含电路、照明、门窗幕墙、底板吊顶及运输安装，满足配置表要求；</t>
  </si>
  <si>
    <t>011707006010</t>
  </si>
  <si>
    <t>走道板（含栏杆）</t>
  </si>
  <si>
    <t>1.规格：3000*1100（mm）花纹钢板≥3mm厚；                      2.含栏杆及踢脚板；</t>
  </si>
  <si>
    <t>011707006011</t>
  </si>
  <si>
    <t>雨棚板</t>
  </si>
  <si>
    <t>1.规格：3000*1100（mm）                             2.综合考虑骨架、檩条、连接件等；</t>
  </si>
  <si>
    <t>011707006012</t>
  </si>
  <si>
    <t>楼梯</t>
  </si>
  <si>
    <t xml:space="preserve">1.C型花纹钢板≥3mm厚；             2.含楼梯栏杆及踢脚板；    </t>
  </si>
  <si>
    <t>个</t>
  </si>
  <si>
    <t>不含税合计</t>
  </si>
  <si>
    <t>税金</t>
  </si>
  <si>
    <t>含税合计</t>
  </si>
  <si>
    <t>1、集装箱房在正确使用下，出现产品质量问题自交付使用日(包括但不限于漏水/漏电等质量问题）无条件免费保修。                                                                                    2、乙方退租前10日通知甲方回收集装箱，乙方押金在最后三个租金中按月抵扣。                                                                                                                                                       3、以上单价包单价包含人工费、材料费、材料损耗、场内外运输费、装卸费、现场安装及拆除、施工所需的操作平台及机械、其他辅材、成品保护、垃圾清理等费用，文明工地增加费、夜间施工费、赶工措施费等投标人在投标单价中综合考虑。满足本项目设计参数及项目技术要求，并通过验收合格。                                                                                                                            4、打包箱箱体应8成新以上（箱体应无破损、锈蚀、漏水、异响，外规应无变形、掉漆、无明显色差），箱体进场前应经乙方确认，若箱体未达到乙方租赁要求应无条件更换。</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</si>
</sst>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6">
    <font>
      <sz val="9"/>
      <color theme="1"/>
      <name val="??"/>
      <charset val="134"/>
      <scheme val="minor"/>
    </font>
    <font>
      <b/>
      <sz val="20"/>
      <name val="宋体"/>
      <charset val="134"/>
    </font>
    <font>
      <sz val="10"/>
      <name val="宋体"/>
      <charset val="134"/>
    </font>
    <font>
      <sz val="9"/>
      <name val="SimSun"/>
      <charset val="134"/>
    </font>
    <font>
      <sz val="9"/>
      <name val="宋体"/>
      <charset val="134"/>
    </font>
    <font>
      <u/>
      <sz val="10"/>
      <name val="宋体"/>
      <charset val="134"/>
    </font>
    <font>
      <sz val="9"/>
      <name val="??"/>
      <charset val="134"/>
      <scheme val="minor"/>
    </font>
    <font>
      <sz val="12"/>
      <name val="宋体"/>
      <charset val="134"/>
    </font>
    <font>
      <b/>
      <sz val="14"/>
      <name val="宋体"/>
      <charset val="134"/>
    </font>
    <font>
      <b/>
      <sz val="16"/>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4" borderId="16" applyNumberFormat="0" applyAlignment="0" applyProtection="0">
      <alignment vertical="center"/>
    </xf>
    <xf numFmtId="0" fontId="25" fillId="5" borderId="17" applyNumberFormat="0" applyAlignment="0" applyProtection="0">
      <alignment vertical="center"/>
    </xf>
    <xf numFmtId="0" fontId="26" fillId="5" borderId="16" applyNumberFormat="0" applyAlignment="0" applyProtection="0">
      <alignment vertical="center"/>
    </xf>
    <xf numFmtId="0" fontId="27" fillId="6"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70">
    <xf numFmtId="0" fontId="0" fillId="0" borderId="0" xfId="49"/>
    <xf numFmtId="0" fontId="0" fillId="0" borderId="0" xfId="49" applyFont="1" applyFill="1" applyAlignment="1"/>
    <xf numFmtId="0" fontId="1" fillId="2" borderId="1" xfId="49" applyFont="1" applyFill="1" applyBorder="1" applyAlignment="1">
      <alignment horizontal="center" vertical="center" wrapText="1"/>
    </xf>
    <xf numFmtId="0" fontId="1" fillId="2" borderId="1" xfId="49" applyFont="1" applyFill="1" applyBorder="1" applyAlignment="1">
      <alignment horizontal="right" vertical="center" wrapText="1"/>
    </xf>
    <xf numFmtId="0" fontId="2" fillId="2" borderId="2" xfId="49" applyFont="1" applyFill="1" applyBorder="1" applyAlignment="1">
      <alignment horizontal="left" wrapText="1"/>
    </xf>
    <xf numFmtId="0" fontId="2" fillId="2" borderId="3" xfId="49" applyFont="1" applyFill="1" applyBorder="1" applyAlignment="1">
      <alignment horizontal="left" wrapText="1"/>
    </xf>
    <xf numFmtId="0" fontId="2" fillId="2" borderId="4" xfId="49" applyFont="1" applyFill="1" applyBorder="1" applyAlignment="1">
      <alignment horizontal="lef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76" fontId="2" fillId="2" borderId="1" xfId="49" applyNumberFormat="1"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176" fontId="4" fillId="2" borderId="1" xfId="49" applyNumberFormat="1" applyFont="1" applyFill="1" applyBorder="1" applyAlignment="1">
      <alignment horizontal="center" vertical="center" wrapText="1"/>
    </xf>
    <xf numFmtId="0" fontId="4" fillId="2" borderId="1" xfId="49" applyFont="1" applyFill="1" applyBorder="1" applyAlignment="1">
      <alignment horizontal="left" vertical="center" wrapText="1"/>
    </xf>
    <xf numFmtId="176" fontId="2" fillId="0" borderId="1" xfId="49" applyNumberFormat="1" applyFont="1" applyFill="1" applyBorder="1" applyAlignment="1">
      <alignment horizontal="center" vertical="center" wrapText="1"/>
    </xf>
    <xf numFmtId="0" fontId="2" fillId="2" borderId="1" xfId="49" applyFont="1" applyFill="1" applyBorder="1" applyAlignment="1">
      <alignment vertical="center" wrapText="1"/>
    </xf>
    <xf numFmtId="176" fontId="2" fillId="2" borderId="1" xfId="49" applyNumberFormat="1" applyFont="1" applyFill="1" applyBorder="1" applyAlignment="1">
      <alignment horizontal="right" vertical="center" wrapText="1"/>
    </xf>
    <xf numFmtId="0" fontId="2" fillId="2" borderId="1" xfId="49" applyFont="1" applyFill="1" applyBorder="1" applyAlignment="1">
      <alignment horizontal="right" vertical="center" wrapText="1"/>
    </xf>
    <xf numFmtId="9" fontId="5" fillId="2" borderId="1" xfId="49" applyNumberFormat="1" applyFont="1" applyFill="1" applyBorder="1" applyAlignment="1">
      <alignment vertical="center" wrapText="1"/>
    </xf>
    <xf numFmtId="0" fontId="4" fillId="2" borderId="1" xfId="49" applyFont="1" applyFill="1" applyBorder="1" applyAlignment="1">
      <alignment horizontal="center" vertical="center" wrapText="1"/>
    </xf>
    <xf numFmtId="0" fontId="4" fillId="2" borderId="1" xfId="49" applyFont="1" applyFill="1" applyBorder="1" applyAlignment="1">
      <alignment vertical="top" wrapText="1"/>
    </xf>
    <xf numFmtId="176" fontId="4" fillId="2" borderId="1" xfId="49" applyNumberFormat="1" applyFont="1" applyFill="1" applyBorder="1" applyAlignment="1">
      <alignment vertical="top" wrapText="1"/>
    </xf>
    <xf numFmtId="0" fontId="6" fillId="0" borderId="1" xfId="49" applyFont="1" applyFill="1" applyBorder="1" applyAlignment="1">
      <alignment horizontal="left" vertical="top"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177" fontId="7" fillId="0" borderId="1" xfId="0" applyNumberFormat="1" applyFont="1" applyFill="1" applyBorder="1" applyAlignment="1">
      <alignment vertical="center"/>
    </xf>
    <xf numFmtId="0" fontId="4" fillId="0" borderId="1" xfId="0"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7" fillId="0" borderId="1" xfId="0" applyNumberFormat="1" applyFont="1" applyFill="1" applyBorder="1" applyAlignment="1">
      <alignment vertical="center"/>
    </xf>
    <xf numFmtId="177" fontId="7" fillId="0" borderId="2" xfId="0" applyNumberFormat="1" applyFont="1" applyFill="1" applyBorder="1" applyAlignment="1">
      <alignment horizontal="center" vertical="center"/>
    </xf>
    <xf numFmtId="177" fontId="7" fillId="0" borderId="3" xfId="0" applyNumberFormat="1" applyFont="1" applyFill="1" applyBorder="1" applyAlignment="1">
      <alignment horizontal="center" vertical="center"/>
    </xf>
    <xf numFmtId="177" fontId="7"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8" fontId="11" fillId="0" borderId="2" xfId="0" applyNumberFormat="1" applyFont="1" applyFill="1" applyBorder="1" applyAlignment="1">
      <alignment horizontal="center" vertical="center"/>
    </xf>
    <xf numFmtId="178" fontId="11" fillId="0" borderId="3" xfId="0" applyNumberFormat="1" applyFont="1" applyFill="1" applyBorder="1" applyAlignment="1">
      <alignment horizontal="center" vertical="center"/>
    </xf>
    <xf numFmtId="178" fontId="11" fillId="0" borderId="4" xfId="0" applyNumberFormat="1" applyFont="1" applyFill="1" applyBorder="1" applyAlignment="1">
      <alignment horizontal="center" vertical="center"/>
    </xf>
    <xf numFmtId="0" fontId="4" fillId="2" borderId="0" xfId="49" applyFont="1" applyFill="1" applyAlignment="1">
      <alignment horizontal="left" vertical="center" wrapText="1"/>
    </xf>
    <xf numFmtId="0" fontId="12" fillId="2" borderId="11" xfId="49" applyFont="1" applyFill="1" applyBorder="1" applyAlignment="1">
      <alignment horizontal="center" wrapText="1"/>
    </xf>
    <xf numFmtId="0" fontId="12" fillId="2" borderId="0" xfId="49" applyFont="1" applyFill="1" applyAlignment="1">
      <alignment horizontal="left" wrapText="1"/>
    </xf>
    <xf numFmtId="0" fontId="13" fillId="2" borderId="0" xfId="49" applyFont="1" applyFill="1" applyAlignment="1">
      <alignment horizontal="center" wrapText="1"/>
    </xf>
    <xf numFmtId="0" fontId="13" fillId="2" borderId="0" xfId="49" applyFont="1" applyFill="1" applyAlignment="1">
      <alignment wrapText="1"/>
    </xf>
    <xf numFmtId="0" fontId="8" fillId="2" borderId="0" xfId="49" applyFont="1" applyFill="1" applyAlignment="1">
      <alignment horizontal="center" wrapText="1"/>
    </xf>
    <xf numFmtId="0" fontId="14" fillId="2" borderId="11" xfId="49" applyFont="1" applyFill="1" applyBorder="1" applyAlignment="1">
      <alignment horizontal="center" wrapText="1"/>
    </xf>
    <xf numFmtId="0" fontId="8" fillId="2" borderId="0" xfId="49" applyFont="1" applyFill="1" applyAlignment="1">
      <alignment horizontal="right" wrapText="1"/>
    </xf>
    <xf numFmtId="0" fontId="2" fillId="2" borderId="12" xfId="49" applyFont="1" applyFill="1" applyBorder="1" applyAlignment="1">
      <alignment horizontal="center" vertical="top" wrapText="1"/>
    </xf>
    <xf numFmtId="0" fontId="7" fillId="2" borderId="0" xfId="49" applyFont="1" applyFill="1" applyAlignment="1">
      <alignment horizontal="left" wrapText="1"/>
    </xf>
    <xf numFmtId="0" fontId="14" fillId="2" borderId="11" xfId="49" applyFont="1" applyFill="1" applyBorder="1" applyAlignment="1">
      <alignment wrapText="1"/>
    </xf>
    <xf numFmtId="0" fontId="14"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4" fillId="2" borderId="0" xfId="49" applyFont="1" applyFill="1" applyAlignment="1">
      <alignment horizontal="center" vertical="center" wrapText="1"/>
    </xf>
    <xf numFmtId="0" fontId="7" fillId="2" borderId="0" xfId="49" applyFont="1" applyFill="1" applyAlignment="1">
      <alignment vertical="center" wrapText="1"/>
    </xf>
    <xf numFmtId="0" fontId="8" fillId="2" borderId="0" xfId="49" applyFont="1" applyFill="1" applyAlignment="1">
      <alignment horizontal="left" wrapText="1"/>
    </xf>
    <xf numFmtId="0" fontId="4" fillId="2" borderId="0" xfId="49" applyFont="1" applyFill="1" applyAlignment="1">
      <alignment horizontal="right" vertical="top" wrapText="1"/>
    </xf>
    <xf numFmtId="0" fontId="4" fillId="2" borderId="0" xfId="49" applyFont="1" applyFill="1" applyAlignment="1">
      <alignment horizontal="right" vertical="center" wrapText="1"/>
    </xf>
    <xf numFmtId="0" fontId="2" fillId="2" borderId="1"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8.1047619047619" defaultRowHeight="12" outlineLevelCol="6"/>
  <cols>
    <col min="1" max="1" width="15.752380952381" style="1" customWidth="1"/>
    <col min="2" max="2" width="2.25714285714286" style="1" customWidth="1"/>
    <col min="3" max="3" width="19.5047619047619" style="1" customWidth="1"/>
    <col min="4" max="4" width="22.3714285714286" style="1" customWidth="1"/>
    <col min="5" max="5" width="38.5428571428571" style="1" customWidth="1"/>
    <col min="6" max="6" width="2.4" style="1" customWidth="1"/>
    <col min="7" max="7" width="10.2952380952381" style="1" customWidth="1"/>
    <col min="8" max="16384" width="8.1047619047619" style="1"/>
  </cols>
  <sheetData>
    <row r="1" s="1" customFormat="1" ht="127.5" customHeight="1" spans="1:7">
      <c r="A1" s="52"/>
      <c r="B1" s="52"/>
      <c r="C1" s="53" t="s">
        <v>0</v>
      </c>
      <c r="D1" s="53"/>
      <c r="E1" s="53"/>
      <c r="F1" s="53"/>
      <c r="G1" s="54"/>
    </row>
    <row r="2" s="1" customFormat="1" ht="60" customHeight="1" spans="1:7">
      <c r="A2" s="55" t="s">
        <v>1</v>
      </c>
      <c r="B2" s="55"/>
      <c r="C2" s="55"/>
      <c r="D2" s="55"/>
      <c r="E2" s="55"/>
      <c r="F2" s="55"/>
      <c r="G2" s="55"/>
    </row>
    <row r="3" s="1" customFormat="1" ht="75" customHeight="1" spans="1:7">
      <c r="A3" s="56"/>
      <c r="B3" s="57" t="s">
        <v>2</v>
      </c>
      <c r="C3" s="57"/>
      <c r="D3" s="58" t="s">
        <v>3</v>
      </c>
      <c r="E3" s="58"/>
      <c r="F3" s="56"/>
      <c r="G3" s="56"/>
    </row>
    <row r="4" s="1" customFormat="1" ht="65" customHeight="1" spans="1:7">
      <c r="A4" s="56"/>
      <c r="B4" s="59"/>
      <c r="C4" s="59"/>
      <c r="D4" s="60"/>
      <c r="E4" s="60"/>
      <c r="F4" s="56"/>
      <c r="G4" s="56"/>
    </row>
    <row r="5" s="1" customFormat="1" ht="60" customHeight="1" spans="1:7">
      <c r="A5" s="61"/>
      <c r="B5" s="57" t="s">
        <v>4</v>
      </c>
      <c r="C5" s="57"/>
      <c r="D5" s="62"/>
      <c r="E5" s="63" t="s">
        <v>5</v>
      </c>
      <c r="F5" s="61"/>
      <c r="G5" s="61"/>
    </row>
    <row r="6" s="1" customFormat="1" ht="36" customHeight="1" spans="1:7">
      <c r="A6" s="61"/>
      <c r="B6" s="59"/>
      <c r="C6" s="59"/>
      <c r="D6" s="60"/>
      <c r="E6" s="64"/>
      <c r="F6" s="61"/>
      <c r="G6" s="61"/>
    </row>
    <row r="7" s="1" customFormat="1" ht="60.75" customHeight="1" spans="1:7">
      <c r="A7" s="61"/>
      <c r="B7" s="57" t="s">
        <v>6</v>
      </c>
      <c r="C7" s="57"/>
      <c r="D7" s="62"/>
      <c r="E7" s="63" t="s">
        <v>7</v>
      </c>
      <c r="F7" s="61"/>
      <c r="G7" s="61"/>
    </row>
    <row r="8" s="1" customFormat="1" ht="36" customHeight="1" spans="1:7">
      <c r="A8" s="61"/>
      <c r="B8" s="65"/>
      <c r="C8" s="65"/>
      <c r="D8" s="60"/>
      <c r="E8" s="64"/>
      <c r="F8" s="65"/>
      <c r="G8" s="65"/>
    </row>
    <row r="9" s="1" customFormat="1" ht="69.75" customHeight="1" spans="1:7">
      <c r="A9" s="61"/>
      <c r="B9" s="66"/>
      <c r="C9" s="66"/>
      <c r="D9" s="57" t="s">
        <v>8</v>
      </c>
      <c r="E9" s="57"/>
      <c r="F9" s="61"/>
      <c r="G9" s="61"/>
    </row>
    <row r="10" s="1" customFormat="1" ht="18" customHeight="1" spans="1:7">
      <c r="A10" s="61"/>
      <c r="B10" s="66"/>
      <c r="C10" s="66"/>
      <c r="D10" s="67"/>
      <c r="E10" s="67"/>
      <c r="F10" s="68"/>
      <c r="G10" s="68"/>
    </row>
    <row r="11" s="1" customFormat="1" ht="18" customHeight="1" spans="1:7">
      <c r="A11" s="52"/>
      <c r="B11" s="52"/>
      <c r="C11" s="65"/>
      <c r="D11" s="65"/>
      <c r="E11" s="65"/>
      <c r="F11" s="65"/>
      <c r="G11" s="6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3" sqref="E3"/>
    </sheetView>
  </sheetViews>
  <sheetFormatPr defaultColWidth="10.6666666666667" defaultRowHeight="14.25" outlineLevelRow="4" outlineLevelCol="6"/>
  <cols>
    <col min="1" max="1" width="8.14285714285714" style="28" customWidth="1"/>
    <col min="2" max="2" width="22.6761904761905" style="28" customWidth="1"/>
    <col min="3" max="3" width="33.7809523809524" style="28" customWidth="1"/>
    <col min="4" max="4" width="28" style="28" customWidth="1"/>
    <col min="5" max="6" width="28.152380952381" style="28" customWidth="1"/>
    <col min="7" max="7" width="11.7142857142857" style="28" customWidth="1"/>
    <col min="8" max="16384" width="10.6666666666667" style="28"/>
  </cols>
  <sheetData>
    <row r="1" s="28" customFormat="1" ht="54" customHeight="1" spans="1:7">
      <c r="A1" s="29" t="s">
        <v>9</v>
      </c>
      <c r="B1" s="30"/>
      <c r="C1" s="30"/>
      <c r="D1" s="31"/>
      <c r="E1" s="30"/>
      <c r="F1" s="30"/>
      <c r="G1" s="30"/>
    </row>
    <row r="2" s="28" customFormat="1" ht="52" customHeight="1" spans="1:7">
      <c r="A2" s="32" t="s">
        <v>10</v>
      </c>
      <c r="B2" s="32" t="s">
        <v>11</v>
      </c>
      <c r="C2" s="32" t="s">
        <v>12</v>
      </c>
      <c r="D2" s="33" t="s">
        <v>13</v>
      </c>
      <c r="E2" s="34" t="s">
        <v>14</v>
      </c>
      <c r="F2" s="34" t="s">
        <v>15</v>
      </c>
      <c r="G2" s="32" t="s">
        <v>16</v>
      </c>
    </row>
    <row r="3" s="28" customFormat="1" ht="52" customHeight="1" spans="1:7">
      <c r="A3" s="35">
        <v>1</v>
      </c>
      <c r="B3" s="36" t="s">
        <v>17</v>
      </c>
      <c r="C3" s="37">
        <f>集装箱!J19</f>
        <v>683234.386</v>
      </c>
      <c r="D3" s="37">
        <f>C3</f>
        <v>683234.386</v>
      </c>
      <c r="E3" s="37"/>
      <c r="F3" s="37"/>
      <c r="G3" s="38"/>
    </row>
    <row r="4" s="28" customFormat="1" ht="52" customHeight="1" spans="1:7">
      <c r="A4" s="39" t="s">
        <v>18</v>
      </c>
      <c r="B4" s="40"/>
      <c r="C4" s="41"/>
      <c r="D4" s="42" t="s">
        <v>19</v>
      </c>
      <c r="E4" s="43">
        <f>E3</f>
        <v>0</v>
      </c>
      <c r="F4" s="44"/>
      <c r="G4" s="45"/>
    </row>
    <row r="5" s="28" customFormat="1" ht="52" customHeight="1" spans="1:7">
      <c r="A5" s="46"/>
      <c r="B5" s="47"/>
      <c r="C5" s="48"/>
      <c r="D5" s="42" t="s">
        <v>20</v>
      </c>
      <c r="E5" s="49" t="str">
        <f>IF(E4&lt;0,"负","")&amp;IF(TRUNC(E4)=E4,TEXT(IF(E4&lt;0,-E4,E4),"[DBNum2]")&amp;"元整",IF(TRUNC(E4*10)=E4*10,TEXT(TRUNC(IF(E4&lt;0,-E4,E4)),"[DBNum2]")&amp;"元"&amp;TEXT(RIGHT(E4),"[DBNum2]")&amp;"角整",TEXT(TRUNC(E4),"[DBNum2]")&amp;"元"&amp;IF(ISNUMBER(FIND(".0",E4)),"零",TEXT(LEFT(RIGHT(E4,2)),"[DBNum2]")&amp;"角")&amp;TEXT(RIGHT(E4),"[DBNum2]")&amp;"分"))</f>
        <v>零元整</v>
      </c>
      <c r="F5" s="50"/>
      <c r="G5" s="51"/>
    </row>
  </sheetData>
  <mergeCells count="4">
    <mergeCell ref="A1:G1"/>
    <mergeCell ref="E4:G4"/>
    <mergeCell ref="E5:G5"/>
    <mergeCell ref="A4:C5"/>
  </mergeCells>
  <pageMargins left="0.75" right="0.75" top="1" bottom="1" header="0.5" footer="0.5"/>
  <pageSetup paperSize="9" scale="6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workbookViewId="0">
      <selection activeCell="A5" sqref="A5"/>
    </sheetView>
  </sheetViews>
  <sheetFormatPr defaultColWidth="13.0380952380952" defaultRowHeight="33" customHeight="1"/>
  <cols>
    <col min="1" max="1" width="142.219047619048" style="24" customWidth="1"/>
    <col min="2" max="32" width="13.3428571428571" style="23"/>
    <col min="33" max="16384" width="13.0380952380952" style="23"/>
  </cols>
  <sheetData>
    <row r="1" s="23" customFormat="1" ht="43" customHeight="1" spans="1:1">
      <c r="A1" s="25" t="s">
        <v>21</v>
      </c>
    </row>
    <row r="2" s="23" customFormat="1" ht="92" customHeight="1" spans="1:1">
      <c r="A2" s="26" t="s">
        <v>22</v>
      </c>
    </row>
    <row r="3" s="23" customFormat="1" ht="99" customHeight="1" spans="1:1">
      <c r="A3" s="27" t="s">
        <v>23</v>
      </c>
    </row>
    <row r="4" s="23" customFormat="1" ht="54" customHeight="1" spans="1:1">
      <c r="A4" s="26" t="s">
        <v>24</v>
      </c>
    </row>
    <row r="5" s="23" customFormat="1" ht="67" customHeight="1" spans="1:1">
      <c r="A5" s="26" t="s">
        <v>25</v>
      </c>
    </row>
    <row r="6" s="23" customFormat="1" ht="54" customHeight="1" spans="1:1">
      <c r="A6" s="26" t="s">
        <v>26</v>
      </c>
    </row>
    <row r="7" s="23" customFormat="1" ht="48" customHeight="1" spans="1:1">
      <c r="A7" s="26" t="s">
        <v>27</v>
      </c>
    </row>
    <row r="8" s="23" customFormat="1" ht="34" customHeight="1" spans="1:1">
      <c r="A8" s="26" t="s">
        <v>28</v>
      </c>
    </row>
    <row r="9" s="23" customFormat="1" ht="34" customHeight="1" spans="1:1">
      <c r="A9" s="26" t="s">
        <v>29</v>
      </c>
    </row>
    <row r="10" s="23" customFormat="1" customHeight="1" spans="1:1">
      <c r="A10" s="24"/>
    </row>
    <row r="11" s="23"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showZeros="0" tabSelected="1" view="pageBreakPreview" zoomScaleNormal="100" topLeftCell="A5" workbookViewId="0">
      <selection activeCell="B13" sqref="A6:K26"/>
    </sheetView>
  </sheetViews>
  <sheetFormatPr defaultColWidth="9" defaultRowHeight="12"/>
  <cols>
    <col min="1" max="1" width="7.5047619047619" style="1" customWidth="1"/>
    <col min="2" max="2" width="17.3333333333333" style="1" customWidth="1"/>
    <col min="3" max="3" width="12.5714285714286" style="1" customWidth="1"/>
    <col min="4" max="4" width="25.8380952380952" style="1" customWidth="1"/>
    <col min="5" max="5" width="3.5047619047619" style="1" customWidth="1"/>
    <col min="6" max="6" width="5.66666666666667" style="1" customWidth="1"/>
    <col min="7" max="8" width="9.82857142857143" style="1" customWidth="1"/>
    <col min="9" max="9" width="11.1428571428571" style="1" customWidth="1"/>
    <col min="10" max="10" width="10.5047619047619" style="1" customWidth="1"/>
    <col min="11" max="11" width="9" style="1" customWidth="1"/>
    <col min="12" max="16384" width="9" style="1"/>
  </cols>
  <sheetData>
    <row r="1" s="1" customFormat="1" ht="39.75" customHeight="1" spans="1:11">
      <c r="A1" s="2" t="s">
        <v>30</v>
      </c>
      <c r="B1" s="2"/>
      <c r="C1" s="2"/>
      <c r="D1" s="2"/>
      <c r="E1" s="2"/>
      <c r="F1" s="2"/>
      <c r="G1" s="2"/>
      <c r="H1" s="2"/>
      <c r="I1" s="3"/>
      <c r="J1" s="3"/>
      <c r="K1" s="3"/>
    </row>
    <row r="2" s="1" customFormat="1" ht="28.5" customHeight="1" spans="1:11">
      <c r="A2" s="4" t="s">
        <v>31</v>
      </c>
      <c r="B2" s="5"/>
      <c r="C2" s="5"/>
      <c r="D2" s="5"/>
      <c r="E2" s="5"/>
      <c r="F2" s="5"/>
      <c r="G2" s="5"/>
      <c r="H2" s="5"/>
      <c r="I2" s="5"/>
      <c r="J2" s="5"/>
      <c r="K2" s="6"/>
    </row>
    <row r="3" s="1" customFormat="1" ht="28.5" customHeight="1" spans="1:11">
      <c r="A3" s="7" t="s">
        <v>10</v>
      </c>
      <c r="B3" s="7" t="s">
        <v>32</v>
      </c>
      <c r="C3" s="7" t="s">
        <v>33</v>
      </c>
      <c r="D3" s="7" t="s">
        <v>34</v>
      </c>
      <c r="E3" s="7"/>
      <c r="F3" s="7" t="s">
        <v>35</v>
      </c>
      <c r="G3" s="7" t="s">
        <v>36</v>
      </c>
      <c r="H3" s="7" t="s">
        <v>37</v>
      </c>
      <c r="I3" s="7" t="s">
        <v>38</v>
      </c>
      <c r="J3" s="7"/>
      <c r="K3" s="7"/>
    </row>
    <row r="4" s="1" customFormat="1" ht="25" customHeight="1" spans="1:11">
      <c r="A4" s="7"/>
      <c r="B4" s="7"/>
      <c r="C4" s="7"/>
      <c r="D4" s="7"/>
      <c r="E4" s="7"/>
      <c r="F4" s="7"/>
      <c r="G4" s="7"/>
      <c r="H4" s="7" t="s">
        <v>39</v>
      </c>
      <c r="I4" s="7" t="s">
        <v>40</v>
      </c>
      <c r="J4" s="7" t="s">
        <v>41</v>
      </c>
      <c r="K4" s="7" t="s">
        <v>16</v>
      </c>
    </row>
    <row r="5" s="1" customFormat="1" ht="20" customHeight="1" spans="1:11">
      <c r="A5" s="7"/>
      <c r="B5" s="7"/>
      <c r="C5" s="7"/>
      <c r="D5" s="7"/>
      <c r="E5" s="7"/>
      <c r="F5" s="7"/>
      <c r="G5" s="7"/>
      <c r="H5" s="7"/>
      <c r="I5" s="7"/>
      <c r="J5" s="7"/>
      <c r="K5" s="7"/>
    </row>
    <row r="6" s="1" customFormat="1" ht="73" customHeight="1" spans="1:11">
      <c r="A6" s="7">
        <v>1</v>
      </c>
      <c r="B6" s="70" t="s">
        <v>42</v>
      </c>
      <c r="C6" s="9" t="s">
        <v>43</v>
      </c>
      <c r="D6" s="8" t="s">
        <v>44</v>
      </c>
      <c r="E6" s="8"/>
      <c r="F6" s="7" t="s">
        <v>45</v>
      </c>
      <c r="G6" s="10">
        <v>52</v>
      </c>
      <c r="H6" s="10">
        <v>17</v>
      </c>
      <c r="I6" s="11">
        <v>350</v>
      </c>
      <c r="J6" s="12">
        <f t="shared" ref="J6:J16" si="0">G6*H6*I6</f>
        <v>309400</v>
      </c>
      <c r="K6" s="13" t="s">
        <v>46</v>
      </c>
    </row>
    <row r="7" s="1" customFormat="1" ht="68" customHeight="1" spans="1:11">
      <c r="A7" s="7">
        <v>2</v>
      </c>
      <c r="B7" s="70" t="s">
        <v>47</v>
      </c>
      <c r="C7" s="9" t="s">
        <v>48</v>
      </c>
      <c r="D7" s="8" t="s">
        <v>49</v>
      </c>
      <c r="E7" s="8"/>
      <c r="F7" s="7" t="s">
        <v>45</v>
      </c>
      <c r="G7" s="10">
        <v>2</v>
      </c>
      <c r="H7" s="10">
        <v>17</v>
      </c>
      <c r="I7" s="11">
        <v>1135</v>
      </c>
      <c r="J7" s="12">
        <f t="shared" si="0"/>
        <v>38590</v>
      </c>
      <c r="K7" s="13"/>
    </row>
    <row r="8" s="1" customFormat="1" ht="67" customHeight="1" spans="1:11">
      <c r="A8" s="7">
        <v>3</v>
      </c>
      <c r="B8" s="70" t="s">
        <v>50</v>
      </c>
      <c r="C8" s="9" t="s">
        <v>51</v>
      </c>
      <c r="D8" s="8" t="s">
        <v>49</v>
      </c>
      <c r="E8" s="8"/>
      <c r="F8" s="7" t="s">
        <v>45</v>
      </c>
      <c r="G8" s="10">
        <v>1</v>
      </c>
      <c r="H8" s="10">
        <v>17</v>
      </c>
      <c r="I8" s="11">
        <v>1135</v>
      </c>
      <c r="J8" s="12">
        <f t="shared" si="0"/>
        <v>19295</v>
      </c>
      <c r="K8" s="13"/>
    </row>
    <row r="9" s="1" customFormat="1" ht="64" customHeight="1" spans="1:11">
      <c r="A9" s="7">
        <v>4</v>
      </c>
      <c r="B9" s="70" t="s">
        <v>50</v>
      </c>
      <c r="C9" s="9" t="s">
        <v>52</v>
      </c>
      <c r="D9" s="8" t="s">
        <v>49</v>
      </c>
      <c r="E9" s="8"/>
      <c r="F9" s="7" t="s">
        <v>45</v>
      </c>
      <c r="G9" s="10">
        <v>1</v>
      </c>
      <c r="H9" s="10">
        <v>17</v>
      </c>
      <c r="I9" s="11">
        <v>1135</v>
      </c>
      <c r="J9" s="12">
        <f t="shared" si="0"/>
        <v>19295</v>
      </c>
      <c r="K9" s="13"/>
    </row>
    <row r="10" s="1" customFormat="1" ht="64" customHeight="1" spans="1:11">
      <c r="A10" s="7">
        <v>5</v>
      </c>
      <c r="B10" s="70" t="s">
        <v>50</v>
      </c>
      <c r="C10" s="9" t="s">
        <v>53</v>
      </c>
      <c r="D10" s="8" t="s">
        <v>49</v>
      </c>
      <c r="E10" s="8"/>
      <c r="F10" s="7" t="s">
        <v>45</v>
      </c>
      <c r="G10" s="10">
        <v>1</v>
      </c>
      <c r="H10" s="10">
        <v>17</v>
      </c>
      <c r="I10" s="11">
        <v>1135</v>
      </c>
      <c r="J10" s="12">
        <f t="shared" si="0"/>
        <v>19295</v>
      </c>
      <c r="K10" s="13"/>
    </row>
    <row r="11" s="1" customFormat="1" ht="64" customHeight="1" spans="1:11">
      <c r="A11" s="7">
        <v>6</v>
      </c>
      <c r="B11" s="70" t="s">
        <v>50</v>
      </c>
      <c r="C11" s="9" t="s">
        <v>54</v>
      </c>
      <c r="D11" s="8" t="s">
        <v>49</v>
      </c>
      <c r="E11" s="8"/>
      <c r="F11" s="7" t="s">
        <v>45</v>
      </c>
      <c r="G11" s="10">
        <v>1</v>
      </c>
      <c r="H11" s="10">
        <v>17</v>
      </c>
      <c r="I11" s="11">
        <v>1135</v>
      </c>
      <c r="J11" s="12">
        <f t="shared" si="0"/>
        <v>19295</v>
      </c>
      <c r="K11" s="13"/>
    </row>
    <row r="12" s="1" customFormat="1" ht="64" customHeight="1" spans="1:11">
      <c r="A12" s="7">
        <v>7</v>
      </c>
      <c r="B12" s="70" t="s">
        <v>55</v>
      </c>
      <c r="C12" s="9" t="s">
        <v>56</v>
      </c>
      <c r="D12" s="8" t="s">
        <v>57</v>
      </c>
      <c r="E12" s="8"/>
      <c r="F12" s="7" t="s">
        <v>45</v>
      </c>
      <c r="G12" s="10">
        <v>1</v>
      </c>
      <c r="H12" s="10">
        <v>17</v>
      </c>
      <c r="I12" s="11">
        <v>820</v>
      </c>
      <c r="J12" s="12">
        <f t="shared" si="0"/>
        <v>13940</v>
      </c>
      <c r="K12" s="13"/>
    </row>
    <row r="13" s="1" customFormat="1" ht="64" customHeight="1" spans="1:11">
      <c r="A13" s="7">
        <v>8</v>
      </c>
      <c r="B13" s="70" t="s">
        <v>58</v>
      </c>
      <c r="C13" s="9" t="s">
        <v>59</v>
      </c>
      <c r="D13" s="8" t="s">
        <v>60</v>
      </c>
      <c r="E13" s="8"/>
      <c r="F13" s="7" t="s">
        <v>45</v>
      </c>
      <c r="G13" s="14">
        <v>18</v>
      </c>
      <c r="H13" s="10">
        <v>17</v>
      </c>
      <c r="I13" s="11">
        <v>408.7</v>
      </c>
      <c r="J13" s="12">
        <f t="shared" si="0"/>
        <v>125062.2</v>
      </c>
      <c r="K13" s="13"/>
    </row>
    <row r="14" s="1" customFormat="1" ht="42" customHeight="1" spans="1:11">
      <c r="A14" s="7">
        <v>9</v>
      </c>
      <c r="B14" s="70" t="s">
        <v>61</v>
      </c>
      <c r="C14" s="9" t="s">
        <v>62</v>
      </c>
      <c r="D14" s="8" t="s">
        <v>63</v>
      </c>
      <c r="E14" s="8"/>
      <c r="F14" s="7" t="s">
        <v>45</v>
      </c>
      <c r="G14" s="10">
        <v>13</v>
      </c>
      <c r="H14" s="10">
        <v>17</v>
      </c>
      <c r="I14" s="12">
        <v>110</v>
      </c>
      <c r="J14" s="12">
        <f t="shared" si="0"/>
        <v>24310</v>
      </c>
      <c r="K14" s="13"/>
    </row>
    <row r="15" s="1" customFormat="1" ht="42" customHeight="1" spans="1:11">
      <c r="A15" s="7">
        <v>10</v>
      </c>
      <c r="B15" s="70" t="s">
        <v>64</v>
      </c>
      <c r="C15" s="9" t="s">
        <v>65</v>
      </c>
      <c r="D15" s="8" t="s">
        <v>66</v>
      </c>
      <c r="E15" s="8"/>
      <c r="F15" s="7" t="s">
        <v>45</v>
      </c>
      <c r="G15" s="10">
        <v>13</v>
      </c>
      <c r="H15" s="10">
        <v>17</v>
      </c>
      <c r="I15" s="12">
        <v>50</v>
      </c>
      <c r="J15" s="12">
        <f t="shared" si="0"/>
        <v>11050</v>
      </c>
      <c r="K15" s="13"/>
    </row>
    <row r="16" s="1" customFormat="1" ht="28.5" customHeight="1" spans="1:11">
      <c r="A16" s="7">
        <v>11</v>
      </c>
      <c r="B16" s="70" t="s">
        <v>67</v>
      </c>
      <c r="C16" s="9" t="s">
        <v>68</v>
      </c>
      <c r="D16" s="8" t="s">
        <v>69</v>
      </c>
      <c r="E16" s="8"/>
      <c r="F16" s="7" t="s">
        <v>70</v>
      </c>
      <c r="G16" s="10">
        <v>4</v>
      </c>
      <c r="H16" s="10">
        <v>17</v>
      </c>
      <c r="I16" s="12">
        <v>75</v>
      </c>
      <c r="J16" s="12">
        <f t="shared" si="0"/>
        <v>5100</v>
      </c>
      <c r="K16" s="13"/>
    </row>
    <row r="17" s="1" customFormat="1" ht="30" customHeight="1" spans="1:11">
      <c r="A17" s="7" t="s">
        <v>71</v>
      </c>
      <c r="B17" s="7"/>
      <c r="C17" s="7"/>
      <c r="D17" s="7"/>
      <c r="E17" s="7"/>
      <c r="F17" s="7"/>
      <c r="G17" s="7"/>
      <c r="H17" s="7"/>
      <c r="I17" s="15"/>
      <c r="J17" s="16">
        <f>SUM(J6:J16)</f>
        <v>604632.2</v>
      </c>
      <c r="K17" s="17"/>
    </row>
    <row r="18" s="1" customFormat="1" ht="30" customHeight="1" spans="1:11">
      <c r="A18" s="7" t="s">
        <v>72</v>
      </c>
      <c r="B18" s="7"/>
      <c r="C18" s="7"/>
      <c r="D18" s="7"/>
      <c r="E18" s="7"/>
      <c r="F18" s="7"/>
      <c r="G18" s="7"/>
      <c r="H18" s="7"/>
      <c r="I18" s="18">
        <v>0.13</v>
      </c>
      <c r="J18" s="16">
        <f>J17*I18</f>
        <v>78602.186</v>
      </c>
      <c r="K18" s="17"/>
    </row>
    <row r="19" s="1" customFormat="1" ht="33" customHeight="1" spans="1:11">
      <c r="A19" s="19" t="s">
        <v>73</v>
      </c>
      <c r="B19" s="19"/>
      <c r="C19" s="19"/>
      <c r="D19" s="19"/>
      <c r="E19" s="19"/>
      <c r="F19" s="19"/>
      <c r="G19" s="19"/>
      <c r="H19" s="19"/>
      <c r="I19" s="20"/>
      <c r="J19" s="21">
        <f>J17+J18</f>
        <v>683234.386</v>
      </c>
      <c r="K19" s="20"/>
    </row>
    <row r="20" spans="1:11">
      <c r="A20" s="22" t="s">
        <v>74</v>
      </c>
      <c r="B20" s="22"/>
      <c r="C20" s="22"/>
      <c r="D20" s="22"/>
      <c r="E20" s="22"/>
      <c r="F20" s="22"/>
      <c r="G20" s="22"/>
      <c r="H20" s="22"/>
      <c r="I20" s="22"/>
      <c r="J20" s="22"/>
      <c r="K20" s="22"/>
    </row>
    <row r="21" spans="1:11">
      <c r="A21" s="22"/>
      <c r="B21" s="22"/>
      <c r="C21" s="22"/>
      <c r="D21" s="22"/>
      <c r="E21" s="22"/>
      <c r="F21" s="22"/>
      <c r="G21" s="22"/>
      <c r="H21" s="22"/>
      <c r="I21" s="22"/>
      <c r="J21" s="22"/>
      <c r="K21" s="22"/>
    </row>
    <row r="22" spans="1:11">
      <c r="A22" s="22"/>
      <c r="B22" s="22"/>
      <c r="C22" s="22"/>
      <c r="D22" s="22"/>
      <c r="E22" s="22"/>
      <c r="F22" s="22"/>
      <c r="G22" s="22"/>
      <c r="H22" s="22"/>
      <c r="I22" s="22"/>
      <c r="J22" s="22"/>
      <c r="K22" s="22"/>
    </row>
    <row r="23" spans="1:11">
      <c r="A23" s="22"/>
      <c r="B23" s="22"/>
      <c r="C23" s="22"/>
      <c r="D23" s="22"/>
      <c r="E23" s="22"/>
      <c r="F23" s="22"/>
      <c r="G23" s="22"/>
      <c r="H23" s="22"/>
      <c r="I23" s="22"/>
      <c r="J23" s="22"/>
      <c r="K23" s="22"/>
    </row>
    <row r="24" spans="1:11">
      <c r="A24" s="22"/>
      <c r="B24" s="22"/>
      <c r="C24" s="22"/>
      <c r="D24" s="22"/>
      <c r="E24" s="22"/>
      <c r="F24" s="22"/>
      <c r="G24" s="22"/>
      <c r="H24" s="22"/>
      <c r="I24" s="22"/>
      <c r="J24" s="22"/>
      <c r="K24" s="22"/>
    </row>
    <row r="25" spans="1:11">
      <c r="A25" s="22"/>
      <c r="B25" s="22"/>
      <c r="C25" s="22"/>
      <c r="D25" s="22"/>
      <c r="E25" s="22"/>
      <c r="F25" s="22"/>
      <c r="G25" s="22"/>
      <c r="H25" s="22"/>
      <c r="I25" s="22"/>
      <c r="J25" s="22"/>
      <c r="K25" s="22"/>
    </row>
    <row r="26" ht="6" customHeight="1" spans="1:11">
      <c r="A26" s="22"/>
      <c r="B26" s="22"/>
      <c r="C26" s="22"/>
      <c r="D26" s="22"/>
      <c r="E26" s="22"/>
      <c r="F26" s="22"/>
      <c r="G26" s="22"/>
      <c r="H26" s="22"/>
      <c r="I26" s="22"/>
      <c r="J26" s="22"/>
      <c r="K26" s="22"/>
    </row>
  </sheetData>
  <mergeCells count="29">
    <mergeCell ref="A1:K1"/>
    <mergeCell ref="A2:K2"/>
    <mergeCell ref="I3:K3"/>
    <mergeCell ref="D6:E6"/>
    <mergeCell ref="D7:E7"/>
    <mergeCell ref="D8:E8"/>
    <mergeCell ref="D9:E9"/>
    <mergeCell ref="D10:E10"/>
    <mergeCell ref="D11:E11"/>
    <mergeCell ref="D12:E12"/>
    <mergeCell ref="D13:E13"/>
    <mergeCell ref="D14:E14"/>
    <mergeCell ref="D15:E15"/>
    <mergeCell ref="D16:E16"/>
    <mergeCell ref="A17:H17"/>
    <mergeCell ref="A18:H18"/>
    <mergeCell ref="A19:H19"/>
    <mergeCell ref="A3:A5"/>
    <mergeCell ref="B3:B5"/>
    <mergeCell ref="C3:C5"/>
    <mergeCell ref="F3:F5"/>
    <mergeCell ref="G3:G5"/>
    <mergeCell ref="H4:H5"/>
    <mergeCell ref="I4:I5"/>
    <mergeCell ref="J4:J5"/>
    <mergeCell ref="K4:K5"/>
    <mergeCell ref="K6:K16"/>
    <mergeCell ref="D3:E5"/>
    <mergeCell ref="A20:K26"/>
  </mergeCells>
  <printOptions horizontalCentered="1"/>
  <pageMargins left="0.116416666666667" right="0.116416666666667" top="0.59375" bottom="0" header="0.59375" footer="0"/>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采购控制价封面</vt:lpstr>
      <vt:lpstr>汇总表</vt:lpstr>
      <vt:lpstr>编制说明</vt:lpstr>
      <vt:lpstr>集装箱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WPS_1764998506</cp:lastModifiedBy>
  <dcterms:created xsi:type="dcterms:W3CDTF">2025-08-12T17:42:00Z</dcterms:created>
  <dcterms:modified xsi:type="dcterms:W3CDTF">2025-12-24T02:11:00Z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902526009E084E91AD0776173D7C3A27_13</vt:lpwstr>
  </property>
  <property fmtid="{D5CDD505-2E9C-101B-9397-08002B2CF9AE}" pid="4" name="CalculationRule">
    <vt:i4>0</vt:i4>
  </property>
</Properties>
</file>