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Height="17655"/>
  </bookViews>
  <sheets>
    <sheet name="Sheet1" sheetId="1" r:id="rId1"/>
  </sheets>
  <definedNames>
    <definedName name="_xlnm.Print_Area" localSheetId="0">Sheet1!$A$1:$K$18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<sst xmlns="http://schemas.openxmlformats.org/spreadsheetml/2006/main" count="41" uniqueCount="33">
  <si>
    <r>
      <t xml:space="preserve">附件四：            </t>
    </r>
    <r>
      <rPr>
        <b/>
        <sz val="16"/>
        <rFont val="宋体"/>
        <charset val="0"/>
      </rPr>
      <t>松山湖园区排水管道清淤修复工程-商品混凝土采购工程量清单</t>
    </r>
  </si>
  <si>
    <t>工程名称：松山湖园区排水管道清淤修复工程-商品混凝土采购项目</t>
  </si>
  <si>
    <t>序号</t>
  </si>
  <si>
    <t>名称</t>
  </si>
  <si>
    <t>规格</t>
  </si>
  <si>
    <t>单位</t>
  </si>
  <si>
    <t>暂定数量</t>
  </si>
  <si>
    <t>东莞市2025年10月信息价（元）</t>
  </si>
  <si>
    <t>报价下浮率（%）</t>
  </si>
  <si>
    <t>特殊要求混凝土每方额外增加费</t>
  </si>
  <si>
    <t>报价不含税单价（元）</t>
  </si>
  <si>
    <t>不含税金额合计（元）</t>
  </si>
  <si>
    <t>备注</t>
  </si>
  <si>
    <t>商品混凝土</t>
  </si>
  <si>
    <t>1.混凝土强度等级：C15
2.泵送要求：非泵送</t>
  </si>
  <si>
    <t>m3</t>
  </si>
  <si>
    <t>1.混凝土强度等级：C20
2.泵送要求：非泵送</t>
  </si>
  <si>
    <t>1.混凝土强度等级：C30
2.泵送要求：非泵送</t>
  </si>
  <si>
    <t>1.混凝土强度等级：C30
2.泵送要求：非泵送
3.抗渗等级:P6</t>
  </si>
  <si>
    <t>1.混凝土强度等级：C35
2.泵送要求：非泵送
3.抗弯拉强度：4.5MPa</t>
  </si>
  <si>
    <t>不含税合计</t>
  </si>
  <si>
    <t>税金（3%）</t>
  </si>
  <si>
    <t>按实际税率填写</t>
  </si>
  <si>
    <t>含税总价</t>
  </si>
  <si>
    <t>备注：</t>
  </si>
  <si>
    <t>1、供货地点：东莞市松山湖。</t>
  </si>
  <si>
    <t>1、不含税单价已包括混凝土售价、运输费、装卸费、放空费、人工费等所有费用；</t>
  </si>
  <si>
    <t>2、因本项目的特殊性，卸货可能存在多处，投标人在投标报价时需充分考虑同批货可能需要配送至本项目多个卸货场所产生的运输等各类费用。</t>
  </si>
  <si>
    <t>3、混凝土搅拌运输车进村停车费用需综合考虑在混凝土综合单价内，不单独计取。</t>
  </si>
  <si>
    <t>4、清单中数量为暂定数量，结算数量以甲方确认验收合格的实际数量为准。若实际供货数量少于采购清单数量，供货方不得以此为由向采购方追偿。</t>
  </si>
  <si>
    <t>5、结算单价:按混凝土供货当月东莞市信息价格为基础进行下浮，即结算单价=供货当月东莞市信息价格*（1-报价下浮率）+特殊要求混凝土每方额外增加费。</t>
  </si>
  <si>
    <t>报价单位（盖章）：</t>
  </si>
  <si>
    <t>报价日期：      年    月    日</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</si>
</sst>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31">
    <font>
      <sz val="11"/>
      <color theme="1"/>
      <name val="宋体"/>
      <charset val="134"/>
      <scheme val="minor"/>
    </font>
    <font>
      <sz val="10"/>
      <name val="Arial"/>
      <charset val="0"/>
    </font>
    <font>
      <sz val="11"/>
      <name val="Arial"/>
      <charset val="0"/>
    </font>
    <font>
      <b/>
      <sz val="12"/>
      <name val="宋体"/>
      <charset val="0"/>
    </font>
    <font>
      <b/>
      <u/>
      <sz val="16"/>
      <name val="宋体"/>
      <charset val="0"/>
    </font>
    <font>
      <sz val="9"/>
      <name val="宋体"/>
      <charset val="0"/>
    </font>
    <font>
      <sz val="10"/>
      <name val="宋体"/>
      <charset val="0"/>
    </font>
    <font>
      <b/>
      <sz val="10"/>
      <name val="宋体"/>
      <charset val="134"/>
    </font>
    <font>
      <b/>
      <sz val="10"/>
      <name val="宋体"/>
      <charset val="0"/>
    </font>
    <font>
      <sz val="10"/>
      <name val="宋体"/>
      <charset val="134"/>
    </font>
    <font>
      <sz val="10"/>
      <color indexed="8"/>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6"/>
      <name val="宋体"/>
      <charset val="0"/>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3" borderId="2"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3" applyNumberFormat="0" applyFill="0" applyAlignment="0" applyProtection="0">
      <alignment vertical="center"/>
    </xf>
    <xf numFmtId="0" fontId="17" fillId="0" borderId="3" applyNumberFormat="0" applyFill="0" applyAlignment="0" applyProtection="0">
      <alignment vertical="center"/>
    </xf>
    <xf numFmtId="0" fontId="18" fillId="0" borderId="4" applyNumberFormat="0" applyFill="0" applyAlignment="0" applyProtection="0">
      <alignment vertical="center"/>
    </xf>
    <xf numFmtId="0" fontId="18" fillId="0" borderId="0" applyNumberFormat="0" applyFill="0" applyBorder="0" applyAlignment="0" applyProtection="0">
      <alignment vertical="center"/>
    </xf>
    <xf numFmtId="0" fontId="19" fillId="4" borderId="5" applyNumberFormat="0" applyAlignment="0" applyProtection="0">
      <alignment vertical="center"/>
    </xf>
    <xf numFmtId="0" fontId="20" fillId="5" borderId="6" applyNumberFormat="0" applyAlignment="0" applyProtection="0">
      <alignment vertical="center"/>
    </xf>
    <xf numFmtId="0" fontId="21" fillId="5" borderId="5" applyNumberFormat="0" applyAlignment="0" applyProtection="0">
      <alignment vertical="center"/>
    </xf>
    <xf numFmtId="0" fontId="22" fillId="6" borderId="7" applyNumberFormat="0" applyAlignment="0" applyProtection="0">
      <alignment vertical="center"/>
    </xf>
    <xf numFmtId="0" fontId="23" fillId="0" borderId="8" applyNumberFormat="0" applyFill="0" applyAlignment="0" applyProtection="0">
      <alignment vertical="center"/>
    </xf>
    <xf numFmtId="0" fontId="24" fillId="0" borderId="9" applyNumberFormat="0" applyFill="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9" fillId="11" borderId="0" applyNumberFormat="0" applyBorder="0" applyAlignment="0" applyProtection="0">
      <alignment vertical="center"/>
    </xf>
    <xf numFmtId="0" fontId="29" fillId="12" borderId="0" applyNumberFormat="0" applyBorder="0" applyAlignment="0" applyProtection="0">
      <alignment vertical="center"/>
    </xf>
    <xf numFmtId="0" fontId="28" fillId="13" borderId="0" applyNumberFormat="0" applyBorder="0" applyAlignment="0" applyProtection="0">
      <alignment vertical="center"/>
    </xf>
    <xf numFmtId="0" fontId="28" fillId="14" borderId="0" applyNumberFormat="0" applyBorder="0" applyAlignment="0" applyProtection="0">
      <alignment vertical="center"/>
    </xf>
    <xf numFmtId="0" fontId="29" fillId="15" borderId="0" applyNumberFormat="0" applyBorder="0" applyAlignment="0" applyProtection="0">
      <alignment vertical="center"/>
    </xf>
    <xf numFmtId="0" fontId="29" fillId="16" borderId="0" applyNumberFormat="0" applyBorder="0" applyAlignment="0" applyProtection="0">
      <alignment vertical="center"/>
    </xf>
    <xf numFmtId="0" fontId="28" fillId="17" borderId="0" applyNumberFormat="0" applyBorder="0" applyAlignment="0" applyProtection="0">
      <alignment vertical="center"/>
    </xf>
    <xf numFmtId="0" fontId="28" fillId="18" borderId="0" applyNumberFormat="0" applyBorder="0" applyAlignment="0" applyProtection="0">
      <alignment vertical="center"/>
    </xf>
    <xf numFmtId="0" fontId="29" fillId="19" borderId="0" applyNumberFormat="0" applyBorder="0" applyAlignment="0" applyProtection="0">
      <alignment vertical="center"/>
    </xf>
    <xf numFmtId="0" fontId="29" fillId="20" borderId="0" applyNumberFormat="0" applyBorder="0" applyAlignment="0" applyProtection="0">
      <alignment vertical="center"/>
    </xf>
    <xf numFmtId="0" fontId="28" fillId="21" borderId="0" applyNumberFormat="0" applyBorder="0" applyAlignment="0" applyProtection="0">
      <alignment vertical="center"/>
    </xf>
    <xf numFmtId="0" fontId="28" fillId="22" borderId="0" applyNumberFormat="0" applyBorder="0" applyAlignment="0" applyProtection="0">
      <alignment vertical="center"/>
    </xf>
    <xf numFmtId="0" fontId="29" fillId="23" borderId="0" applyNumberFormat="0" applyBorder="0" applyAlignment="0" applyProtection="0">
      <alignment vertical="center"/>
    </xf>
    <xf numFmtId="0" fontId="29" fillId="24" borderId="0" applyNumberFormat="0" applyBorder="0" applyAlignment="0" applyProtection="0">
      <alignment vertical="center"/>
    </xf>
    <xf numFmtId="0" fontId="28" fillId="25" borderId="0" applyNumberFormat="0" applyBorder="0" applyAlignment="0" applyProtection="0">
      <alignment vertical="center"/>
    </xf>
    <xf numFmtId="0" fontId="28" fillId="26" borderId="0" applyNumberFormat="0" applyBorder="0" applyAlignment="0" applyProtection="0">
      <alignment vertical="center"/>
    </xf>
    <xf numFmtId="0" fontId="29" fillId="27" borderId="0" applyNumberFormat="0" applyBorder="0" applyAlignment="0" applyProtection="0">
      <alignment vertical="center"/>
    </xf>
    <xf numFmtId="0" fontId="29" fillId="28" borderId="0" applyNumberFormat="0" applyBorder="0" applyAlignment="0" applyProtection="0">
      <alignment vertical="center"/>
    </xf>
    <xf numFmtId="0" fontId="28" fillId="29" borderId="0" applyNumberFormat="0" applyBorder="0" applyAlignment="0" applyProtection="0">
      <alignment vertical="center"/>
    </xf>
    <xf numFmtId="0" fontId="28" fillId="30" borderId="0" applyNumberFormat="0" applyBorder="0" applyAlignment="0" applyProtection="0">
      <alignment vertical="center"/>
    </xf>
    <xf numFmtId="0" fontId="29" fillId="31" borderId="0" applyNumberFormat="0" applyBorder="0" applyAlignment="0" applyProtection="0">
      <alignment vertical="center"/>
    </xf>
    <xf numFmtId="0" fontId="29" fillId="32" borderId="0" applyNumberFormat="0" applyBorder="0" applyAlignment="0" applyProtection="0">
      <alignment vertical="center"/>
    </xf>
    <xf numFmtId="0" fontId="28" fillId="33" borderId="0" applyNumberFormat="0" applyBorder="0" applyAlignment="0" applyProtection="0">
      <alignment vertical="center"/>
    </xf>
  </cellStyleXfs>
  <cellXfs count="26">
    <xf numFmtId="0" fontId="0" fillId="0" borderId="0" xfId="0">
      <alignment vertical="center"/>
    </xf>
    <xf numFmtId="0" fontId="1" fillId="0" borderId="0" xfId="0" applyFont="1" applyFill="1" applyAlignment="1">
      <alignment horizontal="center" vertical="center"/>
    </xf>
    <xf numFmtId="0" fontId="1" fillId="0" borderId="0" xfId="0" applyFont="1" applyFill="1" applyAlignment="1"/>
    <xf numFmtId="0" fontId="2" fillId="0" borderId="0" xfId="0" applyFont="1" applyFill="1" applyAlignment="1">
      <alignment horizontal="center" vertical="center"/>
    </xf>
    <xf numFmtId="0" fontId="1" fillId="0" borderId="0" xfId="0" applyFont="1" applyFill="1" applyAlignment="1">
      <alignment horizontal="left" vertical="center"/>
    </xf>
    <xf numFmtId="0" fontId="1" fillId="2" borderId="0" xfId="0" applyFont="1" applyFill="1" applyAlignment="1">
      <alignment horizontal="center" vertical="center"/>
    </xf>
    <xf numFmtId="0" fontId="3" fillId="0" borderId="0" xfId="0" applyFont="1" applyFill="1" applyAlignment="1">
      <alignment horizontal="left" vertical="center"/>
    </xf>
    <xf numFmtId="0" fontId="4" fillId="0" borderId="0" xfId="0" applyFont="1" applyFill="1" applyAlignment="1">
      <alignment horizontal="left" vertical="center"/>
    </xf>
    <xf numFmtId="0" fontId="4" fillId="2" borderId="0" xfId="0" applyFont="1" applyFill="1" applyAlignment="1">
      <alignment horizontal="left" vertical="center"/>
    </xf>
    <xf numFmtId="0" fontId="5" fillId="0" borderId="0" xfId="0" applyFont="1" applyFill="1" applyAlignment="1">
      <alignment horizontal="left" vertical="center"/>
    </xf>
    <xf numFmtId="0" fontId="6" fillId="0" borderId="0" xfId="0" applyFont="1" applyFill="1" applyAlignment="1">
      <alignment horizontal="center" vertical="center"/>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xf>
    <xf numFmtId="0" fontId="9"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10" fillId="0" borderId="1" xfId="0" applyFont="1" applyFill="1" applyBorder="1" applyAlignment="1">
      <alignment horizontal="left" vertical="center" wrapText="1"/>
    </xf>
    <xf numFmtId="176" fontId="10" fillId="0" borderId="1" xfId="0" applyNumberFormat="1" applyFont="1" applyFill="1" applyBorder="1" applyAlignment="1">
      <alignment horizontal="center" vertical="center" wrapText="1"/>
    </xf>
    <xf numFmtId="176" fontId="9" fillId="0" borderId="1" xfId="0" applyNumberFormat="1" applyFont="1" applyFill="1" applyBorder="1" applyAlignment="1">
      <alignment horizontal="center" vertical="center" wrapText="1"/>
    </xf>
    <xf numFmtId="0" fontId="6" fillId="0"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6" fillId="0" borderId="1" xfId="0" applyFont="1" applyFill="1" applyBorder="1" applyAlignment="1">
      <alignment horizontal="center" vertical="center"/>
    </xf>
    <xf numFmtId="0" fontId="8" fillId="0" borderId="0" xfId="0" applyFont="1" applyFill="1" applyAlignment="1">
      <alignment horizontal="center" vertical="center"/>
    </xf>
    <xf numFmtId="0" fontId="8" fillId="0" borderId="0" xfId="0" applyFont="1" applyFill="1" applyAlignment="1">
      <alignment horizontal="left" vertical="center"/>
    </xf>
    <xf numFmtId="0" fontId="8" fillId="0" borderId="0" xfId="0" applyFont="1" applyFill="1" applyAlignment="1">
      <alignment horizontal="left" vertical="center" wrapText="1"/>
    </xf>
    <xf numFmtId="0" fontId="8" fillId="2" borderId="0" xfId="0" applyFont="1" applyFill="1" applyAlignment="1">
      <alignment horizontal="left" vertical="center" wrapText="1"/>
    </xf>
    <xf numFmtId="0" fontId="6" fillId="0" borderId="0" xfId="0" applyFont="1" applyFill="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FFFF00"/>
      <color rgb="00000000"/>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8"/>
  <sheetViews>
    <sheetView tabSelected="1" view="pageBreakPreview" zoomScale="145" zoomScaleNormal="100" workbookViewId="0">
      <pane xSplit="4" ySplit="3" topLeftCell="E12" activePane="bottomRight" state="frozen"/>
      <selection/>
      <selection pane="topRight"/>
      <selection pane="bottomLeft"/>
      <selection pane="bottomRight" activeCell="F5" sqref="F5"/>
    </sheetView>
  </sheetViews>
  <sheetFormatPr defaultColWidth="9.14166666666667" defaultRowHeight="12.75"/>
  <cols>
    <col min="1" max="1" width="5.95" style="1" customWidth="1"/>
    <col min="2" max="2" width="11.3083333333333" style="1" customWidth="1"/>
    <col min="3" max="3" width="20.3083333333333" style="4" customWidth="1"/>
    <col min="4" max="4" width="8.76666666666667" style="1" customWidth="1"/>
    <col min="5" max="5" width="8.7" style="5" customWidth="1"/>
    <col min="6" max="9" width="9.73333333333333" style="1" customWidth="1"/>
    <col min="10" max="10" width="11.3666666666667" style="1" customWidth="1"/>
    <col min="11" max="11" width="11.8916666666667" style="1" customWidth="1"/>
    <col min="12" max="12" width="12.625" style="1"/>
    <col min="13" max="16384" width="9.14166666666667" style="1"/>
  </cols>
  <sheetData>
    <row r="1" s="1" customFormat="1" ht="25" customHeight="1" spans="1:11">
      <c r="A1" s="6" t="s">
        <v>0</v>
      </c>
      <c r="B1" s="7"/>
      <c r="C1" s="7"/>
      <c r="D1" s="7"/>
      <c r="E1" s="8"/>
      <c r="F1" s="7"/>
      <c r="G1" s="7"/>
      <c r="H1" s="7"/>
      <c r="I1" s="7"/>
      <c r="J1" s="7"/>
      <c r="K1" s="7"/>
    </row>
    <row r="2" s="2" customFormat="1" ht="25" customHeight="1" spans="1:11">
      <c r="A2" s="9" t="s">
        <v>1</v>
      </c>
      <c r="B2" s="10"/>
      <c r="C2" s="10"/>
      <c r="D2" s="10"/>
      <c r="E2" s="10"/>
      <c r="F2" s="10"/>
      <c r="G2" s="10"/>
      <c r="H2" s="10"/>
      <c r="I2" s="10"/>
      <c r="J2" s="10"/>
      <c r="K2" s="10"/>
    </row>
    <row r="3" s="3" customFormat="1" ht="37" customHeight="1" spans="1:11">
      <c r="A3" s="11" t="s">
        <v>2</v>
      </c>
      <c r="B3" s="11" t="s">
        <v>3</v>
      </c>
      <c r="C3" s="11" t="s">
        <v>4</v>
      </c>
      <c r="D3" s="11" t="s">
        <v>5</v>
      </c>
      <c r="E3" s="11" t="s">
        <v>6</v>
      </c>
      <c r="F3" s="11" t="s">
        <v>7</v>
      </c>
      <c r="G3" s="11" t="s">
        <v>8</v>
      </c>
      <c r="H3" s="11" t="s">
        <v>9</v>
      </c>
      <c r="I3" s="11" t="s">
        <v>10</v>
      </c>
      <c r="J3" s="11" t="s">
        <v>11</v>
      </c>
      <c r="K3" s="12" t="s">
        <v>12</v>
      </c>
    </row>
    <row r="4" s="3" customFormat="1" ht="52" customHeight="1" spans="1:11">
      <c r="A4" s="13">
        <v>1</v>
      </c>
      <c r="B4" s="14" t="s">
        <v>13</v>
      </c>
      <c r="C4" s="15" t="s">
        <v>14</v>
      </c>
      <c r="D4" s="14" t="s">
        <v>15</v>
      </c>
      <c r="E4" s="16">
        <v>50</v>
      </c>
      <c r="F4" s="17">
        <v>401.82</v>
      </c>
      <c r="G4" s="17"/>
      <c r="H4" s="17"/>
      <c r="I4" s="17"/>
      <c r="J4" s="17">
        <f>ROUND(E4*I4,2)</f>
        <v>0</v>
      </c>
      <c r="K4" s="18"/>
    </row>
    <row r="5" s="3" customFormat="1" ht="52" customHeight="1" spans="1:11">
      <c r="A5" s="13">
        <v>2</v>
      </c>
      <c r="B5" s="14" t="s">
        <v>13</v>
      </c>
      <c r="C5" s="15" t="s">
        <v>16</v>
      </c>
      <c r="D5" s="14" t="s">
        <v>15</v>
      </c>
      <c r="E5" s="16">
        <v>160</v>
      </c>
      <c r="F5" s="17">
        <v>407.88</v>
      </c>
      <c r="G5" s="17"/>
      <c r="H5" s="17"/>
      <c r="I5" s="17"/>
      <c r="J5" s="17">
        <f>ROUND(E5*I5,2)</f>
        <v>0</v>
      </c>
      <c r="K5" s="18"/>
    </row>
    <row r="6" s="3" customFormat="1" ht="64" customHeight="1" spans="1:11">
      <c r="A6" s="13">
        <v>3</v>
      </c>
      <c r="B6" s="14" t="s">
        <v>13</v>
      </c>
      <c r="C6" s="15" t="s">
        <v>17</v>
      </c>
      <c r="D6" s="14" t="s">
        <v>15</v>
      </c>
      <c r="E6" s="16">
        <v>100</v>
      </c>
      <c r="F6" s="17">
        <v>425.27</v>
      </c>
      <c r="G6" s="17"/>
      <c r="H6" s="17"/>
      <c r="I6" s="17"/>
      <c r="J6" s="17">
        <f>ROUND(E6*I6,2)</f>
        <v>0</v>
      </c>
      <c r="K6" s="18"/>
    </row>
    <row r="7" s="3" customFormat="1" ht="64" customHeight="1" spans="1:11">
      <c r="A7" s="13">
        <v>4</v>
      </c>
      <c r="B7" s="14" t="s">
        <v>13</v>
      </c>
      <c r="C7" s="15" t="s">
        <v>18</v>
      </c>
      <c r="D7" s="14" t="s">
        <v>15</v>
      </c>
      <c r="E7" s="16">
        <v>750</v>
      </c>
      <c r="F7" s="17">
        <f>425.27+10</f>
        <v>435.27</v>
      </c>
      <c r="G7" s="17"/>
      <c r="H7" s="17"/>
      <c r="I7" s="17"/>
      <c r="J7" s="17">
        <f>ROUND(E7*I7,2)</f>
        <v>0</v>
      </c>
      <c r="K7" s="13"/>
    </row>
    <row r="8" s="3" customFormat="1" ht="64" customHeight="1" spans="1:11">
      <c r="A8" s="13">
        <v>5</v>
      </c>
      <c r="B8" s="14" t="s">
        <v>13</v>
      </c>
      <c r="C8" s="15" t="s">
        <v>19</v>
      </c>
      <c r="D8" s="14" t="s">
        <v>15</v>
      </c>
      <c r="E8" s="16">
        <v>960</v>
      </c>
      <c r="F8" s="17">
        <v>440.43</v>
      </c>
      <c r="G8" s="17"/>
      <c r="H8" s="17"/>
      <c r="I8" s="17"/>
      <c r="J8" s="17">
        <f>ROUND(E8*I8,2)</f>
        <v>0</v>
      </c>
      <c r="K8" s="13"/>
    </row>
    <row r="9" s="3" customFormat="1" ht="25" customHeight="1" spans="1:11">
      <c r="A9" s="13"/>
      <c r="B9" s="13" t="s">
        <v>20</v>
      </c>
      <c r="C9" s="13"/>
      <c r="D9" s="13"/>
      <c r="E9" s="17"/>
      <c r="F9" s="17"/>
      <c r="G9" s="17"/>
      <c r="H9" s="17"/>
      <c r="I9" s="17"/>
      <c r="J9" s="17">
        <f>SUM(J4:J8)</f>
        <v>0</v>
      </c>
      <c r="K9" s="19"/>
    </row>
    <row r="10" s="3" customFormat="1" ht="25" customHeight="1" spans="1:11">
      <c r="A10" s="13"/>
      <c r="B10" s="13" t="s">
        <v>21</v>
      </c>
      <c r="C10" s="13"/>
      <c r="D10" s="13"/>
      <c r="E10" s="17"/>
      <c r="F10" s="17"/>
      <c r="G10" s="17"/>
      <c r="H10" s="17"/>
      <c r="I10" s="17"/>
      <c r="J10" s="17">
        <f>ROUND(J9*0.03,2)</f>
        <v>0</v>
      </c>
      <c r="K10" s="20" t="s">
        <v>22</v>
      </c>
    </row>
    <row r="11" s="3" customFormat="1" ht="25" customHeight="1" spans="1:11">
      <c r="A11" s="13"/>
      <c r="B11" s="13" t="s">
        <v>23</v>
      </c>
      <c r="C11" s="13"/>
      <c r="D11" s="13"/>
      <c r="E11" s="17"/>
      <c r="F11" s="17"/>
      <c r="G11" s="17"/>
      <c r="H11" s="17"/>
      <c r="I11" s="17"/>
      <c r="J11" s="17">
        <f>J10+J9</f>
        <v>0</v>
      </c>
      <c r="K11" s="20"/>
    </row>
    <row r="12" s="1" customFormat="1" ht="23" customHeight="1" spans="1:11">
      <c r="A12" s="21" t="s">
        <v>24</v>
      </c>
      <c r="B12" s="21" t="s">
        <v>25</v>
      </c>
      <c r="C12" s="22"/>
      <c r="D12" s="22"/>
      <c r="E12" s="22"/>
      <c r="F12" s="22"/>
      <c r="G12" s="22"/>
      <c r="H12" s="22"/>
      <c r="I12" s="22"/>
      <c r="J12" s="22"/>
      <c r="K12" s="22"/>
    </row>
    <row r="13" s="1" customFormat="1" ht="26" customHeight="1" spans="1:11">
      <c r="A13" s="21"/>
      <c r="B13" s="23" t="s">
        <v>26</v>
      </c>
      <c r="C13" s="23"/>
      <c r="D13" s="23"/>
      <c r="E13" s="24"/>
      <c r="F13" s="23"/>
      <c r="G13" s="23"/>
      <c r="H13" s="23"/>
      <c r="I13" s="23"/>
      <c r="J13" s="23"/>
      <c r="K13" s="23"/>
    </row>
    <row r="14" s="1" customFormat="1" ht="37" customHeight="1" spans="1:11">
      <c r="A14" s="21"/>
      <c r="B14" s="23" t="s">
        <v>27</v>
      </c>
      <c r="C14" s="23"/>
      <c r="D14" s="23"/>
      <c r="E14" s="23"/>
      <c r="F14" s="23"/>
      <c r="G14" s="23"/>
      <c r="H14" s="23"/>
      <c r="I14" s="23"/>
      <c r="J14" s="23"/>
      <c r="K14" s="23"/>
    </row>
    <row r="15" s="1" customFormat="1" ht="23" customHeight="1" spans="1:11">
      <c r="A15" s="21"/>
      <c r="B15" s="23" t="s">
        <v>28</v>
      </c>
      <c r="C15" s="23"/>
      <c r="D15" s="23"/>
      <c r="E15" s="23"/>
      <c r="F15" s="23"/>
      <c r="G15" s="23"/>
      <c r="H15" s="23"/>
      <c r="I15" s="23"/>
      <c r="J15" s="23"/>
      <c r="K15" s="23"/>
    </row>
    <row r="16" s="1" customFormat="1" ht="35" customHeight="1" spans="1:11">
      <c r="A16" s="21"/>
      <c r="B16" s="23" t="s">
        <v>29</v>
      </c>
      <c r="C16" s="23"/>
      <c r="D16" s="23"/>
      <c r="E16" s="23"/>
      <c r="F16" s="23"/>
      <c r="G16" s="23"/>
      <c r="H16" s="23"/>
      <c r="I16" s="23"/>
      <c r="J16" s="23"/>
      <c r="K16" s="23"/>
    </row>
    <row r="17" s="1" customFormat="1" ht="31" customHeight="1" spans="1:11">
      <c r="A17" s="21"/>
      <c r="B17" s="23" t="s">
        <v>30</v>
      </c>
      <c r="C17" s="23"/>
      <c r="D17" s="23"/>
      <c r="E17" s="24"/>
      <c r="F17" s="23"/>
      <c r="G17" s="23"/>
      <c r="H17" s="23"/>
      <c r="I17" s="23"/>
      <c r="J17" s="23"/>
      <c r="K17" s="23"/>
    </row>
    <row r="18" s="1" customFormat="1" ht="25" customHeight="1" spans="1:11">
      <c r="A18" s="25" t="s">
        <v>31</v>
      </c>
      <c r="B18" s="10"/>
      <c r="C18" s="25"/>
      <c r="D18" s="25"/>
      <c r="F18" s="25" t="s">
        <v>32</v>
      </c>
      <c r="G18" s="25"/>
      <c r="H18" s="25"/>
      <c r="I18" s="25"/>
      <c r="J18" s="25"/>
      <c r="K18" s="25"/>
    </row>
  </sheetData>
  <mergeCells count="11">
    <mergeCell ref="A1:K1"/>
    <mergeCell ref="B9:D9"/>
    <mergeCell ref="B10:D10"/>
    <mergeCell ref="B11:D11"/>
    <mergeCell ref="B13:K13"/>
    <mergeCell ref="B14:K14"/>
    <mergeCell ref="B15:K15"/>
    <mergeCell ref="B16:K16"/>
    <mergeCell ref="B17:K17"/>
    <mergeCell ref="A18:D18"/>
    <mergeCell ref="F18:K18"/>
  </mergeCells>
  <pageMargins left="0.7" right="0.7" top="0.75" bottom="0.75" header="0.3" footer="0.3"/>
  <pageSetup paperSize="9" scale="67"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陈甲亮</dc:creator>
  <cp:lastModifiedBy>浪迹天涯</cp:lastModifiedBy>
  <dcterms:created xsi:type="dcterms:W3CDTF">2023-05-12T11:15:00Z</dcterms:created>
  <dcterms:modified xsi:type="dcterms:W3CDTF">2025-12-07T09:00:04Z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2052-12.1.0.23542</vt:lpwstr>
  </property>
  <property fmtid="{D5CDD505-2E9C-101B-9397-08002B2CF9AE}" pid="3" name="ICV">
    <vt:lpwstr>129275F55F624234AFE10A71B09DFA87_13</vt:lpwstr>
  </property>
</Properties>
</file>