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205"/>
  </bookViews>
  <sheets>
    <sheet name="封-2 采购控制价封面" sheetId="5" r:id="rId1"/>
    <sheet name="汇总表" sheetId="4" r:id="rId2"/>
    <sheet name="报价表" sheetId="1" r:id="rId3"/>
  </sheets>
  <externalReferences>
    <externalReference r:id="rId4"/>
  </externalReferences>
  <definedNames>
    <definedName name="_xlnm.Print_Area" localSheetId="2">报价表!$A$1:$G$8</definedName>
    <definedName name="_xlnm.Print_Area" localSheetId="1">汇总表!$A$1:$G$5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<sst xmlns="http://schemas.openxmlformats.org/spreadsheetml/2006/main" count="38" uniqueCount="36">
  <si>
    <t>松山湖机器人智创城-保安</t>
  </si>
  <si>
    <t>工程</t>
  </si>
  <si>
    <t>采 购 控 制 价</t>
  </si>
  <si>
    <t>招  标  人：</t>
  </si>
  <si>
    <t>东莞市城市工程建设集团有限公司</t>
  </si>
  <si>
    <t>编  制  人：</t>
  </si>
  <si>
    <t>编制时间：   年   月   日</t>
  </si>
  <si>
    <t>审  核  人：</t>
  </si>
  <si>
    <t>审核时间：   年   月   日</t>
  </si>
  <si>
    <t>年   月   日</t>
  </si>
  <si>
    <t>松山湖机器人智创城项目-保安
限价费用汇总表</t>
  </si>
  <si>
    <t>序号</t>
  </si>
  <si>
    <t>费用名称</t>
  </si>
  <si>
    <t>控制价              （元）</t>
  </si>
  <si>
    <t>采购限价
（元）</t>
  </si>
  <si>
    <t>投标人报价       不含税
（元）</t>
  </si>
  <si>
    <t>投标人报价       含税
（元）</t>
  </si>
  <si>
    <t>备注</t>
  </si>
  <si>
    <t>工程费用</t>
  </si>
  <si>
    <t>汇总报价</t>
  </si>
  <si>
    <t>小写：</t>
  </si>
  <si>
    <t>大写：</t>
  </si>
  <si>
    <t>保安采购报价表</t>
  </si>
  <si>
    <t>项目名称：松山湖机器人智创城项目-保安</t>
  </si>
  <si>
    <t>工种</t>
  </si>
  <si>
    <t>单位</t>
  </si>
  <si>
    <t>暂定数量</t>
  </si>
  <si>
    <t>工资单价
（元）</t>
  </si>
  <si>
    <t>合价（元）</t>
  </si>
  <si>
    <t>保安</t>
  </si>
  <si>
    <t>月</t>
  </si>
  <si>
    <t>暂定配置10人</t>
  </si>
  <si>
    <t>不含税合计</t>
  </si>
  <si>
    <t>其中税金</t>
  </si>
  <si>
    <t>含税合计</t>
  </si>
  <si>
    <r>
      <rPr>
        <sz val="11"/>
        <color theme="1"/>
        <rFont val="宋体"/>
        <charset val="134"/>
        <scheme val="minor"/>
      </rPr>
      <t>备注：
1、固定单价包含税金、管理费、保险费，项目部不提供食宿。结算量以实际用工数量计算，结算时不应人员数量变动调整单价。
2、所需人员进场前需通过甲方项目管理人员面试，实际进场时间及人数按项目部现场实际需求提供。
3、安保自行安排轮班排班，无加班费。轮班排班安排需保证现场门岗24小时有人值守和满足现场保安管理职责工作要求。
4、</t>
    </r>
    <r>
      <rPr>
        <b/>
        <sz val="11"/>
        <color theme="1"/>
        <rFont val="宋体"/>
        <charset val="134"/>
        <scheme val="minor"/>
      </rPr>
      <t>按月计量人员，如用工不满一个月的按实际天数计算，每天费用=工资单价/30天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</si>
</sst>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#,##0.00_ "/>
    <numFmt numFmtId="179" formatCode="[DBNum2][$-804]General"/>
  </numFmts>
  <fonts count="3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7" fillId="0" borderId="0"/>
  </cellStyleXfs>
  <cellXfs count="5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1" xfId="3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77" fontId="3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8" fontId="2" fillId="0" borderId="1" xfId="0" applyNumberFormat="1" applyFont="1" applyFill="1" applyBorder="1" applyAlignment="1">
      <alignment vertical="center"/>
    </xf>
    <xf numFmtId="178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vertical="center"/>
    </xf>
    <xf numFmtId="177" fontId="2" fillId="0" borderId="2" xfId="0" applyNumberFormat="1" applyFont="1" applyFill="1" applyBorder="1" applyAlignment="1">
      <alignment vertical="center"/>
    </xf>
    <xf numFmtId="178" fontId="2" fillId="0" borderId="2" xfId="0" applyNumberFormat="1" applyFont="1" applyFill="1" applyBorder="1" applyAlignment="1">
      <alignment horizontal="center" vertical="center"/>
    </xf>
    <xf numFmtId="178" fontId="2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179" fontId="6" fillId="0" borderId="2" xfId="0" applyNumberFormat="1" applyFont="1" applyFill="1" applyBorder="1" applyAlignment="1">
      <alignment horizontal="center" vertical="center"/>
    </xf>
    <xf numFmtId="179" fontId="6" fillId="0" borderId="4" xfId="0" applyNumberFormat="1" applyFont="1" applyFill="1" applyBorder="1" applyAlignment="1">
      <alignment horizontal="center" vertical="center"/>
    </xf>
    <xf numFmtId="0" fontId="7" fillId="0" borderId="0" xfId="49" applyFont="1" applyFill="1" applyAlignment="1"/>
    <xf numFmtId="0" fontId="5" fillId="2" borderId="0" xfId="49" applyFont="1" applyFill="1" applyAlignment="1">
      <alignment horizontal="left" vertical="center" wrapText="1"/>
    </xf>
    <xf numFmtId="0" fontId="8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9" fillId="2" borderId="0" xfId="49" applyFont="1" applyFill="1" applyAlignment="1">
      <alignment wrapText="1"/>
    </xf>
    <xf numFmtId="0" fontId="10" fillId="2" borderId="0" xfId="49" applyFont="1" applyFill="1" applyAlignment="1">
      <alignment horizontal="center" wrapText="1"/>
    </xf>
    <xf numFmtId="0" fontId="11" fillId="2" borderId="11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12" fillId="2" borderId="12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left" wrapText="1"/>
    </xf>
    <xf numFmtId="0" fontId="11" fillId="2" borderId="11" xfId="49" applyFont="1" applyFill="1" applyBorder="1" applyAlignment="1">
      <alignment wrapText="1"/>
    </xf>
    <xf numFmtId="0" fontId="11" fillId="2" borderId="0" xfId="49" applyFont="1" applyFill="1" applyBorder="1" applyAlignment="1">
      <alignment horizontal="left" wrapText="1"/>
    </xf>
    <xf numFmtId="0" fontId="12" fillId="2" borderId="0" xfId="49" applyFont="1" applyFill="1" applyBorder="1" applyAlignment="1">
      <alignment horizontal="center" vertical="top" wrapText="1"/>
    </xf>
    <xf numFmtId="0" fontId="5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10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2478;&#24037;&#38598;&#22242;\&#26426;&#22120;&#20154;\&#19979;&#28216;&#25307;&#37319;\&#22303;&#30707;&#26041;&#24037;&#31243;\&#22303;&#30707;&#26041;&#24037;&#31243;&#28165;&#21333;%20%2011.2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编制说明"/>
      <sheetName val="报价表"/>
    </sheetNames>
    <sheetDataSet>
      <sheetData sheetId="0"/>
      <sheetData sheetId="1"/>
      <sheetData sheetId="2">
        <row r="9">
          <cell r="G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view="pageBreakPreview" zoomScaleNormal="100" workbookViewId="0">
      <selection activeCell="D3" sqref="D3:E3"/>
    </sheetView>
  </sheetViews>
  <sheetFormatPr defaultColWidth="7.09166666666667" defaultRowHeight="11.25" outlineLevelCol="6"/>
  <cols>
    <col min="1" max="1" width="13.7833333333333" style="39" customWidth="1"/>
    <col min="2" max="2" width="1.975" style="39" customWidth="1"/>
    <col min="3" max="3" width="17.0666666666667" style="39" customWidth="1"/>
    <col min="4" max="4" width="19.575" style="39" customWidth="1"/>
    <col min="5" max="5" width="33.725" style="39" customWidth="1"/>
    <col min="6" max="6" width="2.1" style="39" customWidth="1"/>
    <col min="7" max="7" width="9.00833333333333" style="39" customWidth="1"/>
    <col min="8" max="16384" width="7.09166666666667" style="39"/>
  </cols>
  <sheetData>
    <row r="1" s="39" customFormat="1" ht="127.5" customHeight="1" spans="1:7">
      <c r="A1" s="40"/>
      <c r="B1" s="40"/>
      <c r="C1" s="41" t="s">
        <v>0</v>
      </c>
      <c r="D1" s="41"/>
      <c r="E1" s="41"/>
      <c r="F1" s="41"/>
      <c r="G1" s="42" t="s">
        <v>1</v>
      </c>
    </row>
    <row r="2" s="39" customFormat="1" ht="60" customHeight="1" spans="1:7">
      <c r="A2" s="43" t="s">
        <v>2</v>
      </c>
      <c r="B2" s="43"/>
      <c r="C2" s="43"/>
      <c r="D2" s="43"/>
      <c r="E2" s="43"/>
      <c r="F2" s="43"/>
      <c r="G2" s="43"/>
    </row>
    <row r="3" s="39" customFormat="1" ht="75" customHeight="1" spans="1:7">
      <c r="A3" s="44"/>
      <c r="B3" s="45" t="s">
        <v>3</v>
      </c>
      <c r="C3" s="45"/>
      <c r="D3" s="46" t="s">
        <v>4</v>
      </c>
      <c r="E3" s="46"/>
      <c r="F3" s="44"/>
      <c r="G3" s="44"/>
    </row>
    <row r="4" s="39" customFormat="1" ht="65" customHeight="1" spans="1:7">
      <c r="A4" s="44"/>
      <c r="B4" s="47"/>
      <c r="C4" s="47"/>
      <c r="D4" s="48"/>
      <c r="E4" s="48"/>
      <c r="F4" s="44"/>
      <c r="G4" s="44"/>
    </row>
    <row r="5" s="39" customFormat="1" ht="60" customHeight="1" spans="1:7">
      <c r="A5" s="49"/>
      <c r="B5" s="45" t="s">
        <v>5</v>
      </c>
      <c r="C5" s="45"/>
      <c r="D5" s="50"/>
      <c r="E5" s="51" t="s">
        <v>6</v>
      </c>
      <c r="F5" s="49"/>
      <c r="G5" s="49"/>
    </row>
    <row r="6" s="39" customFormat="1" ht="36" customHeight="1" spans="1:7">
      <c r="A6" s="49"/>
      <c r="B6" s="47"/>
      <c r="C6" s="47"/>
      <c r="D6" s="48"/>
      <c r="E6" s="52"/>
      <c r="F6" s="49"/>
      <c r="G6" s="49"/>
    </row>
    <row r="7" s="39" customFormat="1" ht="60.75" customHeight="1" spans="1:7">
      <c r="A7" s="49"/>
      <c r="B7" s="45" t="s">
        <v>7</v>
      </c>
      <c r="C7" s="45"/>
      <c r="D7" s="50"/>
      <c r="E7" s="51" t="s">
        <v>8</v>
      </c>
      <c r="F7" s="49"/>
      <c r="G7" s="49"/>
    </row>
    <row r="8" s="39" customFormat="1" ht="36" customHeight="1" spans="1:7">
      <c r="A8" s="49"/>
      <c r="B8" s="53"/>
      <c r="C8" s="53"/>
      <c r="D8" s="48"/>
      <c r="E8" s="52"/>
      <c r="F8" s="53"/>
      <c r="G8" s="53"/>
    </row>
    <row r="9" s="39" customFormat="1" ht="69.75" customHeight="1" spans="1:7">
      <c r="A9" s="49"/>
      <c r="B9" s="54"/>
      <c r="C9" s="54"/>
      <c r="D9" s="45" t="s">
        <v>9</v>
      </c>
      <c r="E9" s="45"/>
      <c r="F9" s="49"/>
      <c r="G9" s="49"/>
    </row>
    <row r="10" s="39" customFormat="1" ht="18" customHeight="1" spans="1:7">
      <c r="A10" s="49"/>
      <c r="B10" s="54"/>
      <c r="C10" s="54"/>
      <c r="D10" s="55"/>
      <c r="E10" s="55"/>
      <c r="F10" s="56"/>
      <c r="G10" s="56"/>
    </row>
    <row r="11" s="39" customFormat="1" ht="18" customHeight="1" spans="1:7">
      <c r="A11" s="40"/>
      <c r="B11" s="40"/>
      <c r="C11" s="53"/>
      <c r="D11" s="53"/>
      <c r="E11" s="53"/>
      <c r="F11" s="53"/>
      <c r="G11" s="57"/>
    </row>
  </sheetData>
  <mergeCells count="24">
    <mergeCell ref="A1:B1"/>
    <mergeCell ref="C1:F1"/>
    <mergeCell ref="A2:G2"/>
    <mergeCell ref="B3:C3"/>
    <mergeCell ref="D3:E3"/>
    <mergeCell ref="B4:C4"/>
    <mergeCell ref="D4:E4"/>
    <mergeCell ref="B5:C5"/>
    <mergeCell ref="F5:G5"/>
    <mergeCell ref="B6:C6"/>
    <mergeCell ref="D6:E6"/>
    <mergeCell ref="F6:G6"/>
    <mergeCell ref="B7:C7"/>
    <mergeCell ref="F7:G7"/>
    <mergeCell ref="B8:C8"/>
    <mergeCell ref="D8:E8"/>
    <mergeCell ref="F8:G8"/>
    <mergeCell ref="B9:C9"/>
    <mergeCell ref="D9:E9"/>
    <mergeCell ref="F9:G9"/>
    <mergeCell ref="B10:C10"/>
    <mergeCell ref="F10:G10"/>
    <mergeCell ref="A11:B11"/>
    <mergeCell ref="C11:F11"/>
  </mergeCells>
  <pageMargins left="0.75" right="0.75" top="1" bottom="1" header="0.5" footer="0.5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view="pageBreakPreview" zoomScaleNormal="100" workbookViewId="0">
      <selection activeCell="D3" sqref="D3"/>
    </sheetView>
  </sheetViews>
  <sheetFormatPr defaultColWidth="8" defaultRowHeight="14.25" outlineLevelRow="4" outlineLevelCol="6"/>
  <cols>
    <col min="1" max="1" width="6.10833333333333" style="15" customWidth="1"/>
    <col min="2" max="2" width="17.0083333333333" style="15" customWidth="1"/>
    <col min="3" max="3" width="25.3333333333333" style="15" customWidth="1"/>
    <col min="4" max="4" width="19.5" style="15" customWidth="1"/>
    <col min="5" max="5" width="20" style="15" customWidth="1"/>
    <col min="6" max="6" width="21.1166666666667" style="15" customWidth="1"/>
    <col min="7" max="7" width="18.45" style="15" customWidth="1"/>
    <col min="8" max="16384" width="8" style="15"/>
  </cols>
  <sheetData>
    <row r="1" s="15" customFormat="1" ht="54" customHeight="1" spans="1:7">
      <c r="A1" s="16" t="s">
        <v>10</v>
      </c>
      <c r="B1" s="17"/>
      <c r="C1" s="17"/>
      <c r="D1" s="18"/>
      <c r="E1" s="18"/>
      <c r="F1" s="17"/>
      <c r="G1" s="17"/>
    </row>
    <row r="2" s="15" customFormat="1" ht="52" customHeight="1" spans="1:7">
      <c r="A2" s="19" t="s">
        <v>11</v>
      </c>
      <c r="B2" s="19" t="s">
        <v>12</v>
      </c>
      <c r="C2" s="20" t="s">
        <v>13</v>
      </c>
      <c r="D2" s="21" t="s">
        <v>14</v>
      </c>
      <c r="E2" s="20" t="s">
        <v>15</v>
      </c>
      <c r="F2" s="20" t="s">
        <v>16</v>
      </c>
      <c r="G2" s="19" t="s">
        <v>17</v>
      </c>
    </row>
    <row r="3" s="15" customFormat="1" ht="52" customHeight="1" spans="1:7">
      <c r="A3" s="22">
        <v>1</v>
      </c>
      <c r="B3" s="23" t="s">
        <v>18</v>
      </c>
      <c r="C3" s="24">
        <f>报价表!F7</f>
        <v>874500</v>
      </c>
      <c r="D3" s="24">
        <f>C3</f>
        <v>874500</v>
      </c>
      <c r="E3" s="25">
        <f>[1]报价表!G9</f>
        <v>0</v>
      </c>
      <c r="F3" s="25">
        <f>[1]报价表!G11</f>
        <v>0</v>
      </c>
      <c r="G3" s="26"/>
    </row>
    <row r="4" s="15" customFormat="1" ht="52" customHeight="1" spans="1:7">
      <c r="A4" s="27" t="s">
        <v>19</v>
      </c>
      <c r="B4" s="28"/>
      <c r="C4" s="29"/>
      <c r="D4" s="30" t="s">
        <v>20</v>
      </c>
      <c r="E4" s="31"/>
      <c r="F4" s="32">
        <f>F3</f>
        <v>0</v>
      </c>
      <c r="G4" s="33"/>
    </row>
    <row r="5" s="15" customFormat="1" ht="52" customHeight="1" spans="1:7">
      <c r="A5" s="34"/>
      <c r="B5" s="35"/>
      <c r="C5" s="36"/>
      <c r="D5" s="30" t="s">
        <v>21</v>
      </c>
      <c r="E5" s="31"/>
      <c r="F5" s="37" t="str">
        <f>IF(F4&lt;0,"负","")&amp;IF(TRUNC(F4)=F4,TEXT(IF(F4&lt;0,-F4,F4),"[DBNum2]")&amp;"元整",IF(TRUNC(F4*10)=F4*10,TEXT(TRUNC(IF(F4&lt;0,-F4,F4)),"[DBNum2]")&amp;"元"&amp;TEXT(RIGHT(F4),"[DBNum2]")&amp;"角整",TEXT(TRUNC(F4),"[DBNum2]")&amp;"元"&amp;IF(ISNUMBER(FIND(".0",F4)),"零",TEXT(LEFT(RIGHT(F4,2)),"[DBNum2]")&amp;"角")&amp;TEXT(RIGHT(F4),"[DBNum2]")&amp;"分"))</f>
        <v>零元整</v>
      </c>
      <c r="G5" s="38"/>
    </row>
  </sheetData>
  <mergeCells count="4">
    <mergeCell ref="A1:G1"/>
    <mergeCell ref="F4:G4"/>
    <mergeCell ref="F5:G5"/>
    <mergeCell ref="A4:C5"/>
  </mergeCells>
  <pageMargins left="0.75" right="0.75" top="1" bottom="1" header="0.5" footer="0.5"/>
  <pageSetup paperSize="9" scale="6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Zeros="0" view="pageBreakPreview" zoomScaleNormal="100" workbookViewId="0">
      <selection activeCell="F7" sqref="F7"/>
    </sheetView>
  </sheetViews>
  <sheetFormatPr defaultColWidth="9" defaultRowHeight="13.5" outlineLevelRow="7" outlineLevelCol="6"/>
  <cols>
    <col min="1" max="1" width="6.25" customWidth="1"/>
    <col min="2" max="2" width="18.875" customWidth="1"/>
    <col min="3" max="3" width="6.75" customWidth="1"/>
    <col min="4" max="4" width="9.375" customWidth="1"/>
    <col min="5" max="5" width="10.875" customWidth="1"/>
    <col min="6" max="6" width="12.75" customWidth="1"/>
    <col min="7" max="7" width="19.625" customWidth="1"/>
  </cols>
  <sheetData>
    <row r="1" ht="33" customHeight="1" spans="1:7">
      <c r="A1" s="1" t="s">
        <v>22</v>
      </c>
      <c r="B1" s="1"/>
      <c r="C1" s="1"/>
      <c r="D1" s="1"/>
      <c r="E1" s="1"/>
      <c r="F1" s="1"/>
      <c r="G1" s="1"/>
    </row>
    <row r="2" ht="22" customHeight="1" spans="1:7">
      <c r="A2" s="2" t="s">
        <v>23</v>
      </c>
      <c r="B2" s="2"/>
      <c r="C2" s="2"/>
      <c r="D2" s="2"/>
      <c r="E2" s="2"/>
      <c r="F2" s="2"/>
      <c r="G2" s="3"/>
    </row>
    <row r="3" ht="33" customHeight="1" spans="1:7">
      <c r="A3" s="4" t="s">
        <v>11</v>
      </c>
      <c r="B3" s="4" t="s">
        <v>24</v>
      </c>
      <c r="C3" s="4" t="s">
        <v>25</v>
      </c>
      <c r="D3" s="4" t="s">
        <v>26</v>
      </c>
      <c r="E3" s="5" t="s">
        <v>27</v>
      </c>
      <c r="F3" s="4" t="s">
        <v>28</v>
      </c>
      <c r="G3" s="4" t="s">
        <v>17</v>
      </c>
    </row>
    <row r="4" ht="27" customHeight="1" spans="1:7">
      <c r="A4" s="4">
        <v>1</v>
      </c>
      <c r="B4" s="4" t="s">
        <v>29</v>
      </c>
      <c r="C4" s="4" t="s">
        <v>30</v>
      </c>
      <c r="D4" s="4">
        <v>150</v>
      </c>
      <c r="E4" s="4">
        <v>5500</v>
      </c>
      <c r="F4" s="4">
        <f>D4*E4</f>
        <v>825000</v>
      </c>
      <c r="G4" s="4" t="s">
        <v>31</v>
      </c>
    </row>
    <row r="5" ht="27" customHeight="1" spans="1:7">
      <c r="A5" s="4">
        <v>2</v>
      </c>
      <c r="B5" s="6" t="s">
        <v>32</v>
      </c>
      <c r="C5" s="7"/>
      <c r="D5" s="7"/>
      <c r="E5" s="8"/>
      <c r="F5" s="4">
        <f>SUM(F4:F4)</f>
        <v>825000</v>
      </c>
      <c r="G5" s="4"/>
    </row>
    <row r="6" ht="27" customHeight="1" spans="1:7">
      <c r="A6" s="4">
        <v>3</v>
      </c>
      <c r="B6" s="6" t="s">
        <v>33</v>
      </c>
      <c r="C6" s="7"/>
      <c r="D6" s="8"/>
      <c r="E6" s="9">
        <v>0.06</v>
      </c>
      <c r="F6" s="10">
        <f>F5*E6</f>
        <v>49500</v>
      </c>
      <c r="G6" s="4"/>
    </row>
    <row r="7" ht="27" customHeight="1" spans="1:7">
      <c r="A7" s="4">
        <v>4</v>
      </c>
      <c r="B7" s="4" t="s">
        <v>34</v>
      </c>
      <c r="C7" s="4"/>
      <c r="D7" s="4"/>
      <c r="E7" s="4"/>
      <c r="F7" s="11">
        <f>F5+F6</f>
        <v>874500</v>
      </c>
      <c r="G7" s="12"/>
    </row>
    <row r="8" ht="141" customHeight="1" spans="1:7">
      <c r="A8" s="13" t="s">
        <v>35</v>
      </c>
      <c r="B8" s="14"/>
      <c r="C8" s="14"/>
      <c r="D8" s="14"/>
      <c r="E8" s="14"/>
      <c r="F8" s="14"/>
      <c r="G8" s="14"/>
    </row>
  </sheetData>
  <mergeCells count="6">
    <mergeCell ref="A1:G1"/>
    <mergeCell ref="A2:F2"/>
    <mergeCell ref="B5:E5"/>
    <mergeCell ref="B6:D6"/>
    <mergeCell ref="B7:E7"/>
    <mergeCell ref="A8:G8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封-2 采购控制价封面</vt:lpstr>
      <vt:lpstr>汇总表</vt:lpstr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WPS_1764799598</cp:lastModifiedBy>
  <dcterms:created xsi:type="dcterms:W3CDTF">2006-09-13T11:21:00Z</dcterms:created>
  <dcterms:modified xsi:type="dcterms:W3CDTF">2025-12-19T06:05:10Z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D431839C0C6F44D384F42E7BDBE2636D_13</vt:lpwstr>
  </property>
  <property fmtid="{D5CDD505-2E9C-101B-9397-08002B2CF9AE}" pid="4" name="CalculationRule">
    <vt:i4>0</vt:i4>
  </property>
</Properties>
</file>