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汇总表" sheetId="3" r:id="rId1"/>
    <sheet name="钢筋" sheetId="1" r:id="rId2"/>
  </sheets>
  <definedNames>
    <definedName name="_xlnm.Print_Area" localSheetId="1">钢筋!$A$1:$J$41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<sst xmlns="http://schemas.openxmlformats.org/spreadsheetml/2006/main" count="122" uniqueCount="66">
  <si>
    <t>松山湖机器人智创城项目-钢筋采购工程
限价费用汇总表</t>
  </si>
  <si>
    <t>序号</t>
  </si>
  <si>
    <t>费用名称</t>
  </si>
  <si>
    <t>控制价
（元）</t>
  </si>
  <si>
    <t>采购限价
（元）</t>
  </si>
  <si>
    <t>投标人报价
不含税
（元）</t>
  </si>
  <si>
    <t>投标人报价
含税
（元）</t>
  </si>
  <si>
    <t>备注</t>
  </si>
  <si>
    <t>工程费用</t>
  </si>
  <si>
    <r>
      <rPr>
        <b/>
        <sz val="12"/>
        <rFont val="宋体"/>
        <charset val="134"/>
      </rPr>
      <t>汇总报价（含税：</t>
    </r>
    <r>
      <rPr>
        <b/>
        <u/>
        <sz val="12"/>
        <rFont val="宋体"/>
        <charset val="134"/>
      </rPr>
      <t xml:space="preserve">   </t>
    </r>
    <r>
      <rPr>
        <b/>
        <sz val="12"/>
        <rFont val="宋体"/>
        <charset val="134"/>
      </rPr>
      <t>%）</t>
    </r>
  </si>
  <si>
    <t>小写：</t>
  </si>
  <si>
    <t>大写：</t>
  </si>
  <si>
    <t>钢筋采购报价单</t>
  </si>
  <si>
    <t>工程名称：松山湖机器人智创城项目-钢筋采购工程</t>
  </si>
  <si>
    <r>
      <rPr>
        <sz val="8"/>
        <rFont val="SimSun"/>
        <charset val="134"/>
      </rPr>
      <t>序号</t>
    </r>
  </si>
  <si>
    <r>
      <rPr>
        <sz val="8"/>
        <rFont val="SimSun"/>
        <charset val="134"/>
      </rPr>
      <t>名称</t>
    </r>
  </si>
  <si>
    <r>
      <rPr>
        <sz val="8"/>
        <rFont val="SimSun"/>
        <charset val="134"/>
      </rPr>
      <t>材质</t>
    </r>
  </si>
  <si>
    <r>
      <rPr>
        <sz val="8"/>
        <rFont val="SimSun"/>
        <charset val="134"/>
      </rPr>
      <t>规格、型号</t>
    </r>
  </si>
  <si>
    <r>
      <rPr>
        <sz val="8"/>
        <rFont val="SimSun"/>
        <charset val="134"/>
      </rPr>
      <t>数量(暂定)</t>
    </r>
  </si>
  <si>
    <r>
      <rPr>
        <sz val="8"/>
        <rFont val="SimSun"/>
        <charset val="134"/>
      </rPr>
      <t xml:space="preserve">指导价
</t>
    </r>
    <r>
      <rPr>
        <sz val="8"/>
        <rFont val="SimSun"/>
        <charset val="134"/>
      </rPr>
      <t>(元/吨)</t>
    </r>
  </si>
  <si>
    <r>
      <rPr>
        <sz val="8"/>
        <rFont val="SimSun"/>
        <charset val="134"/>
      </rPr>
      <t xml:space="preserve">固定浮动价
</t>
    </r>
    <r>
      <rPr>
        <sz val="8"/>
        <rFont val="SimSun"/>
        <charset val="134"/>
      </rPr>
      <t xml:space="preserve">(土元
</t>
    </r>
    <r>
      <rPr>
        <sz val="8"/>
        <rFont val="SimSun"/>
        <charset val="134"/>
      </rPr>
      <t>/吨)</t>
    </r>
  </si>
  <si>
    <t>浮动后单价
(元)</t>
  </si>
  <si>
    <t>合价</t>
  </si>
  <si>
    <r>
      <rPr>
        <sz val="8"/>
        <rFont val="SimSun"/>
        <charset val="134"/>
      </rPr>
      <t>备注</t>
    </r>
  </si>
  <si>
    <r>
      <rPr>
        <sz val="8"/>
        <rFont val="SimSun"/>
        <charset val="134"/>
      </rPr>
      <t>(1)</t>
    </r>
  </si>
  <si>
    <r>
      <rPr>
        <sz val="8"/>
        <rFont val="SimSun"/>
        <charset val="134"/>
      </rPr>
      <t>(2)</t>
    </r>
  </si>
  <si>
    <r>
      <rPr>
        <sz val="8"/>
        <rFont val="SimSun"/>
        <charset val="134"/>
      </rPr>
      <t>(3)</t>
    </r>
  </si>
  <si>
    <r>
      <rPr>
        <sz val="8"/>
        <rFont val="SimSun"/>
        <charset val="134"/>
      </rPr>
      <t>(4=2+3)</t>
    </r>
  </si>
  <si>
    <t>(5=1*4)</t>
  </si>
  <si>
    <t>圆钢</t>
  </si>
  <si>
    <t>HPB300</t>
  </si>
  <si>
    <r>
      <rPr>
        <sz val="8"/>
        <rFont val="SimSun"/>
        <charset val="134"/>
      </rPr>
      <t>φ6盘钢</t>
    </r>
  </si>
  <si>
    <r>
      <rPr>
        <sz val="8"/>
        <rFont val="SimSun"/>
        <charset val="134"/>
      </rPr>
      <t>圆钢</t>
    </r>
  </si>
  <si>
    <r>
      <rPr>
        <sz val="8"/>
        <rFont val="SimSun"/>
        <charset val="134"/>
      </rPr>
      <t>HPB300</t>
    </r>
  </si>
  <si>
    <r>
      <rPr>
        <sz val="8"/>
        <rFont val="SimSun"/>
        <charset val="134"/>
      </rPr>
      <t>φ8-10盘钢</t>
    </r>
  </si>
  <si>
    <r>
      <rPr>
        <sz val="8"/>
        <rFont val="SimSun"/>
        <charset val="134"/>
      </rPr>
      <t>三级螺纹钢筋</t>
    </r>
  </si>
  <si>
    <r>
      <rPr>
        <sz val="8"/>
        <rFont val="SimSun"/>
        <charset val="134"/>
      </rPr>
      <t>HRB400E</t>
    </r>
  </si>
  <si>
    <t>φ6盘钢</t>
  </si>
  <si>
    <t>φ8盘钢</t>
  </si>
  <si>
    <t>φ10盘钢</t>
  </si>
  <si>
    <r>
      <rPr>
        <sz val="8"/>
        <rFont val="SimSun"/>
        <charset val="134"/>
      </rPr>
      <t>φ10</t>
    </r>
  </si>
  <si>
    <t>φ12</t>
  </si>
  <si>
    <t>φ14</t>
  </si>
  <si>
    <r>
      <rPr>
        <sz val="8"/>
        <rFont val="SimSun"/>
        <charset val="134"/>
      </rPr>
      <t>φ16</t>
    </r>
  </si>
  <si>
    <t>φ18</t>
  </si>
  <si>
    <r>
      <rPr>
        <sz val="8"/>
        <rFont val="SimSun"/>
        <charset val="134"/>
      </rPr>
      <t>φ20</t>
    </r>
  </si>
  <si>
    <t>φ22</t>
  </si>
  <si>
    <r>
      <rPr>
        <sz val="8"/>
        <rFont val="SimSun"/>
        <charset val="134"/>
      </rPr>
      <t>φ25</t>
    </r>
  </si>
  <si>
    <t>φ28</t>
  </si>
  <si>
    <t>φ32</t>
  </si>
  <si>
    <t>四级螺纹钢筋</t>
  </si>
  <si>
    <t>HRB500E</t>
  </si>
  <si>
    <t>冷轧带肋钢筋</t>
  </si>
  <si>
    <t>CRB600H</t>
  </si>
  <si>
    <t>φ7</t>
  </si>
  <si>
    <t>φ8-10</t>
  </si>
  <si>
    <r>
      <rPr>
        <sz val="8"/>
        <rFont val="SimSun"/>
        <charset val="134"/>
      </rPr>
      <t>φ</t>
    </r>
    <r>
      <rPr>
        <sz val="8"/>
        <rFont val="Arial"/>
        <charset val="134"/>
      </rPr>
      <t>11</t>
    </r>
  </si>
  <si>
    <t>不含税合计</t>
  </si>
  <si>
    <t>税金合计</t>
  </si>
  <si>
    <t>含税合计</t>
  </si>
  <si>
    <t>备注：</t>
  </si>
  <si>
    <t>1、各规格钢筋指导价暂按2025年12月01日16:30广州市场建筑钢材价格行情中广钢品牌单价作为指导价（冷轧钢筋参照12月2日广西首科），具体品牌及单价以供货当天我的钢铁网广州市场建筑钢材价格为准，浮动单价以中标价浮动金额为准。本表未包含的钢筋材质、规格、型号按不同计重方式以供货当天我的钢铁网广州市场建筑钢材对应品牌及单价加固定浮动价计价</t>
  </si>
  <si>
    <t>2、我的钢铁网广州市场建筑钢材行情价格以当天下午价格为准。</t>
  </si>
  <si>
    <t>3、若选用品牌下单当天我的钢铁网无相应价格，参考临近日期同规格品牌单价。</t>
  </si>
  <si>
    <t>4、钢筋进场需提供各种规格厂家质量证明文件复印件加盖厂家或供货商公章，合格证。</t>
  </si>
  <si>
    <t>5、以上单价已含运输费、过磅费(出厂)、卸装费、13%的增值税费，计重方式：盘钢按过磅计量、直条按理论重量计算。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</si>
</sst>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_ "/>
    <numFmt numFmtId="179" formatCode="[DBNum2][$-804]General"/>
  </numFmts>
  <fonts count="42">
    <font>
      <sz val="11"/>
      <color rgb="FF000000"/>
      <name val="Arial"/>
      <charset val="204"/>
    </font>
    <font>
      <sz val="12"/>
      <color rgb="FF000000"/>
      <name val="宋体"/>
      <charset val="134"/>
    </font>
    <font>
      <sz val="12"/>
      <color rgb="FF000000"/>
      <name val="Arial"/>
      <charset val="134"/>
    </font>
    <font>
      <sz val="10"/>
      <name val="宋体"/>
      <charset val="134"/>
      <scheme val="major"/>
    </font>
    <font>
      <sz val="10"/>
      <color rgb="FF000000"/>
      <name val="宋体"/>
      <charset val="204"/>
      <scheme val="major"/>
    </font>
    <font>
      <sz val="8"/>
      <color rgb="FF000000"/>
      <name val="SimSun"/>
      <charset val="134"/>
    </font>
    <font>
      <sz val="8"/>
      <name val="SimSun"/>
      <charset val="134"/>
    </font>
    <font>
      <sz val="11"/>
      <color rgb="FF000000"/>
      <name val="宋体"/>
      <charset val="204"/>
    </font>
    <font>
      <sz val="8"/>
      <color rgb="FF000000"/>
      <name val="Arial"/>
      <charset val="134"/>
    </font>
    <font>
      <sz val="8"/>
      <color rgb="FF000000"/>
      <name val="宋体"/>
      <charset val="134"/>
    </font>
    <font>
      <sz val="10"/>
      <name val="SimSun"/>
      <charset val="134"/>
    </font>
    <font>
      <sz val="10"/>
      <color rgb="FF000000"/>
      <name val="Arial"/>
      <charset val="204"/>
    </font>
    <font>
      <sz val="9"/>
      <name val="宋体"/>
      <charset val="134"/>
      <scheme val="major"/>
    </font>
    <font>
      <sz val="9"/>
      <color rgb="FF000000"/>
      <name val="宋体"/>
      <charset val="204"/>
      <scheme val="major"/>
    </font>
    <font>
      <sz val="12"/>
      <name val="宋体"/>
      <charset val="134"/>
    </font>
    <font>
      <b/>
      <sz val="16"/>
      <name val="宋体"/>
      <charset val="134"/>
    </font>
    <font>
      <b/>
      <sz val="12"/>
      <name val="宋体"/>
      <charset val="134"/>
    </font>
    <font>
      <sz val="9"/>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b/>
      <u/>
      <sz val="12"/>
      <name val="宋体"/>
      <charset val="134"/>
    </font>
    <font>
      <sz val="8"/>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auto="1"/>
      </bottom>
      <diagonal/>
    </border>
    <border>
      <left style="thin">
        <color rgb="FF000000"/>
      </left>
      <right style="thin">
        <color auto="1"/>
      </right>
      <top style="thin">
        <color rgb="FF000000"/>
      </top>
      <bottom/>
      <diagonal/>
    </border>
    <border>
      <left style="thin">
        <color rgb="FF000000"/>
      </left>
      <right style="thin">
        <color rgb="FF000000"/>
      </right>
      <top style="thin">
        <color auto="1"/>
      </top>
      <bottom style="thin">
        <color auto="1"/>
      </bottom>
      <diagonal/>
    </border>
    <border>
      <left style="thin">
        <color rgb="FF000000"/>
      </left>
      <right style="thin">
        <color auto="1"/>
      </right>
      <top/>
      <bottom/>
      <diagonal/>
    </border>
    <border>
      <left style="thin">
        <color rgb="FF000000"/>
      </left>
      <right style="thin">
        <color auto="1"/>
      </right>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2" borderId="1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9" applyNumberFormat="0" applyFill="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7" fillId="0" borderId="0" applyNumberFormat="0" applyFill="0" applyBorder="0" applyAlignment="0" applyProtection="0">
      <alignment vertical="center"/>
    </xf>
    <xf numFmtId="0" fontId="28" fillId="3" borderId="21" applyNumberFormat="0" applyAlignment="0" applyProtection="0">
      <alignment vertical="center"/>
    </xf>
    <xf numFmtId="0" fontId="29" fillId="4" borderId="22" applyNumberFormat="0" applyAlignment="0" applyProtection="0">
      <alignment vertical="center"/>
    </xf>
    <xf numFmtId="0" fontId="30" fillId="4" borderId="21" applyNumberFormat="0" applyAlignment="0" applyProtection="0">
      <alignment vertical="center"/>
    </xf>
    <xf numFmtId="0" fontId="31" fillId="5" borderId="23" applyNumberFormat="0" applyAlignment="0" applyProtection="0">
      <alignment vertical="center"/>
    </xf>
    <xf numFmtId="0" fontId="32" fillId="0" borderId="24" applyNumberFormat="0" applyFill="0" applyAlignment="0" applyProtection="0">
      <alignment vertical="center"/>
    </xf>
    <xf numFmtId="0" fontId="33" fillId="0" borderId="2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9" fillId="0" borderId="0"/>
  </cellStyleXfs>
  <cellXfs count="52">
    <xf numFmtId="0" fontId="0" fillId="0" borderId="0" xfId="0" applyFill="1" applyBorder="1" applyAlignment="1">
      <alignment horizontal="left" vertical="top" wrapText="1"/>
    </xf>
    <xf numFmtId="0" fontId="1" fillId="0" borderId="0" xfId="0" applyNumberFormat="1" applyFont="1" applyFill="1" applyAlignment="1">
      <alignment horizontal="center" vertical="top" wrapText="1"/>
    </xf>
    <xf numFmtId="0" fontId="2" fillId="0" borderId="0" xfId="0" applyNumberFormat="1" applyFont="1" applyFill="1" applyAlignment="1">
      <alignment horizontal="center" vertical="top" wrapText="1"/>
    </xf>
    <xf numFmtId="0" fontId="3" fillId="0" borderId="0" xfId="0" applyNumberFormat="1" applyFont="1" applyFill="1" applyBorder="1" applyAlignment="1">
      <alignment horizontal="left" vertical="top" wrapText="1"/>
    </xf>
    <xf numFmtId="0" fontId="4" fillId="0" borderId="0" xfId="0" applyFont="1" applyFill="1" applyBorder="1" applyAlignment="1">
      <alignment horizontal="left" vertical="top"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0" fillId="0" borderId="1" xfId="0" applyNumberFormat="1" applyFill="1" applyBorder="1" applyAlignment="1">
      <alignment horizontal="left" vertical="top" wrapText="1"/>
    </xf>
    <xf numFmtId="176"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7" fillId="0" borderId="0" xfId="0" applyFont="1" applyFill="1" applyBorder="1" applyAlignment="1">
      <alignment horizontal="left" vertical="top" wrapText="1"/>
    </xf>
    <xf numFmtId="177" fontId="5" fillId="0" borderId="4"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7" fillId="0" borderId="0" xfId="0" applyFont="1" applyFill="1" applyBorder="1" applyAlignment="1">
      <alignment vertical="top" wrapText="1"/>
    </xf>
    <xf numFmtId="0" fontId="8"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177" fontId="5" fillId="0" borderId="7" xfId="0" applyNumberFormat="1" applyFont="1" applyFill="1" applyBorder="1" applyAlignment="1">
      <alignment horizontal="center" vertical="center"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12" fillId="0" borderId="0" xfId="0" applyNumberFormat="1" applyFont="1" applyFill="1" applyBorder="1" applyAlignment="1">
      <alignment horizontal="left" vertical="top" wrapText="1"/>
    </xf>
    <xf numFmtId="0" fontId="14" fillId="0" borderId="0" xfId="0" applyFont="1" applyFill="1" applyAlignment="1">
      <alignment vertical="center"/>
    </xf>
    <xf numFmtId="0" fontId="15" fillId="0" borderId="0" xfId="0" applyFont="1" applyFill="1" applyAlignment="1">
      <alignment horizontal="center" vertical="center" wrapText="1"/>
    </xf>
    <xf numFmtId="0" fontId="15" fillId="0" borderId="0" xfId="0" applyFont="1" applyFill="1" applyAlignment="1">
      <alignment horizontal="center" vertical="center"/>
    </xf>
    <xf numFmtId="177" fontId="15" fillId="0" borderId="0" xfId="0" applyNumberFormat="1" applyFont="1" applyFill="1" applyAlignment="1">
      <alignment horizontal="center" vertical="center"/>
    </xf>
    <xf numFmtId="0" fontId="16" fillId="0" borderId="8" xfId="0" applyFont="1" applyFill="1" applyBorder="1" applyAlignment="1">
      <alignment horizontal="center" vertical="center"/>
    </xf>
    <xf numFmtId="0" fontId="16" fillId="0" borderId="8" xfId="0" applyFont="1" applyFill="1" applyBorder="1" applyAlignment="1">
      <alignment horizontal="center" vertical="center" wrapText="1"/>
    </xf>
    <xf numFmtId="177" fontId="16" fillId="0" borderId="8" xfId="0" applyNumberFormat="1" applyFont="1" applyFill="1" applyBorder="1" applyAlignment="1">
      <alignment horizontal="center" vertical="center" wrapText="1"/>
    </xf>
    <xf numFmtId="0" fontId="14" fillId="0" borderId="8" xfId="0" applyFont="1" applyFill="1" applyBorder="1" applyAlignment="1">
      <alignment horizontal="center" vertical="center"/>
    </xf>
    <xf numFmtId="0" fontId="14" fillId="0" borderId="8" xfId="0" applyFont="1" applyFill="1" applyBorder="1" applyAlignment="1">
      <alignment vertical="center"/>
    </xf>
    <xf numFmtId="178" fontId="14" fillId="0" borderId="8" xfId="0" applyNumberFormat="1" applyFont="1" applyFill="1" applyBorder="1" applyAlignment="1">
      <alignment horizontal="center" vertical="center"/>
    </xf>
    <xf numFmtId="178" fontId="14" fillId="0" borderId="8" xfId="0" applyNumberFormat="1" applyFont="1" applyFill="1" applyBorder="1" applyAlignment="1">
      <alignment vertical="center"/>
    </xf>
    <xf numFmtId="0" fontId="17" fillId="0" borderId="8" xfId="0" applyFont="1" applyFill="1" applyBorder="1" applyAlignment="1">
      <alignment vertical="center"/>
    </xf>
    <xf numFmtId="0" fontId="16" fillId="0" borderId="9"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11" xfId="0" applyFont="1" applyFill="1" applyBorder="1" applyAlignment="1">
      <alignment horizontal="center" vertical="center"/>
    </xf>
    <xf numFmtId="177" fontId="14" fillId="0" borderId="8" xfId="0" applyNumberFormat="1" applyFont="1" applyFill="1" applyBorder="1" applyAlignment="1">
      <alignment vertical="center"/>
    </xf>
    <xf numFmtId="178" fontId="14" fillId="0" borderId="12" xfId="0" applyNumberFormat="1" applyFont="1" applyFill="1" applyBorder="1" applyAlignment="1">
      <alignment horizontal="center" vertical="center"/>
    </xf>
    <xf numFmtId="178" fontId="14" fillId="0" borderId="13" xfId="0" applyNumberFormat="1" applyFont="1" applyFill="1" applyBorder="1" applyAlignment="1">
      <alignment horizontal="center" vertical="center"/>
    </xf>
    <xf numFmtId="178" fontId="14" fillId="0" borderId="14" xfId="0" applyNumberFormat="1" applyFont="1" applyFill="1" applyBorder="1" applyAlignment="1">
      <alignment horizontal="center" vertical="center"/>
    </xf>
    <xf numFmtId="0" fontId="16" fillId="0" borderId="15"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Fill="1" applyBorder="1" applyAlignment="1">
      <alignment horizontal="center" vertical="center"/>
    </xf>
    <xf numFmtId="179" fontId="18" fillId="0" borderId="12" xfId="0" applyNumberFormat="1" applyFont="1" applyFill="1" applyBorder="1" applyAlignment="1">
      <alignment horizontal="center" vertical="center"/>
    </xf>
    <xf numFmtId="179" fontId="18" fillId="0" borderId="13" xfId="0" applyNumberFormat="1" applyFont="1" applyFill="1" applyBorder="1" applyAlignment="1">
      <alignment horizontal="center" vertical="center"/>
    </xf>
    <xf numFmtId="179" fontId="18" fillId="0" borderId="14"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10</xdr:col>
      <xdr:colOff>346075</xdr:colOff>
      <xdr:row>5</xdr:row>
      <xdr:rowOff>165100</xdr:rowOff>
    </xdr:from>
    <xdr:ext cx="83185" cy="702309"/>
    <xdr:pic>
      <xdr:nvPicPr>
        <xdr:cNvPr id="2" name="image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6663055" y="1644650"/>
          <a:ext cx="83185" cy="701675"/>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tabSelected="1" view="pageBreakPreview" zoomScaleNormal="100" workbookViewId="0">
      <selection activeCell="D3" sqref="D3"/>
    </sheetView>
  </sheetViews>
  <sheetFormatPr defaultColWidth="9.33333333333333" defaultRowHeight="14.25" outlineLevelRow="4" outlineLevelCol="6"/>
  <cols>
    <col min="1" max="1" width="7.125" style="27" customWidth="1"/>
    <col min="2" max="2" width="18.75" style="27" customWidth="1"/>
    <col min="3" max="3" width="20.875" style="27" customWidth="1"/>
    <col min="4" max="4" width="21.5" style="27" customWidth="1"/>
    <col min="5" max="5" width="19.75" style="27" customWidth="1"/>
    <col min="6" max="6" width="19.625" style="27" customWidth="1"/>
    <col min="7" max="7" width="19.375" style="27" customWidth="1"/>
    <col min="8" max="16384" width="9.33333333333333" style="27"/>
  </cols>
  <sheetData>
    <row r="1" s="27" customFormat="1" ht="54" customHeight="1" spans="1:7">
      <c r="A1" s="28" t="s">
        <v>0</v>
      </c>
      <c r="B1" s="29"/>
      <c r="C1" s="29"/>
      <c r="D1" s="30"/>
      <c r="E1" s="29"/>
      <c r="F1" s="29"/>
      <c r="G1" s="29"/>
    </row>
    <row r="2" s="27" customFormat="1" ht="52" customHeight="1" spans="1:7">
      <c r="A2" s="31" t="s">
        <v>1</v>
      </c>
      <c r="B2" s="31" t="s">
        <v>2</v>
      </c>
      <c r="C2" s="32" t="s">
        <v>3</v>
      </c>
      <c r="D2" s="33" t="s">
        <v>4</v>
      </c>
      <c r="E2" s="32" t="s">
        <v>5</v>
      </c>
      <c r="F2" s="32" t="s">
        <v>6</v>
      </c>
      <c r="G2" s="31" t="s">
        <v>7</v>
      </c>
    </row>
    <row r="3" s="27" customFormat="1" ht="52" customHeight="1" spans="1:7">
      <c r="A3" s="34">
        <v>1</v>
      </c>
      <c r="B3" s="35" t="s">
        <v>8</v>
      </c>
      <c r="C3" s="36">
        <f>钢筋!I35</f>
        <v>0</v>
      </c>
      <c r="D3" s="36">
        <f>C3</f>
        <v>0</v>
      </c>
      <c r="E3" s="37"/>
      <c r="F3" s="37"/>
      <c r="G3" s="38"/>
    </row>
    <row r="4" s="27" customFormat="1" ht="52" customHeight="1" spans="1:7">
      <c r="A4" s="39" t="s">
        <v>9</v>
      </c>
      <c r="B4" s="40"/>
      <c r="C4" s="41"/>
      <c r="D4" s="42" t="s">
        <v>10</v>
      </c>
      <c r="E4" s="43">
        <f>F3</f>
        <v>0</v>
      </c>
      <c r="F4" s="44"/>
      <c r="G4" s="45"/>
    </row>
    <row r="5" s="27" customFormat="1" ht="52" customHeight="1" spans="1:7">
      <c r="A5" s="46"/>
      <c r="B5" s="47"/>
      <c r="C5" s="48"/>
      <c r="D5" s="42" t="s">
        <v>11</v>
      </c>
      <c r="E5" s="49" t="str">
        <f>IF(E4&lt;0,"负","")&amp;IF(TRUNC(E4)=E4,TEXT(IF(E4&lt;0,-E4,E4),"[DBNum2]")&amp;"元整",IF(TRUNC(E4*10)=E4*10,TEXT(TRUNC(IF(E4&lt;0,-E4,E4)),"[DBNum2]")&amp;"元"&amp;TEXT(RIGHT(E4),"[DBNum2]")&amp;"角整",TEXT(TRUNC(E4),"[DBNum2]")&amp;"元"&amp;IF(ISNUMBER(FIND(".0",E4)),"零",TEXT(LEFT(RIGHT(E4,2)),"[DBNum2]")&amp;"角")&amp;TEXT(RIGHT(E4),"[DBNum2]")&amp;"分"))</f>
        <v>零元整</v>
      </c>
      <c r="F5" s="50"/>
      <c r="G5" s="51"/>
    </row>
  </sheetData>
  <mergeCells count="4">
    <mergeCell ref="A1:G1"/>
    <mergeCell ref="E4:G4"/>
    <mergeCell ref="E5:G5"/>
    <mergeCell ref="A4:C5"/>
  </mergeCells>
  <pageMargins left="0.75" right="0.75" top="1" bottom="1" header="0.5" footer="0.5"/>
  <pageSetup paperSize="9" scale="5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view="pageBreakPreview" zoomScaleNormal="115" topLeftCell="A25" workbookViewId="0">
      <selection activeCell="G33" sqref="G33"/>
    </sheetView>
  </sheetViews>
  <sheetFormatPr defaultColWidth="9" defaultRowHeight="14.25"/>
  <cols>
    <col min="1" max="1" width="4.375" customWidth="1"/>
    <col min="2" max="2" width="13.4166666666667" customWidth="1"/>
    <col min="3" max="3" width="6.75" customWidth="1"/>
    <col min="4" max="4" width="8.83333333333333" customWidth="1"/>
    <col min="5" max="5" width="7.60833333333333" customWidth="1"/>
    <col min="6" max="6" width="7.625" customWidth="1"/>
    <col min="7" max="7" width="7.40833333333333" customWidth="1"/>
    <col min="8" max="8" width="8.375" customWidth="1"/>
    <col min="9" max="9" width="9" customWidth="1"/>
    <col min="10" max="10" width="9.50833333333333" customWidth="1"/>
    <col min="11" max="11" width="16.3" customWidth="1"/>
    <col min="12" max="12" width="12.625"/>
  </cols>
  <sheetData>
    <row r="1" ht="29" customHeight="1" spans="1:11">
      <c r="A1" s="1" t="s">
        <v>12</v>
      </c>
      <c r="B1" s="2"/>
      <c r="C1" s="2"/>
      <c r="D1" s="2"/>
      <c r="E1" s="2"/>
      <c r="F1" s="2"/>
      <c r="G1" s="2"/>
      <c r="H1" s="2"/>
      <c r="I1" s="2"/>
      <c r="J1" s="2"/>
    </row>
    <row r="2" ht="23" customHeight="1" spans="1:11">
      <c r="A2" s="3" t="s">
        <v>13</v>
      </c>
      <c r="B2" s="4"/>
      <c r="C2" s="4"/>
      <c r="D2" s="4"/>
      <c r="E2" s="4"/>
      <c r="F2" s="4"/>
      <c r="G2" s="4"/>
      <c r="H2" s="4"/>
      <c r="I2" s="4"/>
      <c r="J2" s="4"/>
    </row>
    <row r="3" ht="23" customHeight="1" spans="1:11">
      <c r="A3" s="5" t="s">
        <v>14</v>
      </c>
      <c r="B3" s="5" t="s">
        <v>15</v>
      </c>
      <c r="C3" s="5" t="s">
        <v>16</v>
      </c>
      <c r="D3" s="5" t="s">
        <v>17</v>
      </c>
      <c r="E3" s="5" t="s">
        <v>18</v>
      </c>
      <c r="F3" s="5" t="s">
        <v>19</v>
      </c>
      <c r="G3" s="5" t="s">
        <v>20</v>
      </c>
      <c r="H3" s="6" t="s">
        <v>21</v>
      </c>
      <c r="I3" s="6" t="s">
        <v>22</v>
      </c>
      <c r="J3" s="5" t="s">
        <v>23</v>
      </c>
    </row>
    <row r="4" ht="11" customHeight="1" spans="1:11">
      <c r="A4" s="7"/>
      <c r="B4" s="7"/>
      <c r="C4" s="7"/>
      <c r="D4" s="7"/>
      <c r="E4" s="5" t="s">
        <v>24</v>
      </c>
      <c r="F4" s="5" t="s">
        <v>25</v>
      </c>
      <c r="G4" s="5" t="s">
        <v>26</v>
      </c>
      <c r="H4" s="5" t="s">
        <v>27</v>
      </c>
      <c r="I4" s="6" t="s">
        <v>28</v>
      </c>
      <c r="J4" s="8"/>
    </row>
    <row r="5" ht="30.5" customHeight="1" spans="1:11">
      <c r="A5" s="9">
        <v>1</v>
      </c>
      <c r="B5" s="6" t="s">
        <v>29</v>
      </c>
      <c r="C5" s="6" t="s">
        <v>30</v>
      </c>
      <c r="D5" s="5" t="s">
        <v>31</v>
      </c>
      <c r="E5" s="10">
        <f>57+6</f>
        <v>63</v>
      </c>
      <c r="F5" s="10"/>
      <c r="G5" s="11"/>
      <c r="H5" s="10">
        <f>F5+G5</f>
        <v>0</v>
      </c>
      <c r="I5" s="10">
        <f>E5*H5</f>
        <v>0</v>
      </c>
      <c r="J5" s="12"/>
      <c r="K5" s="13"/>
    </row>
    <row r="6" ht="30.5" customHeight="1" spans="1:11">
      <c r="A6" s="9">
        <v>2</v>
      </c>
      <c r="B6" s="5" t="s">
        <v>32</v>
      </c>
      <c r="C6" s="5" t="s">
        <v>33</v>
      </c>
      <c r="D6" s="5" t="s">
        <v>34</v>
      </c>
      <c r="E6" s="10">
        <f>47+73+17+1+11+10</f>
        <v>159</v>
      </c>
      <c r="F6" s="10"/>
      <c r="G6" s="14"/>
      <c r="H6" s="10">
        <f t="shared" ref="H6:H32" si="0">F6+G6</f>
        <v>0</v>
      </c>
      <c r="I6" s="10">
        <f t="shared" ref="I6:I32" si="1">E6*H6</f>
        <v>0</v>
      </c>
      <c r="J6" s="15"/>
      <c r="K6" s="13"/>
    </row>
    <row r="7" ht="31" customHeight="1" spans="1:11">
      <c r="A7" s="9">
        <v>3</v>
      </c>
      <c r="B7" s="5" t="s">
        <v>35</v>
      </c>
      <c r="C7" s="5" t="s">
        <v>36</v>
      </c>
      <c r="D7" s="6" t="s">
        <v>37</v>
      </c>
      <c r="E7" s="10">
        <v>300</v>
      </c>
      <c r="F7" s="10"/>
      <c r="G7" s="14"/>
      <c r="H7" s="10">
        <f t="shared" si="0"/>
        <v>0</v>
      </c>
      <c r="I7" s="10">
        <f t="shared" si="1"/>
        <v>0</v>
      </c>
      <c r="J7" s="15"/>
      <c r="K7" s="16"/>
    </row>
    <row r="8" ht="30.5" customHeight="1" spans="1:11">
      <c r="A8" s="9">
        <v>4</v>
      </c>
      <c r="B8" s="5" t="s">
        <v>35</v>
      </c>
      <c r="C8" s="5" t="s">
        <v>36</v>
      </c>
      <c r="D8" s="6" t="s">
        <v>38</v>
      </c>
      <c r="E8" s="10">
        <v>400</v>
      </c>
      <c r="F8" s="10"/>
      <c r="G8" s="14"/>
      <c r="H8" s="10">
        <f t="shared" si="0"/>
        <v>0</v>
      </c>
      <c r="I8" s="10">
        <f t="shared" si="1"/>
        <v>0</v>
      </c>
      <c r="J8" s="15"/>
      <c r="K8" s="16"/>
    </row>
    <row r="9" ht="31" customHeight="1" spans="1:11">
      <c r="A9" s="9">
        <v>5</v>
      </c>
      <c r="B9" s="5" t="s">
        <v>35</v>
      </c>
      <c r="C9" s="5" t="s">
        <v>36</v>
      </c>
      <c r="D9" s="6" t="s">
        <v>39</v>
      </c>
      <c r="E9" s="10">
        <v>600</v>
      </c>
      <c r="F9" s="10"/>
      <c r="G9" s="14"/>
      <c r="H9" s="10">
        <f t="shared" si="0"/>
        <v>0</v>
      </c>
      <c r="I9" s="10">
        <f t="shared" si="1"/>
        <v>0</v>
      </c>
      <c r="J9" s="15"/>
      <c r="K9" s="16"/>
    </row>
    <row r="10" ht="30.5" customHeight="1" spans="1:11">
      <c r="A10" s="9">
        <v>6</v>
      </c>
      <c r="B10" s="5" t="s">
        <v>35</v>
      </c>
      <c r="C10" s="5" t="s">
        <v>36</v>
      </c>
      <c r="D10" s="5" t="s">
        <v>40</v>
      </c>
      <c r="E10" s="10">
        <v>548</v>
      </c>
      <c r="F10" s="10"/>
      <c r="G10" s="14"/>
      <c r="H10" s="10">
        <f t="shared" si="0"/>
        <v>0</v>
      </c>
      <c r="I10" s="10">
        <f t="shared" si="1"/>
        <v>0</v>
      </c>
      <c r="J10" s="15"/>
      <c r="K10" s="16"/>
    </row>
    <row r="11" ht="31" customHeight="1" spans="1:11">
      <c r="A11" s="9">
        <v>7</v>
      </c>
      <c r="B11" s="5" t="s">
        <v>35</v>
      </c>
      <c r="C11" s="5" t="s">
        <v>36</v>
      </c>
      <c r="D11" s="6" t="s">
        <v>41</v>
      </c>
      <c r="E11" s="10">
        <v>600</v>
      </c>
      <c r="F11" s="10"/>
      <c r="G11" s="14"/>
      <c r="H11" s="10">
        <f t="shared" si="0"/>
        <v>0</v>
      </c>
      <c r="I11" s="10">
        <f t="shared" si="1"/>
        <v>0</v>
      </c>
      <c r="J11" s="15"/>
      <c r="K11" s="16"/>
    </row>
    <row r="12" ht="30.5" customHeight="1" spans="1:11">
      <c r="A12" s="9">
        <v>8</v>
      </c>
      <c r="B12" s="5" t="s">
        <v>35</v>
      </c>
      <c r="C12" s="5" t="s">
        <v>36</v>
      </c>
      <c r="D12" s="6" t="s">
        <v>42</v>
      </c>
      <c r="E12" s="10">
        <v>700</v>
      </c>
      <c r="F12" s="10"/>
      <c r="G12" s="14"/>
      <c r="H12" s="10">
        <f t="shared" si="0"/>
        <v>0</v>
      </c>
      <c r="I12" s="10">
        <f t="shared" si="1"/>
        <v>0</v>
      </c>
      <c r="J12" s="15"/>
      <c r="K12" s="16"/>
    </row>
    <row r="13" ht="30.5" customHeight="1" spans="1:11">
      <c r="A13" s="9">
        <v>9</v>
      </c>
      <c r="B13" s="5" t="s">
        <v>35</v>
      </c>
      <c r="C13" s="5" t="s">
        <v>36</v>
      </c>
      <c r="D13" s="5" t="s">
        <v>43</v>
      </c>
      <c r="E13" s="10">
        <v>575</v>
      </c>
      <c r="F13" s="10"/>
      <c r="G13" s="14"/>
      <c r="H13" s="10">
        <f t="shared" si="0"/>
        <v>0</v>
      </c>
      <c r="I13" s="10">
        <f t="shared" si="1"/>
        <v>0</v>
      </c>
      <c r="J13" s="15"/>
      <c r="K13" s="16"/>
    </row>
    <row r="14" ht="30.5" customHeight="1" spans="1:11">
      <c r="A14" s="9">
        <v>10</v>
      </c>
      <c r="B14" s="5" t="s">
        <v>35</v>
      </c>
      <c r="C14" s="5" t="s">
        <v>36</v>
      </c>
      <c r="D14" s="6" t="s">
        <v>44</v>
      </c>
      <c r="E14" s="10">
        <v>300</v>
      </c>
      <c r="F14" s="10"/>
      <c r="G14" s="14"/>
      <c r="H14" s="10">
        <f t="shared" si="0"/>
        <v>0</v>
      </c>
      <c r="I14" s="10">
        <f t="shared" si="1"/>
        <v>0</v>
      </c>
      <c r="J14" s="15"/>
      <c r="K14" s="16"/>
    </row>
    <row r="15" ht="31" customHeight="1" spans="1:11">
      <c r="A15" s="9">
        <v>11</v>
      </c>
      <c r="B15" s="5" t="s">
        <v>35</v>
      </c>
      <c r="C15" s="5" t="s">
        <v>36</v>
      </c>
      <c r="D15" s="5" t="s">
        <v>45</v>
      </c>
      <c r="E15" s="10">
        <v>350</v>
      </c>
      <c r="F15" s="10"/>
      <c r="G15" s="14"/>
      <c r="H15" s="10">
        <f t="shared" si="0"/>
        <v>0</v>
      </c>
      <c r="I15" s="10">
        <f t="shared" si="1"/>
        <v>0</v>
      </c>
      <c r="J15" s="15"/>
      <c r="K15" s="16"/>
    </row>
    <row r="16" ht="30.5" customHeight="1" spans="1:11">
      <c r="A16" s="9">
        <v>12</v>
      </c>
      <c r="B16" s="5" t="s">
        <v>35</v>
      </c>
      <c r="C16" s="5" t="s">
        <v>36</v>
      </c>
      <c r="D16" s="6" t="s">
        <v>46</v>
      </c>
      <c r="E16" s="10">
        <v>500</v>
      </c>
      <c r="F16" s="10"/>
      <c r="G16" s="14"/>
      <c r="H16" s="10">
        <f t="shared" si="0"/>
        <v>0</v>
      </c>
      <c r="I16" s="10">
        <f t="shared" si="1"/>
        <v>0</v>
      </c>
      <c r="J16" s="15"/>
      <c r="K16" s="16"/>
    </row>
    <row r="17" ht="30.5" customHeight="1" spans="1:11">
      <c r="A17" s="9">
        <v>13</v>
      </c>
      <c r="B17" s="5" t="s">
        <v>35</v>
      </c>
      <c r="C17" s="5" t="s">
        <v>36</v>
      </c>
      <c r="D17" s="5" t="s">
        <v>47</v>
      </c>
      <c r="E17" s="10">
        <v>379</v>
      </c>
      <c r="F17" s="10"/>
      <c r="G17" s="14"/>
      <c r="H17" s="10">
        <f t="shared" si="0"/>
        <v>0</v>
      </c>
      <c r="I17" s="10">
        <f t="shared" si="1"/>
        <v>0</v>
      </c>
      <c r="J17" s="15"/>
      <c r="K17" s="16"/>
    </row>
    <row r="18" ht="30.5" customHeight="1" spans="1:11">
      <c r="A18" s="9">
        <v>14</v>
      </c>
      <c r="B18" s="5" t="s">
        <v>35</v>
      </c>
      <c r="C18" s="5" t="s">
        <v>36</v>
      </c>
      <c r="D18" s="6" t="s">
        <v>48</v>
      </c>
      <c r="E18" s="10">
        <v>20</v>
      </c>
      <c r="F18" s="10"/>
      <c r="G18" s="14"/>
      <c r="H18" s="10">
        <f t="shared" si="0"/>
        <v>0</v>
      </c>
      <c r="I18" s="10">
        <f t="shared" si="1"/>
        <v>0</v>
      </c>
      <c r="J18" s="15"/>
      <c r="K18" s="16"/>
    </row>
    <row r="19" ht="30.5" customHeight="1" spans="1:11">
      <c r="A19" s="9">
        <v>15</v>
      </c>
      <c r="B19" s="5" t="s">
        <v>35</v>
      </c>
      <c r="C19" s="5" t="s">
        <v>36</v>
      </c>
      <c r="D19" s="6" t="s">
        <v>49</v>
      </c>
      <c r="E19" s="10">
        <v>22</v>
      </c>
      <c r="F19" s="10"/>
      <c r="G19" s="14"/>
      <c r="H19" s="10">
        <f t="shared" si="0"/>
        <v>0</v>
      </c>
      <c r="I19" s="10">
        <f t="shared" si="1"/>
        <v>0</v>
      </c>
      <c r="J19" s="15"/>
      <c r="K19" s="16"/>
    </row>
    <row r="20" ht="30.5" customHeight="1" spans="1:11">
      <c r="A20" s="9">
        <v>16</v>
      </c>
      <c r="B20" s="6" t="s">
        <v>50</v>
      </c>
      <c r="C20" s="6" t="s">
        <v>51</v>
      </c>
      <c r="D20" s="6" t="s">
        <v>39</v>
      </c>
      <c r="E20" s="10">
        <v>2</v>
      </c>
      <c r="F20" s="10"/>
      <c r="G20" s="14"/>
      <c r="H20" s="10">
        <f t="shared" si="0"/>
        <v>0</v>
      </c>
      <c r="I20" s="10">
        <f t="shared" si="1"/>
        <v>0</v>
      </c>
      <c r="J20" s="15"/>
      <c r="K20" s="16"/>
    </row>
    <row r="21" ht="30.5" customHeight="1" spans="1:11">
      <c r="A21" s="9">
        <v>17</v>
      </c>
      <c r="B21" s="6" t="s">
        <v>50</v>
      </c>
      <c r="C21" s="6" t="s">
        <v>51</v>
      </c>
      <c r="D21" s="6" t="s">
        <v>41</v>
      </c>
      <c r="E21" s="10">
        <v>20</v>
      </c>
      <c r="F21" s="10"/>
      <c r="G21" s="14"/>
      <c r="H21" s="10">
        <f t="shared" si="0"/>
        <v>0</v>
      </c>
      <c r="I21" s="10">
        <f t="shared" si="1"/>
        <v>0</v>
      </c>
      <c r="J21" s="15"/>
      <c r="K21" s="16"/>
    </row>
    <row r="22" ht="30.5" customHeight="1" spans="1:11">
      <c r="A22" s="9">
        <v>18</v>
      </c>
      <c r="B22" s="6" t="s">
        <v>50</v>
      </c>
      <c r="C22" s="6" t="s">
        <v>51</v>
      </c>
      <c r="D22" s="6" t="s">
        <v>42</v>
      </c>
      <c r="E22" s="10">
        <v>30</v>
      </c>
      <c r="F22" s="10"/>
      <c r="G22" s="14"/>
      <c r="H22" s="10">
        <f t="shared" si="0"/>
        <v>0</v>
      </c>
      <c r="I22" s="10">
        <f t="shared" si="1"/>
        <v>0</v>
      </c>
      <c r="J22" s="15"/>
      <c r="K22" s="16"/>
    </row>
    <row r="23" ht="30.5" customHeight="1" spans="1:11">
      <c r="A23" s="9">
        <v>19</v>
      </c>
      <c r="B23" s="6" t="s">
        <v>50</v>
      </c>
      <c r="C23" s="6" t="s">
        <v>51</v>
      </c>
      <c r="D23" s="17" t="s">
        <v>43</v>
      </c>
      <c r="E23" s="10">
        <v>29</v>
      </c>
      <c r="F23" s="10"/>
      <c r="G23" s="14"/>
      <c r="H23" s="10">
        <f t="shared" si="0"/>
        <v>0</v>
      </c>
      <c r="I23" s="10">
        <f t="shared" si="1"/>
        <v>0</v>
      </c>
      <c r="J23" s="15"/>
      <c r="K23" s="16"/>
    </row>
    <row r="24" ht="30.5" customHeight="1" spans="1:11">
      <c r="A24" s="9">
        <v>20</v>
      </c>
      <c r="B24" s="6" t="s">
        <v>50</v>
      </c>
      <c r="C24" s="6" t="s">
        <v>51</v>
      </c>
      <c r="D24" s="6" t="s">
        <v>44</v>
      </c>
      <c r="E24" s="10">
        <v>350</v>
      </c>
      <c r="F24" s="10"/>
      <c r="G24" s="14"/>
      <c r="H24" s="10">
        <f t="shared" si="0"/>
        <v>0</v>
      </c>
      <c r="I24" s="10">
        <f t="shared" si="1"/>
        <v>0</v>
      </c>
      <c r="J24" s="15"/>
      <c r="K24" s="16"/>
    </row>
    <row r="25" ht="30.5" customHeight="1" spans="1:11">
      <c r="A25" s="9">
        <v>21</v>
      </c>
      <c r="B25" s="6" t="s">
        <v>50</v>
      </c>
      <c r="C25" s="6" t="s">
        <v>51</v>
      </c>
      <c r="D25" s="17" t="s">
        <v>45</v>
      </c>
      <c r="E25" s="10">
        <v>400</v>
      </c>
      <c r="F25" s="10"/>
      <c r="G25" s="14"/>
      <c r="H25" s="10">
        <f t="shared" si="0"/>
        <v>0</v>
      </c>
      <c r="I25" s="10">
        <f t="shared" si="1"/>
        <v>0</v>
      </c>
      <c r="J25" s="15"/>
      <c r="K25" s="16"/>
    </row>
    <row r="26" ht="30.5" customHeight="1" spans="1:11">
      <c r="A26" s="9">
        <v>22</v>
      </c>
      <c r="B26" s="6" t="s">
        <v>50</v>
      </c>
      <c r="C26" s="6" t="s">
        <v>51</v>
      </c>
      <c r="D26" s="6" t="s">
        <v>46</v>
      </c>
      <c r="E26" s="10">
        <v>550</v>
      </c>
      <c r="F26" s="10"/>
      <c r="G26" s="14"/>
      <c r="H26" s="10">
        <f t="shared" si="0"/>
        <v>0</v>
      </c>
      <c r="I26" s="10">
        <f t="shared" si="1"/>
        <v>0</v>
      </c>
      <c r="J26" s="15"/>
      <c r="K26" s="16"/>
    </row>
    <row r="27" ht="30.5" customHeight="1" spans="1:11">
      <c r="A27" s="9">
        <v>23</v>
      </c>
      <c r="B27" s="6" t="s">
        <v>50</v>
      </c>
      <c r="C27" s="6" t="s">
        <v>51</v>
      </c>
      <c r="D27" s="17" t="s">
        <v>47</v>
      </c>
      <c r="E27" s="10">
        <v>506</v>
      </c>
      <c r="F27" s="10"/>
      <c r="G27" s="14"/>
      <c r="H27" s="10">
        <f t="shared" si="0"/>
        <v>0</v>
      </c>
      <c r="I27" s="10">
        <f t="shared" si="1"/>
        <v>0</v>
      </c>
      <c r="J27" s="15"/>
      <c r="K27" s="16"/>
    </row>
    <row r="28" ht="30.5" customHeight="1" spans="1:11">
      <c r="A28" s="9">
        <v>24</v>
      </c>
      <c r="B28" s="6" t="s">
        <v>50</v>
      </c>
      <c r="C28" s="6" t="s">
        <v>51</v>
      </c>
      <c r="D28" s="6" t="s">
        <v>48</v>
      </c>
      <c r="E28" s="10">
        <v>350</v>
      </c>
      <c r="F28" s="10"/>
      <c r="G28" s="14"/>
      <c r="H28" s="10">
        <f t="shared" si="0"/>
        <v>0</v>
      </c>
      <c r="I28" s="10">
        <f t="shared" si="1"/>
        <v>0</v>
      </c>
      <c r="J28" s="15"/>
      <c r="K28" s="16"/>
    </row>
    <row r="29" ht="30.5" customHeight="1" spans="1:11">
      <c r="A29" s="9">
        <v>25</v>
      </c>
      <c r="B29" s="6" t="s">
        <v>50</v>
      </c>
      <c r="C29" s="6" t="s">
        <v>51</v>
      </c>
      <c r="D29" s="6" t="s">
        <v>49</v>
      </c>
      <c r="E29" s="10">
        <f>679-E28</f>
        <v>329</v>
      </c>
      <c r="F29" s="10"/>
      <c r="G29" s="14"/>
      <c r="H29" s="10">
        <f t="shared" si="0"/>
        <v>0</v>
      </c>
      <c r="I29" s="10">
        <f t="shared" si="1"/>
        <v>0</v>
      </c>
      <c r="J29" s="15"/>
      <c r="K29" s="16"/>
    </row>
    <row r="30" ht="30.5" customHeight="1" spans="1:11">
      <c r="A30" s="9">
        <v>26</v>
      </c>
      <c r="B30" s="5" t="s">
        <v>52</v>
      </c>
      <c r="C30" s="5" t="s">
        <v>53</v>
      </c>
      <c r="D30" s="5" t="s">
        <v>54</v>
      </c>
      <c r="E30" s="10">
        <v>446</v>
      </c>
      <c r="F30" s="10"/>
      <c r="G30" s="14"/>
      <c r="H30" s="10">
        <f t="shared" si="0"/>
        <v>0</v>
      </c>
      <c r="I30" s="10">
        <f t="shared" si="1"/>
        <v>0</v>
      </c>
      <c r="J30" s="15"/>
      <c r="K30" s="16"/>
    </row>
    <row r="31" ht="30.5" customHeight="1" spans="1:11">
      <c r="A31" s="9">
        <v>27</v>
      </c>
      <c r="B31" s="17" t="s">
        <v>52</v>
      </c>
      <c r="C31" s="5" t="s">
        <v>53</v>
      </c>
      <c r="D31" s="6" t="s">
        <v>55</v>
      </c>
      <c r="E31" s="10">
        <v>500</v>
      </c>
      <c r="F31" s="18"/>
      <c r="G31" s="14"/>
      <c r="H31" s="10">
        <f t="shared" si="0"/>
        <v>0</v>
      </c>
      <c r="I31" s="10">
        <f t="shared" si="1"/>
        <v>0</v>
      </c>
      <c r="J31" s="15"/>
      <c r="K31" s="16"/>
    </row>
    <row r="32" ht="30.5" customHeight="1" spans="1:11">
      <c r="A32" s="9">
        <v>28</v>
      </c>
      <c r="B32" s="19" t="s">
        <v>52</v>
      </c>
      <c r="C32" s="5" t="s">
        <v>53</v>
      </c>
      <c r="D32" s="6" t="s">
        <v>56</v>
      </c>
      <c r="E32" s="10">
        <v>21</v>
      </c>
      <c r="F32" s="18"/>
      <c r="G32" s="14"/>
      <c r="H32" s="10">
        <f t="shared" si="0"/>
        <v>0</v>
      </c>
      <c r="I32" s="10">
        <f t="shared" si="1"/>
        <v>0</v>
      </c>
      <c r="J32" s="20"/>
      <c r="K32" s="16"/>
    </row>
    <row r="33" ht="23" customHeight="1" spans="1:11">
      <c r="A33" s="9">
        <v>29</v>
      </c>
      <c r="B33" s="19" t="s">
        <v>57</v>
      </c>
      <c r="C33" s="5"/>
      <c r="D33" s="6"/>
      <c r="E33" s="10"/>
      <c r="F33" s="18"/>
      <c r="G33" s="21"/>
      <c r="H33" s="10"/>
      <c r="I33" s="10">
        <f>SUM(I5:I32)/1.13</f>
        <v>0</v>
      </c>
      <c r="J33" s="20"/>
      <c r="K33" s="16"/>
    </row>
    <row r="34" ht="24" customHeight="1" spans="1:11">
      <c r="A34" s="9">
        <v>30</v>
      </c>
      <c r="B34" s="19" t="s">
        <v>58</v>
      </c>
      <c r="C34" s="5"/>
      <c r="D34" s="6"/>
      <c r="E34" s="10"/>
      <c r="F34" s="18"/>
      <c r="G34" s="21"/>
      <c r="H34" s="10"/>
      <c r="I34" s="10">
        <f>I33*0.13</f>
        <v>0</v>
      </c>
      <c r="J34" s="20"/>
      <c r="K34" s="16"/>
    </row>
    <row r="35" ht="19.75" customHeight="1" spans="1:11">
      <c r="A35" s="9">
        <v>31</v>
      </c>
      <c r="B35" s="6" t="s">
        <v>59</v>
      </c>
      <c r="C35" s="8"/>
      <c r="D35" s="8"/>
      <c r="E35" s="10"/>
      <c r="F35" s="8"/>
      <c r="G35" s="8"/>
      <c r="H35" s="8"/>
      <c r="I35" s="10">
        <f>I33+I34</f>
        <v>0</v>
      </c>
      <c r="J35" s="8"/>
    </row>
    <row r="36" ht="15" customHeight="1" spans="1:11">
      <c r="A36" s="22" t="s">
        <v>60</v>
      </c>
      <c r="B36" s="23"/>
      <c r="C36" s="23"/>
      <c r="D36" s="23"/>
      <c r="E36" s="23"/>
      <c r="F36" s="23"/>
      <c r="G36" s="23"/>
      <c r="H36" s="23"/>
      <c r="I36" s="23"/>
      <c r="J36" s="23"/>
    </row>
    <row r="37" ht="54" customHeight="1" spans="1:11">
      <c r="A37" s="24" t="s">
        <v>61</v>
      </c>
      <c r="B37" s="25"/>
      <c r="C37" s="25"/>
      <c r="D37" s="25"/>
      <c r="E37" s="25"/>
      <c r="F37" s="25"/>
      <c r="G37" s="25"/>
      <c r="H37" s="25"/>
      <c r="I37" s="25"/>
      <c r="J37" s="25"/>
    </row>
    <row r="38" ht="23" customHeight="1" spans="1:11">
      <c r="A38" s="24" t="s">
        <v>62</v>
      </c>
      <c r="B38" s="25"/>
      <c r="C38" s="25"/>
      <c r="D38" s="25"/>
      <c r="E38" s="25"/>
      <c r="F38" s="25"/>
      <c r="G38" s="25"/>
      <c r="H38" s="25"/>
      <c r="I38" s="25"/>
      <c r="J38" s="25"/>
    </row>
    <row r="39" ht="23" customHeight="1" spans="1:11">
      <c r="A39" s="26" t="s">
        <v>63</v>
      </c>
      <c r="B39" s="25"/>
      <c r="C39" s="25"/>
      <c r="D39" s="25"/>
      <c r="E39" s="25"/>
      <c r="F39" s="25"/>
      <c r="G39" s="25"/>
      <c r="H39" s="25"/>
      <c r="I39" s="25"/>
      <c r="J39" s="25"/>
    </row>
    <row r="40" ht="23" customHeight="1" spans="1:11">
      <c r="A40" s="26" t="s">
        <v>64</v>
      </c>
      <c r="B40" s="25"/>
      <c r="C40" s="25"/>
      <c r="D40" s="25"/>
      <c r="E40" s="25"/>
      <c r="F40" s="25"/>
      <c r="G40" s="25"/>
      <c r="H40" s="25"/>
      <c r="I40" s="25"/>
      <c r="J40" s="25"/>
    </row>
    <row r="41" ht="23" customHeight="1" spans="1:11">
      <c r="A41" s="26" t="s">
        <v>65</v>
      </c>
      <c r="B41" s="25"/>
      <c r="C41" s="25"/>
      <c r="D41" s="25"/>
      <c r="E41" s="25"/>
      <c r="F41" s="25"/>
      <c r="G41" s="25"/>
      <c r="H41" s="25"/>
      <c r="I41" s="25"/>
      <c r="J41" s="25"/>
    </row>
  </sheetData>
  <mergeCells count="13">
    <mergeCell ref="A1:J1"/>
    <mergeCell ref="A2:J2"/>
    <mergeCell ref="A36:J36"/>
    <mergeCell ref="A37:J37"/>
    <mergeCell ref="A38:J38"/>
    <mergeCell ref="A39:J39"/>
    <mergeCell ref="A40:J40"/>
    <mergeCell ref="A41:J41"/>
    <mergeCell ref="A3:A4"/>
    <mergeCell ref="B3:B4"/>
    <mergeCell ref="C3:C4"/>
    <mergeCell ref="D3:D4"/>
    <mergeCell ref="J5:J32"/>
  </mergeCells>
  <pageMargins left="0.7" right="0.7" top="0.75" bottom="0.75" header="0.3" footer="0.3"/>
  <pageSetup paperSize="9" scale="82"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汇总表</vt:lpstr>
      <vt:lpstr>钢筋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WPS_1764799598</cp:lastModifiedBy>
  <dcterms:created xsi:type="dcterms:W3CDTF">2025-11-27T10:15:00Z</dcterms:created>
  <dcterms:modified xsi:type="dcterms:W3CDTF">2025-12-16T06:52:33Z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wqlLaW5nc29mdCBQREYgdG8gV1BTIDExMEI</vt:lpwstr>
  </property>
  <property fmtid="{D5CDD505-2E9C-101B-9397-08002B2CF9AE}" pid="3" name="Created">
    <vt:filetime>2025-11-27T02:15:17Z</vt:filetime>
  </property>
  <property fmtid="{D5CDD505-2E9C-101B-9397-08002B2CF9AE}" pid="4" name="UsrData">
    <vt:lpwstr>6927b43293e4d8001fa83f00wl</vt:lpwstr>
  </property>
  <property fmtid="{D5CDD505-2E9C-101B-9397-08002B2CF9AE}" pid="5" name="ICV">
    <vt:lpwstr>603EF04434314FCA883200E00456A0CE_13</vt:lpwstr>
  </property>
  <property fmtid="{D5CDD505-2E9C-101B-9397-08002B2CF9AE}" pid="6" name="KSOProductBuildVer">
    <vt:lpwstr>2052-12.1.0.24034</vt:lpwstr>
  </property>
  <property fmtid="{D5CDD505-2E9C-101B-9397-08002B2CF9AE}" pid="7" name="CalculationRule">
    <vt:i4>0</vt:i4>
  </property>
</Properties>
</file>