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8735" activeTab="2"/>
  </bookViews>
  <sheets>
    <sheet name="汇总表" sheetId="6" r:id="rId1"/>
    <sheet name="编制说明" sheetId="16" r:id="rId2"/>
    <sheet name="清单" sheetId="15" r:id="rId3"/>
  </sheets>
  <externalReferences>
    <externalReference r:id="rId4"/>
  </externalReferences>
  <definedNames>
    <definedName name="_xlnm._FilterDatabase" localSheetId="2" hidden="1">清单!$3:$703</definedName>
    <definedName name="_xlnm.Print_Area" localSheetId="0">汇总表!$A$1:$G$5</definedName>
    <definedName name="_xlnm.Print_Area" localSheetId="2">清单!$A$1:$H$131</definedName>
    <definedName name="_xlnm.Print_Titles" localSheetId="2">清单!$1:$3</definedName>
    <definedName name="H">#REF!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<sst xmlns="http://schemas.openxmlformats.org/spreadsheetml/2006/main" count="396" uniqueCount="112">
  <si>
    <t>东莞市应急消防救援训练基地-抗震支架工程
报价费用汇总表</t>
  </si>
  <si>
    <t>序号</t>
  </si>
  <si>
    <t>费用名称</t>
  </si>
  <si>
    <t>采购控制价
（元）</t>
  </si>
  <si>
    <t>采购限价
（控制价下浮40%）
（元）</t>
  </si>
  <si>
    <t>不含税报价
（元）</t>
  </si>
  <si>
    <t>含税报价
（元）</t>
  </si>
  <si>
    <t>备注</t>
  </si>
  <si>
    <t>抗震支架工程</t>
  </si>
  <si>
    <t>汇总报价</t>
  </si>
  <si>
    <t>小写：</t>
  </si>
  <si>
    <t>大写：</t>
  </si>
  <si>
    <t>编制说明</t>
  </si>
  <si>
    <t>1、采购范围：东莞市应急消防救援训练基地-抗震支架工程，本项目所包含的全部工程内容及其他为实现合同目的所涉及的承包范围。</t>
  </si>
  <si>
    <t>2、本项目为固定单价合同，按图纸范围所有工序和工作内容的专业深化设计、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成品保护、垃圾清理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</si>
  <si>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3、工程量计算规则：采用《广东省通用安装工程综合定额（2018）》等2018年相关专业现行定额及有关规定。</t>
  </si>
  <si>
    <t xml:space="preserve">4、本专业工程施工过程中因分包单位原因的开槽由分包单位自行封堵。非本分包单位范围内的孔洞封堵工作，若发包人需由分包单位负责处理的，分包单位应无条件施工，但费用需另行签证计算。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</si>
  <si>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</si>
  <si>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</si>
  <si>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</si>
  <si>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8、本项目报价需根据采购文件及技术标准和工序要求等进行综合考虑，中标后不再调整。</t>
  </si>
  <si>
    <t>9、本次采购范围以采购清单项目特征描述和建筑构造做法表和答疑确认部位为准，具体详采购清单。</t>
  </si>
  <si>
    <t>10、品牌要求（等同或优于）：详品牌要求表，进场前需按品牌报送要求报审，经采购人审核同意方可使用。</t>
  </si>
  <si>
    <t>东莞市应急消防救援训练基地-抗震支架工程清单表</t>
  </si>
  <si>
    <t>项目名称</t>
  </si>
  <si>
    <t>项目特征描述</t>
  </si>
  <si>
    <t>计量单位</t>
  </si>
  <si>
    <t>工程量</t>
  </si>
  <si>
    <t>合同不含税单价</t>
  </si>
  <si>
    <t>合价</t>
  </si>
  <si>
    <t>1#特勤消防站-抗震支架工程</t>
  </si>
  <si>
    <t>抗震支吊架</t>
  </si>
  <si>
    <t>1.名称:抗震支吊架
2.规格型号:QD-200-TL
3.符合设计图纸及施工规范要求</t>
  </si>
  <si>
    <t>套</t>
  </si>
  <si>
    <t>1.名称:抗震支吊架
2.管架形式:RD-200-T
3.其他:详见图纸，满足设计、技术规范要求</t>
  </si>
  <si>
    <t>1.名称:抗震支吊架
2.管架形式:RD-200-TL
3.其他:详见图纸，满足设计、技术规范要求</t>
  </si>
  <si>
    <t>1.名称:DN65水管侧向支撑
2.管架形式:XFS-DN65-T
3.符合图纸及相关规范标准要求</t>
  </si>
  <si>
    <t>1.名称:DN100水管侧向支撑
2.管架形式:XFS-DN100-T
3.符合图纸及相关规范标准要求</t>
  </si>
  <si>
    <t>1.名称:DN100水管侧向及纵向支撑
2.管架形式:XFS-DN100-TL
3.符合图纸及相关规范标准要求</t>
  </si>
  <si>
    <t>2#综合楼体能训练馆-抗震支架工程</t>
  </si>
  <si>
    <t>1.名称:抗震支吊架
2.规格型号:QD-300+200-TL
3.符合设计图纸及施工规范要求</t>
  </si>
  <si>
    <t>1.名称:抗震支吊架
2.规格型号:QD-300-TL
3.符合设计图纸及施工规范要求</t>
  </si>
  <si>
    <t>管道支架</t>
  </si>
  <si>
    <t>1.名称:风管侧向抗震支架
2.规格:PF-600-T
3.材质:型钢
4.符合设计图纸及施工规范要求</t>
  </si>
  <si>
    <t>1.名称:风管双向抗震支架
2.规格:PF-600-TL
3.材质:型钢
4.符合设计图纸及施工规范要求</t>
  </si>
  <si>
    <t>1.名称:风管侧向抗震支架
2.规格:PF-630-T
3.材质:型钢
4.符合设计图纸及施工规范要求</t>
  </si>
  <si>
    <t>1.名称:风管双向抗震支架
2.规格:PF-630-TL
3.材质:型钢
4.符合设计图纸及施工规范要求</t>
  </si>
  <si>
    <t>1.名称:风管侧向抗震支架
2.规格:PF-800-T
3.材质:型钢
4.符合设计图纸及施工规范要求</t>
  </si>
  <si>
    <t>1.名称:风管侧向抗震支架
2.规格:PYF-900-T
3.材质:型钢
4.符合设计图纸及施工规范要求</t>
  </si>
  <si>
    <t>1.名称:风管双向抗震支架
2.规格:PYF-900-TL
3.材质:型钢
4.符合设计图纸及施工规范要求</t>
  </si>
  <si>
    <t>1.名称:风管侧向抗震支架
2.规格:PF-2000-T
3.材质:型钢
4.符合设计图纸及施工规范要求</t>
  </si>
  <si>
    <t>1.名称:风管双向抗震支架
2.规格:PF-2000-TL
3.材质:型钢
4.符合设计图纸及施工规范要求</t>
  </si>
  <si>
    <t>1.名称:管道风机抗震支架
2.规格:PF-FJ-TL
3.材质:型钢
4.符合设计图纸及施工规范要求</t>
  </si>
  <si>
    <t>1.名称:管道风机抗震支架
2.规格:JYF-FJ-TL
3.材质:型钢
4.符合设计图纸及施工规范要求</t>
  </si>
  <si>
    <t>1.名称:DN65水管侧向支撑
2.管架形式:ZPS-DN65-T
3.符合图纸及相关规范标准要求</t>
  </si>
  <si>
    <t>1.名称:DN65水管侧向及纵向支撑
2.管架形式:ZPS-DN65-TL
3.符合图纸及相关规范标准要求</t>
  </si>
  <si>
    <t>1.名称:DN80水管侧向支撑
2.管架形式:ZPS-DN80-T
3.符合图纸及相关规范标准要求</t>
  </si>
  <si>
    <t>1.名称:DN80水管侧向及纵向支撑
2.管架形式:ZPS-DN80-TL
3.符合图纸及相关规范标准要求</t>
  </si>
  <si>
    <t>1.名称:DN100水管侧向支撑
2.管架形式:ZPS-DN100-T
3.符合图纸及相关规范标准要求</t>
  </si>
  <si>
    <t>1.名称:DN100水管侧向及纵向支撑
2.管架形式:ZPS-DN100-TL
3.符合图纸及相关规范标准要求</t>
  </si>
  <si>
    <t>1.名称:DN150水管侧向支撑
2.管架形式:ZPS-DN150-T
3.符合图纸及相关规范标准要求</t>
  </si>
  <si>
    <t>1.名称:DN150水管侧向及纵向支撑
2.管架形式:ZPS-DN150-TL
3.符合图纸及相关规范标准要求</t>
  </si>
  <si>
    <t>1.名称:DN200水管侧向支撑
2.管架形式:ZPS-DN200-T
3.符合图纸及相关规范标准要求</t>
  </si>
  <si>
    <t>1.名称:DN200水管侧向支撑
2.管架形式:ZPS-DN200-TL
3.符合图纸及相关规范标准要求</t>
  </si>
  <si>
    <t>1.名称:水管侧向及纵向支撑
2.管架形式:ZPS-DN65+DN100-TL
3.符合图纸及相关规范标准要求</t>
  </si>
  <si>
    <t>1.名称:水管侧向及纵向支撑
2.管架形式:ZPS-DN80+DN100-TL
3.符合图纸及相关规范标准要求</t>
  </si>
  <si>
    <t>1.名称:水管侧向及纵向支撑
2.管架形式:ZPS-DN200+DN80-TL
3.符合图纸及相关规范标准要求</t>
  </si>
  <si>
    <t>1.名称:水管侧向及纵向支撑
2.管架形式:ZPS-DN200+DN100-TL
3.符合图纸及相关规范标准要求</t>
  </si>
  <si>
    <t>1.名称:水管侧向及纵向支撑
2.管架形式:ZPS-DN200+DN150-TL
3.符合图纸及相关规范标准要求</t>
  </si>
  <si>
    <t>1.名称:DN65水管侧向及纵向支撑
2.管架形式:XFS-DN65-TL
3.符合图纸及相关规范标准要求</t>
  </si>
  <si>
    <t>1.名称:DN150水管侧向支撑
2.管架形式:XFS-DN150-T
3.符合图纸及相关规范标准要求</t>
  </si>
  <si>
    <t>1.名称:DN150水管侧向及纵向支撑
2.管架形式:XFS-DN150-TL
3.符合图纸及相关规范标准要求</t>
  </si>
  <si>
    <t>1.名称:2*DN65水管侧向支撑
2.管架形式:XFS-DN65*2-T
3.符合图纸及相关规范标准要求</t>
  </si>
  <si>
    <t>3#市民应急安全体验中心-抗震支架工程</t>
  </si>
  <si>
    <t>1.名称:抗震支吊架
2.规格型号:QD-400-TL
3.符合设计图纸及施工规范要求</t>
  </si>
  <si>
    <t>1.名称:风管双向抗震支架
2.规格:PF-800-TL
3.材质:型钢
4.符合设计图纸及施工规范要求</t>
  </si>
  <si>
    <t>1.名称:风管侧向抗震支架
2.规格:PYF-1600-T
3.材质:型钢
4.符合设计图纸及施工规范要求</t>
  </si>
  <si>
    <t>1.名称:风管双向抗震支架
2.规格:PYF-1600-TL
3.材质:型钢
4.符合设计图纸及施工规范要求</t>
  </si>
  <si>
    <t>1.名称:2*DN150水管侧向支撑
2.管架形式:ZPS-DN150x2-T
3.符合图纸及相关规范标准要求</t>
  </si>
  <si>
    <t>地下室-抗震支架工程</t>
  </si>
  <si>
    <t>1.名称:水管侧向支撑
2.管架形式:JS-DN65-T
3.符合图纸及相关规范标准要求</t>
  </si>
  <si>
    <t>1.名称:水管侧向及纵向支撑
2.管架形式:JS-DN65-TL
3.符合图纸及相关规范标准要求</t>
  </si>
  <si>
    <t>1.名称:水管侧向支撑
2.管架形式:JS-DN100-T
3.符合图纸及相关规范标准要求</t>
  </si>
  <si>
    <t>1.名称:水管侧向支撑
2.管架形式:JS-DN65+DN100-T
3.符合图纸及相关规范标准要求</t>
  </si>
  <si>
    <t>1.名称:水管侧向及纵向支撑
2.管架形式:JS-DN65+DN100-TL
3.符合图纸及相关规范标准要求</t>
  </si>
  <si>
    <t>1.名称:水管侧向支撑
2.管架形式:JS-DN65*4-T
3.符合图纸及相关规范标准要求</t>
  </si>
  <si>
    <t>1.名称:抗震支吊架
2.规格型号:QD-200+200-TL
3.符合设计图纸及施工规范要求</t>
  </si>
  <si>
    <t>1.名称:抗震支吊架
2.规格型号:QD-200+300-TL
3.符合设计图纸及施工规范要求</t>
  </si>
  <si>
    <t>1.名称:风管侧向抗震支架
2.规格:PF-500-T
3.材质:型钢
4.符合设计图纸及施工规范要求</t>
  </si>
  <si>
    <t>1.名称:风管双向抗震支架
2.规格:PF-500-TL
3.材质:型钢
4.符合设计图纸及施工规范要求</t>
  </si>
  <si>
    <t>1.名称:风管侧向抗震支架
2.规格:PYF-600-T
3.材质:型钢
4.符合设计图纸及施工规范要求</t>
  </si>
  <si>
    <t>1.名称:风管双向抗震支架
2.规格:PYF-600-TL
3.材质:型钢
4.符合设计图纸及施工规范要求</t>
  </si>
  <si>
    <t>1.名称:风管侧向抗震支架
2.规格:PYF-1000-T
3.材质:型钢
4.符合设计图纸及施工规范要求</t>
  </si>
  <si>
    <t>1.名称:风管双向抗震支架
2.规格:PYF-1000-TL
3.材质:型钢
4.符合设计图纸及施工规范要求</t>
  </si>
  <si>
    <t>1.名称:风管侧向抗震支架
2.规格:PYF-1200-T
3.材质:型钢
4.符合设计图纸及施工规范要求</t>
  </si>
  <si>
    <t>1.名称:风管双向抗震支架
2.规格:PYF-1200-TL
3.材质:型钢
4.符合设计图纸及施工规范要求</t>
  </si>
  <si>
    <t>1.名称:风管侧向抗震支架
2.规格:PYF-1500-T
3.材质:型钢
4.符合设计图纸及施工规范要求</t>
  </si>
  <si>
    <t>1.名称:风管侧向抗震支架
2.规格:JYF-500-T
3.材质:型钢
4.符合设计图纸及施工规范要求</t>
  </si>
  <si>
    <t>1.名称:风管侧向抗震支架
2.规格:JYF-600-T
3.材质:型钢
4.符合设计图纸及施工规范要求</t>
  </si>
  <si>
    <t>1.名称:风管侧向抗震支架
2.规格:JYF-1000-T
3.材质:型钢
4.符合设计图纸及施工规范要求</t>
  </si>
  <si>
    <t>1.名称:管道风机抗震支架
2.规格:PYF-FJ-TL
3.材质:型钢
4.符合设计图纸及施工规范要求</t>
  </si>
  <si>
    <t>1.名称:2*DN200水管侧向支撑
2.管架形式:ZPS-DN200x2-T
3.符合图纸及相关规范标准要求</t>
  </si>
  <si>
    <t>1.名称:3*DN150水管侧向支撑
2.管架形式:XFS-DN150*3-T
3.符合图纸及相关规范标准要求</t>
  </si>
  <si>
    <t>1.名称:3*DN150水管侧向及纵向支撑
2.管架形式:XFS-DN150*3-TL
3.符合图纸及相关规范标准要求</t>
  </si>
  <si>
    <t>室外消防训练模块-水域灾害救援训练区抗震支架工程</t>
  </si>
  <si>
    <t>室外消防训练模块-综合训练塔抗震支架工程（地下）</t>
  </si>
  <si>
    <t>室外消防训练模块-综合训练塔抗震支架工程（地上）</t>
  </si>
  <si>
    <t>1.名称:风管侧向抗震支架
2.规格:SF-1000-T
3.材质:型钢
4.符合设计图纸及施工规范要求</t>
  </si>
  <si>
    <t>1.名称:管道风机抗震支架
2.规格:SF-FJ-TL
3.材质:型钢
4.符合设计图纸及施工规范要求</t>
  </si>
  <si>
    <t>不含税合计</t>
  </si>
  <si>
    <r>
      <rPr>
        <b/>
        <sz val="10"/>
        <rFont val="宋体"/>
        <charset val="134"/>
      </rPr>
      <t>税金（税率</t>
    </r>
    <r>
      <rPr>
        <b/>
        <u/>
        <sz val="10"/>
        <rFont val="宋体"/>
        <charset val="134"/>
      </rPr>
      <t xml:space="preserve"> %</t>
    </r>
    <r>
      <rPr>
        <b/>
        <sz val="10"/>
        <rFont val="宋体"/>
        <charset val="134"/>
      </rPr>
      <t>）</t>
    </r>
  </si>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</sst>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DBNum2][$RMB]General;[Red][DBNum2][$RMB]General"/>
  </numFmts>
  <fonts count="34">
    <font>
      <sz val="9"/>
      <color theme="1"/>
      <name val="??"/>
      <charset val="134"/>
      <scheme val="minor"/>
    </font>
    <font>
      <sz val="10"/>
      <color theme="1"/>
      <name val="宋体"/>
      <charset val="134"/>
    </font>
    <font>
      <b/>
      <sz val="10"/>
      <color theme="1"/>
      <name val="宋体"/>
      <charset val="134"/>
    </font>
    <font>
      <b/>
      <sz val="10"/>
      <name val="宋体"/>
      <charset val="134"/>
    </font>
    <font>
      <sz val="10"/>
      <name val="宋体"/>
      <charset val="134"/>
    </font>
    <font>
      <sz val="10"/>
      <color rgb="FF000000"/>
      <name val="宋体"/>
      <charset val="20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0"/>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4" borderId="5" applyNumberFormat="0" applyAlignment="0" applyProtection="0">
      <alignment vertical="center"/>
    </xf>
    <xf numFmtId="0" fontId="23" fillId="5" borderId="6" applyNumberFormat="0" applyAlignment="0" applyProtection="0">
      <alignment vertical="center"/>
    </xf>
    <xf numFmtId="0" fontId="24" fillId="5" borderId="5" applyNumberFormat="0" applyAlignment="0" applyProtection="0">
      <alignment vertical="center"/>
    </xf>
    <xf numFmtId="0" fontId="25" fillId="6"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49">
    <xf numFmtId="0" fontId="0" fillId="0" borderId="0" xfId="49"/>
    <xf numFmtId="0" fontId="1" fillId="0" borderId="0" xfId="49" applyFont="1" applyFill="1" applyAlignment="1" applyProtection="1">
      <protection locked="0"/>
    </xf>
    <xf numFmtId="0" fontId="1" fillId="0" borderId="0" xfId="49" applyFont="1" applyFill="1"/>
    <xf numFmtId="0" fontId="1" fillId="0" borderId="0" xfId="49" applyFont="1" applyFill="1" applyAlignment="1">
      <alignment horizontal="left"/>
    </xf>
    <xf numFmtId="0" fontId="1" fillId="0" borderId="0" xfId="49" applyFont="1" applyFill="1" applyAlignment="1">
      <alignment horizontal="center"/>
    </xf>
    <xf numFmtId="43" fontId="1" fillId="0" borderId="0" xfId="49" applyNumberFormat="1" applyFont="1" applyFill="1"/>
    <xf numFmtId="0" fontId="0" fillId="0" borderId="0" xfId="49" applyFill="1"/>
    <xf numFmtId="0" fontId="2" fillId="0" borderId="1" xfId="49" applyFont="1" applyFill="1" applyBorder="1" applyAlignment="1">
      <alignment horizontal="center" vertical="center"/>
    </xf>
    <xf numFmtId="0" fontId="3" fillId="0" borderId="1" xfId="49" applyFont="1" applyFill="1" applyBorder="1" applyAlignment="1">
      <alignment horizontal="center" vertical="center" wrapText="1"/>
    </xf>
    <xf numFmtId="0" fontId="4" fillId="0" borderId="1" xfId="49" applyFont="1" applyFill="1" applyBorder="1" applyAlignment="1" applyProtection="1">
      <alignment horizontal="center" vertical="center" wrapText="1"/>
    </xf>
    <xf numFmtId="43" fontId="4" fillId="0" borderId="1" xfId="49" applyNumberFormat="1" applyFont="1" applyFill="1" applyBorder="1" applyAlignment="1" applyProtection="1">
      <alignment horizontal="center" vertical="center" wrapText="1"/>
    </xf>
    <xf numFmtId="0" fontId="3" fillId="0" borderId="1" xfId="49" applyFont="1" applyFill="1" applyBorder="1" applyAlignment="1" applyProtection="1">
      <alignment horizontal="center" vertical="center" wrapText="1"/>
    </xf>
    <xf numFmtId="0" fontId="3" fillId="0" borderId="1" xfId="49" applyFont="1" applyFill="1" applyBorder="1" applyAlignment="1" applyProtection="1">
      <alignment horizontal="center" vertical="center" wrapText="1"/>
      <protection locked="0"/>
    </xf>
    <xf numFmtId="43" fontId="3" fillId="0" borderId="1" xfId="49" applyNumberFormat="1" applyFont="1" applyFill="1" applyBorder="1" applyAlignment="1" applyProtection="1">
      <alignment horizontal="center" vertical="center" wrapText="1"/>
      <protection locked="0"/>
    </xf>
    <xf numFmtId="0" fontId="1" fillId="0" borderId="1" xfId="49" applyFont="1" applyFill="1" applyBorder="1" applyAlignment="1" applyProtection="1">
      <protection locked="0"/>
    </xf>
    <xf numFmtId="0" fontId="4"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left" vertical="center" wrapText="1"/>
      <protection locked="0"/>
    </xf>
    <xf numFmtId="0" fontId="4" fillId="0" borderId="1" xfId="49" applyFont="1" applyFill="1" applyBorder="1" applyAlignment="1" applyProtection="1">
      <alignment horizontal="right" vertical="center" wrapText="1"/>
    </xf>
    <xf numFmtId="176" fontId="4" fillId="0" borderId="1" xfId="49" applyNumberFormat="1" applyFont="1" applyFill="1" applyBorder="1" applyAlignment="1" applyProtection="1">
      <alignment horizontal="right" vertical="center" wrapText="1"/>
      <protection locked="0"/>
    </xf>
    <xf numFmtId="0" fontId="3" fillId="0" borderId="1" xfId="49" applyFont="1" applyFill="1" applyBorder="1" applyAlignment="1" applyProtection="1">
      <alignment horizontal="left" vertical="center" wrapText="1"/>
      <protection locked="0"/>
    </xf>
    <xf numFmtId="0" fontId="3" fillId="0" borderId="1" xfId="49" applyFont="1" applyFill="1" applyBorder="1" applyAlignment="1" applyProtection="1">
      <alignment horizontal="right" vertical="center" wrapText="1"/>
    </xf>
    <xf numFmtId="43" fontId="3" fillId="0" borderId="1" xfId="49" applyNumberFormat="1" applyFont="1" applyFill="1" applyBorder="1" applyAlignment="1">
      <alignment horizontal="center" vertical="center" wrapText="1"/>
    </xf>
    <xf numFmtId="0" fontId="2" fillId="0" borderId="1" xfId="49" applyFont="1" applyFill="1" applyBorder="1" applyAlignment="1" applyProtection="1">
      <protection locked="0"/>
    </xf>
    <xf numFmtId="10" fontId="4" fillId="0" borderId="1" xfId="3" applyNumberFormat="1" applyFont="1" applyFill="1" applyBorder="1" applyAlignment="1" applyProtection="1">
      <alignment horizontal="right" vertical="center" wrapText="1"/>
      <protection locked="0"/>
    </xf>
    <xf numFmtId="0" fontId="5" fillId="0" borderId="0" xfId="0" applyFont="1" applyFill="1" applyBorder="1" applyAlignment="1" applyProtection="1">
      <alignment horizontal="left" vertical="top" wrapText="1"/>
      <protection locked="0"/>
    </xf>
    <xf numFmtId="9" fontId="3" fillId="2" borderId="1" xfId="3" applyNumberFormat="1" applyFont="1" applyFill="1" applyBorder="1" applyAlignment="1">
      <alignment horizontal="right" vertical="center" wrapText="1"/>
    </xf>
    <xf numFmtId="43" fontId="3" fillId="0" borderId="1" xfId="49" applyNumberFormat="1" applyFont="1" applyFill="1" applyBorder="1" applyAlignment="1">
      <alignment horizontal="right" vertical="center" wrapText="1"/>
    </xf>
    <xf numFmtId="10" fontId="1" fillId="0" borderId="0" xfId="3" applyNumberFormat="1" applyFont="1" applyFill="1" applyAlignment="1"/>
    <xf numFmtId="0" fontId="6" fillId="0" borderId="0" xfId="0" applyFont="1" applyFill="1" applyBorder="1" applyAlignment="1">
      <alignment vertical="center"/>
    </xf>
    <xf numFmtId="0" fontId="6" fillId="0" borderId="0" xfId="0" applyFont="1" applyFill="1" applyBorder="1" applyAlignment="1">
      <alignment vertical="center" wrapText="1"/>
    </xf>
    <xf numFmtId="0" fontId="7" fillId="0" borderId="0"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9" fillId="0" borderId="0" xfId="0" applyFont="1" applyFill="1" applyAlignment="1">
      <alignment horizontal="left" vertical="center" wrapText="1"/>
    </xf>
    <xf numFmtId="0" fontId="6" fillId="0" borderId="0" xfId="0" applyFont="1" applyFill="1" applyAlignment="1">
      <alignment vertical="center"/>
    </xf>
    <xf numFmtId="0" fontId="10" fillId="0" borderId="0" xfId="0" applyFont="1" applyFill="1" applyAlignment="1">
      <alignment horizontal="center" vertical="center" wrapText="1"/>
    </xf>
    <xf numFmtId="0" fontId="10" fillId="0" borderId="0" xfId="0" applyFont="1" applyFill="1" applyAlignment="1">
      <alignment horizontal="center" vertical="center"/>
    </xf>
    <xf numFmtId="176" fontId="10" fillId="0" borderId="0" xfId="0" applyNumberFormat="1" applyFont="1" applyFill="1" applyAlignment="1">
      <alignment horizontal="center" vertical="center"/>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76" fontId="11"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43" fontId="6" fillId="0" borderId="1" xfId="0" applyNumberFormat="1" applyFont="1" applyFill="1" applyBorder="1" applyAlignment="1">
      <alignment horizontal="center" vertical="center" wrapText="1"/>
    </xf>
    <xf numFmtId="43" fontId="6" fillId="0" borderId="1" xfId="0" applyNumberFormat="1" applyFont="1" applyFill="1" applyBorder="1" applyAlignment="1">
      <alignment horizontal="right" vertical="center" wrapText="1"/>
    </xf>
    <xf numFmtId="43" fontId="6" fillId="0" borderId="1" xfId="0" applyNumberFormat="1" applyFont="1" applyFill="1" applyBorder="1" applyAlignment="1">
      <alignment horizontal="center" vertical="center"/>
    </xf>
    <xf numFmtId="0" fontId="12" fillId="0" borderId="1" xfId="0" applyFont="1" applyFill="1" applyBorder="1" applyAlignment="1">
      <alignment vertical="center"/>
    </xf>
    <xf numFmtId="176" fontId="6" fillId="0" borderId="1" xfId="0" applyNumberFormat="1" applyFont="1" applyFill="1" applyBorder="1" applyAlignment="1">
      <alignment vertical="center"/>
    </xf>
    <xf numFmtId="177" fontId="6" fillId="0" borderId="1"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9996;&#33694;&#24066;&#24212;&#24613;&#28040;&#38450;&#25937;&#25588;&#35757;&#32451;&#22522;&#22320;-&#25239;&#38663;&#25903;&#26550;&#65288;&#25511;&#21046;&#2021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封面 (3)"/>
      <sheetName val="封面 (2)"/>
      <sheetName val="封面"/>
      <sheetName val="汇总表"/>
      <sheetName val="预算"/>
    </sheetNames>
    <sheetDataSet>
      <sheetData sheetId="0" refreshError="1"/>
      <sheetData sheetId="1" refreshError="1"/>
      <sheetData sheetId="2" refreshError="1"/>
      <sheetData sheetId="3" refreshError="1">
        <row r="4">
          <cell r="C4">
            <v>235866.35</v>
          </cell>
        </row>
      </sheetData>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5"/>
  <sheetViews>
    <sheetView view="pageBreakPreview" zoomScaleNormal="100" workbookViewId="0">
      <selection activeCell="E8" sqref="E8"/>
    </sheetView>
  </sheetViews>
  <sheetFormatPr defaultColWidth="9" defaultRowHeight="15.6" outlineLevelRow="4" outlineLevelCol="6"/>
  <cols>
    <col min="1" max="1" width="6.875" style="34" customWidth="1"/>
    <col min="2" max="2" width="17.875" style="34" customWidth="1"/>
    <col min="3" max="3" width="24.5" style="34" customWidth="1"/>
    <col min="4" max="4" width="28" style="34" customWidth="1"/>
    <col min="5" max="6" width="24.5" style="34" customWidth="1"/>
    <col min="7" max="7" width="20.7604166666667" style="34" customWidth="1"/>
    <col min="8" max="8" width="9" style="34" customWidth="1"/>
    <col min="9" max="9" width="20.625" style="34" customWidth="1"/>
    <col min="10" max="12" width="22.625" style="34" customWidth="1"/>
    <col min="13" max="13" width="20.625" style="34" customWidth="1"/>
    <col min="14" max="14" width="22.625" style="34" customWidth="1"/>
    <col min="15" max="16384" width="9" style="34"/>
  </cols>
  <sheetData>
    <row r="1" s="34" customFormat="1" ht="54" customHeight="1" spans="1:7">
      <c r="A1" s="35" t="s">
        <v>0</v>
      </c>
      <c r="B1" s="36"/>
      <c r="C1" s="36"/>
      <c r="D1" s="37"/>
      <c r="E1" s="37"/>
      <c r="F1" s="36"/>
      <c r="G1" s="36"/>
    </row>
    <row r="2" s="34" customFormat="1" ht="52" customHeight="1" spans="1:7">
      <c r="A2" s="38" t="s">
        <v>1</v>
      </c>
      <c r="B2" s="38" t="s">
        <v>2</v>
      </c>
      <c r="C2" s="39" t="s">
        <v>3</v>
      </c>
      <c r="D2" s="40" t="s">
        <v>4</v>
      </c>
      <c r="E2" s="40" t="s">
        <v>5</v>
      </c>
      <c r="F2" s="39" t="s">
        <v>6</v>
      </c>
      <c r="G2" s="38" t="s">
        <v>7</v>
      </c>
    </row>
    <row r="3" s="34" customFormat="1" ht="73" customHeight="1" spans="1:7">
      <c r="A3" s="41">
        <v>1</v>
      </c>
      <c r="B3" s="42" t="s">
        <v>8</v>
      </c>
      <c r="C3" s="43">
        <f>[1]汇总表!$C$4</f>
        <v>235866.35</v>
      </c>
      <c r="D3" s="44">
        <v>141519.81</v>
      </c>
      <c r="E3" s="45">
        <f>清单!G129</f>
        <v>0</v>
      </c>
      <c r="F3" s="45">
        <f>清单!G131</f>
        <v>0</v>
      </c>
      <c r="G3" s="46"/>
    </row>
    <row r="4" s="34" customFormat="1" ht="52" customHeight="1" spans="1:7">
      <c r="A4" s="38" t="s">
        <v>9</v>
      </c>
      <c r="B4" s="38"/>
      <c r="C4" s="38"/>
      <c r="D4" s="47" t="s">
        <v>10</v>
      </c>
      <c r="E4" s="45">
        <f>+F3</f>
        <v>0</v>
      </c>
      <c r="F4" s="45"/>
      <c r="G4" s="46"/>
    </row>
    <row r="5" s="34" customFormat="1" ht="52" customHeight="1" spans="1:7">
      <c r="A5" s="38"/>
      <c r="B5" s="38"/>
      <c r="C5" s="38"/>
      <c r="D5" s="47" t="s">
        <v>11</v>
      </c>
      <c r="E5" s="48">
        <f>E4</f>
        <v>0</v>
      </c>
      <c r="F5" s="48"/>
      <c r="G5" s="46"/>
    </row>
  </sheetData>
  <mergeCells count="4">
    <mergeCell ref="A1:G1"/>
    <mergeCell ref="E4:F4"/>
    <mergeCell ref="E5:F5"/>
    <mergeCell ref="A4:C5"/>
  </mergeCells>
  <pageMargins left="0.751388888888889" right="0.751388888888889" top="1" bottom="1" header="0.5" footer="0.5"/>
  <pageSetup paperSize="9" scale="65"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view="pageBreakPreview" zoomScaleNormal="100" workbookViewId="0">
      <selection activeCell="A4" sqref="$A4:$XFD4"/>
    </sheetView>
  </sheetViews>
  <sheetFormatPr defaultColWidth="11" defaultRowHeight="33" customHeight="1"/>
  <cols>
    <col min="1" max="1" width="120" style="29" customWidth="1"/>
    <col min="2" max="23" width="11.2604166666667" style="28"/>
    <col min="24" max="16384" width="11" style="28"/>
  </cols>
  <sheetData>
    <row r="1" s="28" customFormat="1" ht="43" customHeight="1" spans="1:1">
      <c r="A1" s="30" t="s">
        <v>12</v>
      </c>
    </row>
    <row r="2" s="28" customFormat="1" ht="44" customHeight="1" spans="1:1">
      <c r="A2" s="31" t="s">
        <v>13</v>
      </c>
    </row>
    <row r="3" s="28" customFormat="1" ht="129" customHeight="1" spans="1:1">
      <c r="A3" s="32" t="s">
        <v>14</v>
      </c>
    </row>
    <row r="4" s="28" customFormat="1" ht="34" customHeight="1" spans="1:1">
      <c r="A4" s="31" t="s">
        <v>15</v>
      </c>
    </row>
    <row r="5" s="28" customFormat="1" ht="53" customHeight="1" spans="1:1">
      <c r="A5" s="31" t="s">
        <v>16</v>
      </c>
    </row>
    <row r="6" s="28" customFormat="1" ht="53" customHeight="1" spans="1:1">
      <c r="A6" s="31" t="s">
        <v>17</v>
      </c>
    </row>
    <row r="7" s="28" customFormat="1" ht="53" customHeight="1" spans="1:1">
      <c r="A7" s="31" t="s">
        <v>18</v>
      </c>
    </row>
    <row r="8" s="28" customFormat="1" ht="53" customHeight="1" spans="1:1">
      <c r="A8" s="31" t="s">
        <v>19</v>
      </c>
    </row>
    <row r="9" s="28" customFormat="1" ht="43" customHeight="1" spans="1:1">
      <c r="A9" s="31" t="s">
        <v>20</v>
      </c>
    </row>
    <row r="10" s="28" customFormat="1" ht="43" customHeight="1" spans="1:1">
      <c r="A10" s="31" t="s">
        <v>21</v>
      </c>
    </row>
    <row r="11" s="28" customFormat="1" ht="43" customHeight="1" spans="1:1">
      <c r="A11" s="31" t="s">
        <v>22</v>
      </c>
    </row>
    <row r="12" s="28" customFormat="1" customHeight="1" spans="1:1">
      <c r="A12" s="33"/>
    </row>
    <row r="14" s="28"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FA1703"/>
  <sheetViews>
    <sheetView tabSelected="1" view="pageBreakPreview" zoomScaleNormal="85" topLeftCell="A126" workbookViewId="0">
      <selection activeCell="K134" sqref="K134"/>
    </sheetView>
  </sheetViews>
  <sheetFormatPr defaultColWidth="9" defaultRowHeight="12"/>
  <cols>
    <col min="1" max="1" width="4.875" style="2" customWidth="1"/>
    <col min="2" max="2" width="35.875" style="3" customWidth="1"/>
    <col min="3" max="3" width="49.375" style="2" customWidth="1"/>
    <col min="4" max="4" width="8.625" style="4" customWidth="1"/>
    <col min="5" max="5" width="12.125" style="2" customWidth="1"/>
    <col min="6" max="6" width="12" style="5" customWidth="1"/>
    <col min="7" max="7" width="17.875" style="2" customWidth="1"/>
    <col min="8" max="8" width="11.75" style="2" customWidth="1"/>
    <col min="9" max="16373" width="9" style="2"/>
    <col min="16374" max="16384" width="9" style="6"/>
  </cols>
  <sheetData>
    <row r="1" s="1" customFormat="1" spans="1:16363">
      <c r="A1" s="7" t="s">
        <v>23</v>
      </c>
      <c r="B1" s="7"/>
      <c r="C1" s="7"/>
      <c r="D1" s="7"/>
      <c r="E1" s="7"/>
      <c r="F1" s="7"/>
      <c r="G1" s="7"/>
      <c r="H1" s="7"/>
      <c r="XBT1" s="24"/>
      <c r="XBU1" s="24"/>
      <c r="XBV1" s="24"/>
      <c r="XBW1" s="24"/>
      <c r="XBX1" s="24"/>
      <c r="XBY1" s="24"/>
      <c r="XBZ1" s="24"/>
      <c r="XCA1" s="24"/>
      <c r="XCB1" s="24"/>
      <c r="XCC1" s="24"/>
      <c r="XCD1" s="24"/>
      <c r="XCE1" s="24"/>
      <c r="XCF1" s="24"/>
      <c r="XCG1" s="24"/>
      <c r="XCH1" s="24"/>
      <c r="XCI1" s="24"/>
      <c r="XCJ1" s="24"/>
      <c r="XCK1" s="24"/>
      <c r="XCL1" s="24"/>
      <c r="XCM1" s="24"/>
      <c r="XCN1" s="24"/>
      <c r="XCO1" s="24"/>
      <c r="XCP1" s="24"/>
      <c r="XCQ1" s="24"/>
      <c r="XCR1" s="24"/>
      <c r="XCS1" s="24"/>
      <c r="XCT1" s="24"/>
      <c r="XCU1" s="24"/>
      <c r="XCV1" s="24"/>
      <c r="XCW1" s="24"/>
      <c r="XCX1" s="24"/>
      <c r="XCY1" s="24"/>
      <c r="XCZ1" s="24"/>
      <c r="XDA1" s="24"/>
      <c r="XDB1" s="24"/>
      <c r="XDC1" s="24"/>
      <c r="XDD1" s="24"/>
      <c r="XDE1" s="24"/>
      <c r="XDF1" s="24"/>
      <c r="XDG1" s="24"/>
      <c r="XDH1" s="24"/>
      <c r="XDI1" s="24"/>
      <c r="XDJ1" s="24"/>
      <c r="XDK1" s="24"/>
      <c r="XDL1" s="24"/>
      <c r="XDM1" s="24"/>
      <c r="XDN1" s="24"/>
      <c r="XDO1" s="24"/>
      <c r="XDP1" s="24"/>
      <c r="XDQ1" s="24"/>
      <c r="XDR1" s="24"/>
      <c r="XDS1" s="24"/>
      <c r="XDT1" s="24"/>
      <c r="XDU1" s="24"/>
      <c r="XDV1" s="24"/>
      <c r="XDW1" s="24"/>
      <c r="XDX1" s="24"/>
      <c r="XDY1" s="24"/>
      <c r="XDZ1" s="24"/>
      <c r="XEA1" s="24"/>
      <c r="XEB1" s="24"/>
      <c r="XEC1" s="24"/>
      <c r="XED1" s="24"/>
      <c r="XEE1" s="24"/>
      <c r="XEF1" s="24"/>
      <c r="XEG1" s="24"/>
      <c r="XEH1" s="24"/>
      <c r="XEI1" s="24"/>
    </row>
    <row r="2" s="2" customFormat="1" spans="1:8">
      <c r="A2" s="8" t="s">
        <v>1</v>
      </c>
      <c r="B2" s="8" t="s">
        <v>24</v>
      </c>
      <c r="C2" s="8" t="s">
        <v>25</v>
      </c>
      <c r="D2" s="8" t="s">
        <v>26</v>
      </c>
      <c r="E2" s="8" t="s">
        <v>27</v>
      </c>
      <c r="F2" s="9" t="s">
        <v>28</v>
      </c>
      <c r="G2" s="10" t="s">
        <v>29</v>
      </c>
      <c r="H2" s="11" t="s">
        <v>7</v>
      </c>
    </row>
    <row r="3" s="2" customFormat="1" spans="1:8">
      <c r="A3" s="8"/>
      <c r="B3" s="8"/>
      <c r="C3" s="8"/>
      <c r="D3" s="8"/>
      <c r="E3" s="8"/>
      <c r="F3" s="9"/>
      <c r="G3" s="10"/>
      <c r="H3" s="11"/>
    </row>
    <row r="4" s="1" customFormat="1" ht="34" customHeight="1" spans="1:8">
      <c r="A4" s="12"/>
      <c r="B4" s="12" t="s">
        <v>30</v>
      </c>
      <c r="C4" s="12"/>
      <c r="D4" s="12"/>
      <c r="E4" s="11"/>
      <c r="F4" s="11"/>
      <c r="G4" s="13"/>
      <c r="H4" s="14"/>
    </row>
    <row r="5" s="1" customFormat="1" ht="66" customHeight="1" outlineLevel="1" spans="1:8">
      <c r="A5" s="15">
        <v>1</v>
      </c>
      <c r="B5" s="16" t="s">
        <v>31</v>
      </c>
      <c r="C5" s="16" t="s">
        <v>32</v>
      </c>
      <c r="D5" s="15" t="s">
        <v>33</v>
      </c>
      <c r="E5" s="17">
        <v>30</v>
      </c>
      <c r="F5" s="17"/>
      <c r="G5" s="18">
        <f t="shared" ref="G5:G10" si="0">F5*E5</f>
        <v>0</v>
      </c>
      <c r="H5" s="14"/>
    </row>
    <row r="6" s="1" customFormat="1" ht="66" customHeight="1" outlineLevel="1" spans="1:8">
      <c r="A6" s="15">
        <v>2</v>
      </c>
      <c r="B6" s="16" t="s">
        <v>31</v>
      </c>
      <c r="C6" s="16" t="s">
        <v>34</v>
      </c>
      <c r="D6" s="15" t="s">
        <v>33</v>
      </c>
      <c r="E6" s="17">
        <v>32</v>
      </c>
      <c r="F6" s="17"/>
      <c r="G6" s="18">
        <f t="shared" si="0"/>
        <v>0</v>
      </c>
      <c r="H6" s="14"/>
    </row>
    <row r="7" s="1" customFormat="1" ht="66" customHeight="1" outlineLevel="1" spans="1:8">
      <c r="A7" s="15">
        <v>3</v>
      </c>
      <c r="B7" s="16" t="s">
        <v>31</v>
      </c>
      <c r="C7" s="16" t="s">
        <v>35</v>
      </c>
      <c r="D7" s="15" t="s">
        <v>33</v>
      </c>
      <c r="E7" s="17">
        <v>28</v>
      </c>
      <c r="F7" s="17"/>
      <c r="G7" s="18">
        <f t="shared" si="0"/>
        <v>0</v>
      </c>
      <c r="H7" s="14"/>
    </row>
    <row r="8" s="1" customFormat="1" ht="66" customHeight="1" outlineLevel="1" spans="1:8">
      <c r="A8" s="15">
        <v>4</v>
      </c>
      <c r="B8" s="16" t="s">
        <v>31</v>
      </c>
      <c r="C8" s="16" t="s">
        <v>36</v>
      </c>
      <c r="D8" s="15" t="s">
        <v>33</v>
      </c>
      <c r="E8" s="17">
        <v>2</v>
      </c>
      <c r="F8" s="17"/>
      <c r="G8" s="18">
        <f t="shared" si="0"/>
        <v>0</v>
      </c>
      <c r="H8" s="14"/>
    </row>
    <row r="9" s="1" customFormat="1" ht="66" customHeight="1" outlineLevel="1" spans="1:8">
      <c r="A9" s="15">
        <v>5</v>
      </c>
      <c r="B9" s="16" t="s">
        <v>31</v>
      </c>
      <c r="C9" s="16" t="s">
        <v>37</v>
      </c>
      <c r="D9" s="15" t="s">
        <v>33</v>
      </c>
      <c r="E9" s="17">
        <v>17</v>
      </c>
      <c r="F9" s="17"/>
      <c r="G9" s="18">
        <f t="shared" si="0"/>
        <v>0</v>
      </c>
      <c r="H9" s="14"/>
    </row>
    <row r="10" s="1" customFormat="1" ht="66" customHeight="1" outlineLevel="1" spans="1:8">
      <c r="A10" s="15">
        <v>6</v>
      </c>
      <c r="B10" s="16" t="s">
        <v>31</v>
      </c>
      <c r="C10" s="16" t="s">
        <v>38</v>
      </c>
      <c r="D10" s="15" t="s">
        <v>33</v>
      </c>
      <c r="E10" s="17">
        <v>14</v>
      </c>
      <c r="F10" s="17"/>
      <c r="G10" s="18">
        <f t="shared" si="0"/>
        <v>0</v>
      </c>
      <c r="H10" s="14"/>
    </row>
    <row r="11" s="1" customFormat="1" ht="44" customHeight="1" spans="1:8">
      <c r="A11" s="15"/>
      <c r="B11" s="12" t="s">
        <v>39</v>
      </c>
      <c r="C11" s="19"/>
      <c r="D11" s="12"/>
      <c r="E11" s="20"/>
      <c r="F11" s="21"/>
      <c r="G11" s="18"/>
      <c r="H11" s="22"/>
    </row>
    <row r="12" s="1" customFormat="1" ht="66" customHeight="1" outlineLevel="1" spans="1:8">
      <c r="A12" s="15">
        <v>7</v>
      </c>
      <c r="B12" s="16" t="s">
        <v>31</v>
      </c>
      <c r="C12" s="16" t="s">
        <v>32</v>
      </c>
      <c r="D12" s="15" t="s">
        <v>33</v>
      </c>
      <c r="E12" s="17">
        <v>34</v>
      </c>
      <c r="F12" s="17"/>
      <c r="G12" s="18">
        <f t="shared" ref="G12:G49" si="1">F12*E12</f>
        <v>0</v>
      </c>
      <c r="H12" s="22"/>
    </row>
    <row r="13" s="1" customFormat="1" ht="66" customHeight="1" outlineLevel="1" spans="1:8">
      <c r="A13" s="15">
        <v>8</v>
      </c>
      <c r="B13" s="16" t="s">
        <v>31</v>
      </c>
      <c r="C13" s="16" t="s">
        <v>40</v>
      </c>
      <c r="D13" s="15" t="s">
        <v>33</v>
      </c>
      <c r="E13" s="17">
        <v>7</v>
      </c>
      <c r="F13" s="17"/>
      <c r="G13" s="18">
        <f t="shared" si="1"/>
        <v>0</v>
      </c>
      <c r="H13" s="22"/>
    </row>
    <row r="14" s="1" customFormat="1" ht="66" customHeight="1" outlineLevel="1" spans="1:8">
      <c r="A14" s="15">
        <v>9</v>
      </c>
      <c r="B14" s="16" t="s">
        <v>31</v>
      </c>
      <c r="C14" s="16" t="s">
        <v>41</v>
      </c>
      <c r="D14" s="15" t="s">
        <v>33</v>
      </c>
      <c r="E14" s="17">
        <v>7</v>
      </c>
      <c r="F14" s="17"/>
      <c r="G14" s="18">
        <f t="shared" si="1"/>
        <v>0</v>
      </c>
      <c r="H14" s="22"/>
    </row>
    <row r="15" s="1" customFormat="1" ht="66" customHeight="1" outlineLevel="1" spans="1:8">
      <c r="A15" s="15">
        <v>10</v>
      </c>
      <c r="B15" s="16" t="s">
        <v>31</v>
      </c>
      <c r="C15" s="16" t="s">
        <v>34</v>
      </c>
      <c r="D15" s="15" t="s">
        <v>33</v>
      </c>
      <c r="E15" s="17">
        <v>26</v>
      </c>
      <c r="F15" s="17"/>
      <c r="G15" s="18">
        <f t="shared" si="1"/>
        <v>0</v>
      </c>
      <c r="H15" s="22"/>
    </row>
    <row r="16" s="1" customFormat="1" ht="66" customHeight="1" outlineLevel="1" spans="1:8">
      <c r="A16" s="15">
        <v>11</v>
      </c>
      <c r="B16" s="16" t="s">
        <v>31</v>
      </c>
      <c r="C16" s="16" t="s">
        <v>35</v>
      </c>
      <c r="D16" s="15" t="s">
        <v>33</v>
      </c>
      <c r="E16" s="17">
        <v>22</v>
      </c>
      <c r="F16" s="17"/>
      <c r="G16" s="18">
        <f t="shared" si="1"/>
        <v>0</v>
      </c>
      <c r="H16" s="22"/>
    </row>
    <row r="17" s="1" customFormat="1" ht="66" customHeight="1" outlineLevel="1" spans="1:8">
      <c r="A17" s="15">
        <v>12</v>
      </c>
      <c r="B17" s="16" t="s">
        <v>42</v>
      </c>
      <c r="C17" s="16" t="s">
        <v>43</v>
      </c>
      <c r="D17" s="15" t="s">
        <v>33</v>
      </c>
      <c r="E17" s="17">
        <v>1</v>
      </c>
      <c r="F17" s="17"/>
      <c r="G17" s="18">
        <f t="shared" si="1"/>
        <v>0</v>
      </c>
      <c r="H17" s="22"/>
    </row>
    <row r="18" s="1" customFormat="1" ht="66" customHeight="1" outlineLevel="1" spans="1:8">
      <c r="A18" s="15">
        <v>13</v>
      </c>
      <c r="B18" s="16" t="s">
        <v>42</v>
      </c>
      <c r="C18" s="16" t="s">
        <v>44</v>
      </c>
      <c r="D18" s="15" t="s">
        <v>33</v>
      </c>
      <c r="E18" s="17">
        <v>1</v>
      </c>
      <c r="F18" s="17"/>
      <c r="G18" s="18">
        <f t="shared" si="1"/>
        <v>0</v>
      </c>
      <c r="H18" s="22"/>
    </row>
    <row r="19" s="1" customFormat="1" ht="66" customHeight="1" outlineLevel="1" spans="1:8">
      <c r="A19" s="15">
        <v>14</v>
      </c>
      <c r="B19" s="16" t="s">
        <v>42</v>
      </c>
      <c r="C19" s="16" t="s">
        <v>45</v>
      </c>
      <c r="D19" s="15" t="s">
        <v>33</v>
      </c>
      <c r="E19" s="17">
        <v>2</v>
      </c>
      <c r="F19" s="17"/>
      <c r="G19" s="18">
        <f t="shared" si="1"/>
        <v>0</v>
      </c>
      <c r="H19" s="22"/>
    </row>
    <row r="20" s="1" customFormat="1" ht="66" customHeight="1" outlineLevel="1" spans="1:8">
      <c r="A20" s="15">
        <v>15</v>
      </c>
      <c r="B20" s="16" t="s">
        <v>42</v>
      </c>
      <c r="C20" s="16" t="s">
        <v>46</v>
      </c>
      <c r="D20" s="15" t="s">
        <v>33</v>
      </c>
      <c r="E20" s="17">
        <v>1</v>
      </c>
      <c r="F20" s="17"/>
      <c r="G20" s="18">
        <f t="shared" si="1"/>
        <v>0</v>
      </c>
      <c r="H20" s="22"/>
    </row>
    <row r="21" s="1" customFormat="1" ht="66" customHeight="1" outlineLevel="1" spans="1:8">
      <c r="A21" s="15">
        <v>16</v>
      </c>
      <c r="B21" s="16" t="s">
        <v>42</v>
      </c>
      <c r="C21" s="16" t="s">
        <v>47</v>
      </c>
      <c r="D21" s="15" t="s">
        <v>33</v>
      </c>
      <c r="E21" s="17">
        <v>1</v>
      </c>
      <c r="F21" s="17"/>
      <c r="G21" s="18">
        <f t="shared" si="1"/>
        <v>0</v>
      </c>
      <c r="H21" s="22"/>
    </row>
    <row r="22" s="1" customFormat="1" ht="66" customHeight="1" outlineLevel="1" spans="1:8">
      <c r="A22" s="15">
        <v>17</v>
      </c>
      <c r="B22" s="16" t="s">
        <v>42</v>
      </c>
      <c r="C22" s="16" t="s">
        <v>48</v>
      </c>
      <c r="D22" s="15" t="s">
        <v>33</v>
      </c>
      <c r="E22" s="17">
        <v>1</v>
      </c>
      <c r="F22" s="17"/>
      <c r="G22" s="18">
        <f t="shared" si="1"/>
        <v>0</v>
      </c>
      <c r="H22" s="22"/>
    </row>
    <row r="23" s="1" customFormat="1" ht="66" customHeight="1" outlineLevel="1" spans="1:8">
      <c r="A23" s="15">
        <v>18</v>
      </c>
      <c r="B23" s="16" t="s">
        <v>42</v>
      </c>
      <c r="C23" s="16" t="s">
        <v>49</v>
      </c>
      <c r="D23" s="15" t="s">
        <v>33</v>
      </c>
      <c r="E23" s="17">
        <v>1</v>
      </c>
      <c r="F23" s="17"/>
      <c r="G23" s="18">
        <f t="shared" si="1"/>
        <v>0</v>
      </c>
      <c r="H23" s="22"/>
    </row>
    <row r="24" s="1" customFormat="1" ht="66" customHeight="1" outlineLevel="1" spans="1:8">
      <c r="A24" s="15">
        <v>19</v>
      </c>
      <c r="B24" s="16" t="s">
        <v>42</v>
      </c>
      <c r="C24" s="16" t="s">
        <v>50</v>
      </c>
      <c r="D24" s="15" t="s">
        <v>33</v>
      </c>
      <c r="E24" s="17">
        <v>1</v>
      </c>
      <c r="F24" s="17"/>
      <c r="G24" s="18">
        <f t="shared" si="1"/>
        <v>0</v>
      </c>
      <c r="H24" s="22"/>
    </row>
    <row r="25" s="1" customFormat="1" ht="66" customHeight="1" outlineLevel="1" spans="1:8">
      <c r="A25" s="15">
        <v>20</v>
      </c>
      <c r="B25" s="16" t="s">
        <v>42</v>
      </c>
      <c r="C25" s="16" t="s">
        <v>51</v>
      </c>
      <c r="D25" s="15" t="s">
        <v>33</v>
      </c>
      <c r="E25" s="17">
        <v>1</v>
      </c>
      <c r="F25" s="17"/>
      <c r="G25" s="18">
        <f t="shared" si="1"/>
        <v>0</v>
      </c>
      <c r="H25" s="22"/>
    </row>
    <row r="26" s="1" customFormat="1" ht="66" customHeight="1" outlineLevel="1" spans="1:8">
      <c r="A26" s="15">
        <v>21</v>
      </c>
      <c r="B26" s="16" t="s">
        <v>42</v>
      </c>
      <c r="C26" s="16" t="s">
        <v>52</v>
      </c>
      <c r="D26" s="15" t="s">
        <v>33</v>
      </c>
      <c r="E26" s="17">
        <v>4</v>
      </c>
      <c r="F26" s="17"/>
      <c r="G26" s="18">
        <f t="shared" si="1"/>
        <v>0</v>
      </c>
      <c r="H26" s="22"/>
    </row>
    <row r="27" s="1" customFormat="1" ht="66" customHeight="1" outlineLevel="1" spans="1:8">
      <c r="A27" s="15">
        <v>22</v>
      </c>
      <c r="B27" s="16" t="s">
        <v>42</v>
      </c>
      <c r="C27" s="16" t="s">
        <v>53</v>
      </c>
      <c r="D27" s="15" t="s">
        <v>33</v>
      </c>
      <c r="E27" s="17">
        <v>1</v>
      </c>
      <c r="F27" s="17"/>
      <c r="G27" s="18">
        <f t="shared" si="1"/>
        <v>0</v>
      </c>
      <c r="H27" s="22"/>
    </row>
    <row r="28" s="1" customFormat="1" ht="66" customHeight="1" outlineLevel="1" spans="1:8">
      <c r="A28" s="15">
        <v>23</v>
      </c>
      <c r="B28" s="16" t="s">
        <v>31</v>
      </c>
      <c r="C28" s="16" t="s">
        <v>54</v>
      </c>
      <c r="D28" s="15" t="s">
        <v>33</v>
      </c>
      <c r="E28" s="17">
        <v>42</v>
      </c>
      <c r="F28" s="17"/>
      <c r="G28" s="18">
        <f t="shared" si="1"/>
        <v>0</v>
      </c>
      <c r="H28" s="22"/>
    </row>
    <row r="29" s="1" customFormat="1" ht="66" customHeight="1" outlineLevel="1" spans="1:8">
      <c r="A29" s="15">
        <v>24</v>
      </c>
      <c r="B29" s="16" t="s">
        <v>31</v>
      </c>
      <c r="C29" s="16" t="s">
        <v>55</v>
      </c>
      <c r="D29" s="15" t="s">
        <v>33</v>
      </c>
      <c r="E29" s="17">
        <v>20</v>
      </c>
      <c r="F29" s="17"/>
      <c r="G29" s="18">
        <f t="shared" si="1"/>
        <v>0</v>
      </c>
      <c r="H29" s="22"/>
    </row>
    <row r="30" s="1" customFormat="1" ht="66" customHeight="1" outlineLevel="1" spans="1:8">
      <c r="A30" s="15">
        <v>25</v>
      </c>
      <c r="B30" s="16" t="s">
        <v>31</v>
      </c>
      <c r="C30" s="16" t="s">
        <v>56</v>
      </c>
      <c r="D30" s="15" t="s">
        <v>33</v>
      </c>
      <c r="E30" s="17">
        <v>18</v>
      </c>
      <c r="F30" s="17"/>
      <c r="G30" s="18">
        <f t="shared" si="1"/>
        <v>0</v>
      </c>
      <c r="H30" s="22"/>
    </row>
    <row r="31" s="1" customFormat="1" ht="66" customHeight="1" outlineLevel="1" spans="1:8">
      <c r="A31" s="15">
        <v>26</v>
      </c>
      <c r="B31" s="16" t="s">
        <v>31</v>
      </c>
      <c r="C31" s="16" t="s">
        <v>57</v>
      </c>
      <c r="D31" s="15" t="s">
        <v>33</v>
      </c>
      <c r="E31" s="17">
        <v>19</v>
      </c>
      <c r="F31" s="17"/>
      <c r="G31" s="18">
        <f t="shared" si="1"/>
        <v>0</v>
      </c>
      <c r="H31" s="22"/>
    </row>
    <row r="32" s="1" customFormat="1" ht="66" customHeight="1" outlineLevel="1" spans="1:8">
      <c r="A32" s="15">
        <v>27</v>
      </c>
      <c r="B32" s="16" t="s">
        <v>31</v>
      </c>
      <c r="C32" s="16" t="s">
        <v>58</v>
      </c>
      <c r="D32" s="15" t="s">
        <v>33</v>
      </c>
      <c r="E32" s="17">
        <v>3</v>
      </c>
      <c r="F32" s="17"/>
      <c r="G32" s="18">
        <f t="shared" si="1"/>
        <v>0</v>
      </c>
      <c r="H32" s="22"/>
    </row>
    <row r="33" s="1" customFormat="1" ht="66" customHeight="1" outlineLevel="1" spans="1:8">
      <c r="A33" s="15">
        <v>28</v>
      </c>
      <c r="B33" s="16" t="s">
        <v>31</v>
      </c>
      <c r="C33" s="16" t="s">
        <v>59</v>
      </c>
      <c r="D33" s="15" t="s">
        <v>33</v>
      </c>
      <c r="E33" s="17">
        <v>8</v>
      </c>
      <c r="F33" s="17"/>
      <c r="G33" s="18">
        <f t="shared" si="1"/>
        <v>0</v>
      </c>
      <c r="H33" s="22"/>
    </row>
    <row r="34" s="1" customFormat="1" ht="66" customHeight="1" outlineLevel="1" spans="1:8">
      <c r="A34" s="15">
        <v>29</v>
      </c>
      <c r="B34" s="16" t="s">
        <v>31</v>
      </c>
      <c r="C34" s="16" t="s">
        <v>60</v>
      </c>
      <c r="D34" s="15" t="s">
        <v>33</v>
      </c>
      <c r="E34" s="17">
        <v>21</v>
      </c>
      <c r="F34" s="17"/>
      <c r="G34" s="18">
        <f t="shared" si="1"/>
        <v>0</v>
      </c>
      <c r="H34" s="22"/>
    </row>
    <row r="35" s="1" customFormat="1" ht="66" customHeight="1" outlineLevel="1" spans="1:8">
      <c r="A35" s="15">
        <v>30</v>
      </c>
      <c r="B35" s="16" t="s">
        <v>31</v>
      </c>
      <c r="C35" s="16" t="s">
        <v>61</v>
      </c>
      <c r="D35" s="15" t="s">
        <v>33</v>
      </c>
      <c r="E35" s="17">
        <v>10</v>
      </c>
      <c r="F35" s="17"/>
      <c r="G35" s="18">
        <f t="shared" si="1"/>
        <v>0</v>
      </c>
      <c r="H35" s="22"/>
    </row>
    <row r="36" s="1" customFormat="1" ht="66" customHeight="1" outlineLevel="1" spans="1:8">
      <c r="A36" s="15">
        <v>31</v>
      </c>
      <c r="B36" s="16" t="s">
        <v>31</v>
      </c>
      <c r="C36" s="16" t="s">
        <v>62</v>
      </c>
      <c r="D36" s="15" t="s">
        <v>33</v>
      </c>
      <c r="E36" s="17">
        <v>2</v>
      </c>
      <c r="F36" s="17"/>
      <c r="G36" s="18">
        <f t="shared" si="1"/>
        <v>0</v>
      </c>
      <c r="H36" s="22"/>
    </row>
    <row r="37" s="1" customFormat="1" ht="66" customHeight="1" outlineLevel="1" spans="1:8">
      <c r="A37" s="15">
        <v>32</v>
      </c>
      <c r="B37" s="16" t="s">
        <v>31</v>
      </c>
      <c r="C37" s="16" t="s">
        <v>63</v>
      </c>
      <c r="D37" s="15" t="s">
        <v>33</v>
      </c>
      <c r="E37" s="17">
        <v>2</v>
      </c>
      <c r="F37" s="17"/>
      <c r="G37" s="18">
        <f t="shared" si="1"/>
        <v>0</v>
      </c>
      <c r="H37" s="22"/>
    </row>
    <row r="38" s="1" customFormat="1" ht="66" customHeight="1" outlineLevel="1" spans="1:8">
      <c r="A38" s="15">
        <v>33</v>
      </c>
      <c r="B38" s="16" t="s">
        <v>31</v>
      </c>
      <c r="C38" s="16" t="s">
        <v>64</v>
      </c>
      <c r="D38" s="15" t="s">
        <v>33</v>
      </c>
      <c r="E38" s="17">
        <v>1</v>
      </c>
      <c r="F38" s="17"/>
      <c r="G38" s="18">
        <f t="shared" si="1"/>
        <v>0</v>
      </c>
      <c r="H38" s="22"/>
    </row>
    <row r="39" s="1" customFormat="1" ht="66" customHeight="1" outlineLevel="1" spans="1:8">
      <c r="A39" s="15">
        <v>34</v>
      </c>
      <c r="B39" s="16" t="s">
        <v>31</v>
      </c>
      <c r="C39" s="16" t="s">
        <v>65</v>
      </c>
      <c r="D39" s="15" t="s">
        <v>33</v>
      </c>
      <c r="E39" s="17">
        <v>1</v>
      </c>
      <c r="F39" s="17"/>
      <c r="G39" s="18">
        <f t="shared" si="1"/>
        <v>0</v>
      </c>
      <c r="H39" s="22"/>
    </row>
    <row r="40" s="1" customFormat="1" ht="66" customHeight="1" outlineLevel="1" spans="1:8">
      <c r="A40" s="15">
        <v>35</v>
      </c>
      <c r="B40" s="16" t="s">
        <v>31</v>
      </c>
      <c r="C40" s="16" t="s">
        <v>66</v>
      </c>
      <c r="D40" s="15" t="s">
        <v>33</v>
      </c>
      <c r="E40" s="17">
        <v>2</v>
      </c>
      <c r="F40" s="17"/>
      <c r="G40" s="18">
        <f t="shared" si="1"/>
        <v>0</v>
      </c>
      <c r="H40" s="22"/>
    </row>
    <row r="41" s="1" customFormat="1" ht="66" customHeight="1" outlineLevel="1" spans="1:8">
      <c r="A41" s="15">
        <v>36</v>
      </c>
      <c r="B41" s="16" t="s">
        <v>31</v>
      </c>
      <c r="C41" s="16" t="s">
        <v>67</v>
      </c>
      <c r="D41" s="15" t="s">
        <v>33</v>
      </c>
      <c r="E41" s="17">
        <v>1</v>
      </c>
      <c r="F41" s="17"/>
      <c r="G41" s="18">
        <f t="shared" si="1"/>
        <v>0</v>
      </c>
      <c r="H41" s="22"/>
    </row>
    <row r="42" s="1" customFormat="1" ht="66" customHeight="1" outlineLevel="1" spans="1:8">
      <c r="A42" s="15">
        <v>37</v>
      </c>
      <c r="B42" s="16" t="s">
        <v>31</v>
      </c>
      <c r="C42" s="16" t="s">
        <v>68</v>
      </c>
      <c r="D42" s="15" t="s">
        <v>33</v>
      </c>
      <c r="E42" s="17">
        <v>2</v>
      </c>
      <c r="F42" s="17"/>
      <c r="G42" s="18">
        <f t="shared" si="1"/>
        <v>0</v>
      </c>
      <c r="H42" s="22"/>
    </row>
    <row r="43" s="1" customFormat="1" ht="66" customHeight="1" outlineLevel="1" spans="1:8">
      <c r="A43" s="15">
        <v>38</v>
      </c>
      <c r="B43" s="16" t="s">
        <v>31</v>
      </c>
      <c r="C43" s="16" t="s">
        <v>36</v>
      </c>
      <c r="D43" s="15" t="s">
        <v>33</v>
      </c>
      <c r="E43" s="17">
        <v>5</v>
      </c>
      <c r="F43" s="17"/>
      <c r="G43" s="18">
        <f t="shared" si="1"/>
        <v>0</v>
      </c>
      <c r="H43" s="22"/>
    </row>
    <row r="44" s="1" customFormat="1" ht="66" customHeight="1" outlineLevel="1" spans="1:8">
      <c r="A44" s="15">
        <v>39</v>
      </c>
      <c r="B44" s="16" t="s">
        <v>31</v>
      </c>
      <c r="C44" s="16" t="s">
        <v>69</v>
      </c>
      <c r="D44" s="15" t="s">
        <v>33</v>
      </c>
      <c r="E44" s="17">
        <v>6</v>
      </c>
      <c r="F44" s="17"/>
      <c r="G44" s="18">
        <f t="shared" si="1"/>
        <v>0</v>
      </c>
      <c r="H44" s="22"/>
    </row>
    <row r="45" s="1" customFormat="1" ht="66" customHeight="1" outlineLevel="1" spans="1:8">
      <c r="A45" s="15">
        <v>40</v>
      </c>
      <c r="B45" s="16" t="s">
        <v>31</v>
      </c>
      <c r="C45" s="16" t="s">
        <v>37</v>
      </c>
      <c r="D45" s="15" t="s">
        <v>33</v>
      </c>
      <c r="E45" s="17">
        <v>4</v>
      </c>
      <c r="F45" s="17"/>
      <c r="G45" s="18">
        <f t="shared" si="1"/>
        <v>0</v>
      </c>
      <c r="H45" s="22"/>
    </row>
    <row r="46" s="1" customFormat="1" ht="66" customHeight="1" outlineLevel="1" spans="1:8">
      <c r="A46" s="15">
        <v>41</v>
      </c>
      <c r="B46" s="16" t="s">
        <v>31</v>
      </c>
      <c r="C46" s="16" t="s">
        <v>38</v>
      </c>
      <c r="D46" s="15" t="s">
        <v>33</v>
      </c>
      <c r="E46" s="17">
        <v>2</v>
      </c>
      <c r="F46" s="17"/>
      <c r="G46" s="18">
        <f t="shared" si="1"/>
        <v>0</v>
      </c>
      <c r="H46" s="22"/>
    </row>
    <row r="47" s="1" customFormat="1" ht="66" customHeight="1" outlineLevel="1" spans="1:8">
      <c r="A47" s="15">
        <v>42</v>
      </c>
      <c r="B47" s="16" t="s">
        <v>31</v>
      </c>
      <c r="C47" s="16" t="s">
        <v>70</v>
      </c>
      <c r="D47" s="15" t="s">
        <v>33</v>
      </c>
      <c r="E47" s="17">
        <v>9</v>
      </c>
      <c r="F47" s="17"/>
      <c r="G47" s="18">
        <f t="shared" si="1"/>
        <v>0</v>
      </c>
      <c r="H47" s="22"/>
    </row>
    <row r="48" s="1" customFormat="1" ht="66" customHeight="1" outlineLevel="1" spans="1:8">
      <c r="A48" s="15">
        <v>43</v>
      </c>
      <c r="B48" s="16" t="s">
        <v>31</v>
      </c>
      <c r="C48" s="16" t="s">
        <v>71</v>
      </c>
      <c r="D48" s="15" t="s">
        <v>33</v>
      </c>
      <c r="E48" s="17">
        <v>7</v>
      </c>
      <c r="F48" s="17"/>
      <c r="G48" s="18">
        <f t="shared" si="1"/>
        <v>0</v>
      </c>
      <c r="H48" s="22"/>
    </row>
    <row r="49" s="1" customFormat="1" ht="66" customHeight="1" outlineLevel="1" spans="1:8">
      <c r="A49" s="15">
        <v>44</v>
      </c>
      <c r="B49" s="16" t="s">
        <v>31</v>
      </c>
      <c r="C49" s="16" t="s">
        <v>72</v>
      </c>
      <c r="D49" s="15" t="s">
        <v>33</v>
      </c>
      <c r="E49" s="17">
        <v>1</v>
      </c>
      <c r="F49" s="17"/>
      <c r="G49" s="18">
        <f t="shared" si="1"/>
        <v>0</v>
      </c>
      <c r="H49" s="22"/>
    </row>
    <row r="50" s="1" customFormat="1" ht="48" customHeight="1" spans="1:8">
      <c r="A50" s="15"/>
      <c r="B50" s="12" t="s">
        <v>73</v>
      </c>
      <c r="C50" s="19"/>
      <c r="D50" s="12"/>
      <c r="E50" s="20"/>
      <c r="F50" s="21"/>
      <c r="G50" s="18"/>
      <c r="H50" s="22"/>
    </row>
    <row r="51" s="1" customFormat="1" ht="67" customHeight="1" outlineLevel="1" spans="1:8">
      <c r="A51" s="15">
        <v>45</v>
      </c>
      <c r="B51" s="16" t="s">
        <v>31</v>
      </c>
      <c r="C51" s="16" t="s">
        <v>74</v>
      </c>
      <c r="D51" s="15" t="s">
        <v>33</v>
      </c>
      <c r="E51" s="17">
        <v>6</v>
      </c>
      <c r="F51" s="17"/>
      <c r="G51" s="18">
        <f t="shared" ref="G51:G69" si="2">F51*E51</f>
        <v>0</v>
      </c>
      <c r="H51" s="23"/>
    </row>
    <row r="52" s="1" customFormat="1" ht="67" customHeight="1" outlineLevel="1" spans="1:8">
      <c r="A52" s="15">
        <v>46</v>
      </c>
      <c r="B52" s="16" t="s">
        <v>31</v>
      </c>
      <c r="C52" s="16" t="s">
        <v>34</v>
      </c>
      <c r="D52" s="15" t="s">
        <v>33</v>
      </c>
      <c r="E52" s="17">
        <v>31</v>
      </c>
      <c r="F52" s="17"/>
      <c r="G52" s="18">
        <f t="shared" si="2"/>
        <v>0</v>
      </c>
      <c r="H52" s="23"/>
    </row>
    <row r="53" s="1" customFormat="1" ht="67" customHeight="1" outlineLevel="1" spans="1:8">
      <c r="A53" s="15">
        <v>47</v>
      </c>
      <c r="B53" s="16" t="s">
        <v>31</v>
      </c>
      <c r="C53" s="16" t="s">
        <v>35</v>
      </c>
      <c r="D53" s="15" t="s">
        <v>33</v>
      </c>
      <c r="E53" s="17">
        <v>24</v>
      </c>
      <c r="F53" s="17"/>
      <c r="G53" s="18">
        <f t="shared" si="2"/>
        <v>0</v>
      </c>
      <c r="H53" s="23"/>
    </row>
    <row r="54" s="1" customFormat="1" ht="67" customHeight="1" outlineLevel="1" spans="1:8">
      <c r="A54" s="15">
        <v>48</v>
      </c>
      <c r="B54" s="16" t="s">
        <v>42</v>
      </c>
      <c r="C54" s="16" t="s">
        <v>47</v>
      </c>
      <c r="D54" s="15" t="s">
        <v>33</v>
      </c>
      <c r="E54" s="17">
        <v>17</v>
      </c>
      <c r="F54" s="17"/>
      <c r="G54" s="18">
        <f t="shared" si="2"/>
        <v>0</v>
      </c>
      <c r="H54" s="23"/>
    </row>
    <row r="55" s="1" customFormat="1" ht="67" customHeight="1" outlineLevel="1" spans="1:8">
      <c r="A55" s="15">
        <v>49</v>
      </c>
      <c r="B55" s="16" t="s">
        <v>42</v>
      </c>
      <c r="C55" s="16" t="s">
        <v>75</v>
      </c>
      <c r="D55" s="15" t="s">
        <v>33</v>
      </c>
      <c r="E55" s="17">
        <v>8</v>
      </c>
      <c r="F55" s="17"/>
      <c r="G55" s="18">
        <f t="shared" si="2"/>
        <v>0</v>
      </c>
      <c r="H55" s="23"/>
    </row>
    <row r="56" s="1" customFormat="1" ht="67" customHeight="1" outlineLevel="1" spans="1:8">
      <c r="A56" s="15">
        <v>50</v>
      </c>
      <c r="B56" s="16" t="s">
        <v>42</v>
      </c>
      <c r="C56" s="16" t="s">
        <v>76</v>
      </c>
      <c r="D56" s="15" t="s">
        <v>33</v>
      </c>
      <c r="E56" s="17">
        <v>6</v>
      </c>
      <c r="F56" s="17"/>
      <c r="G56" s="18">
        <f t="shared" si="2"/>
        <v>0</v>
      </c>
      <c r="H56" s="23"/>
    </row>
    <row r="57" s="1" customFormat="1" ht="67" customHeight="1" outlineLevel="1" spans="1:8">
      <c r="A57" s="15">
        <v>51</v>
      </c>
      <c r="B57" s="16" t="s">
        <v>42</v>
      </c>
      <c r="C57" s="16" t="s">
        <v>77</v>
      </c>
      <c r="D57" s="15" t="s">
        <v>33</v>
      </c>
      <c r="E57" s="17">
        <v>4</v>
      </c>
      <c r="F57" s="17"/>
      <c r="G57" s="18">
        <f t="shared" si="2"/>
        <v>0</v>
      </c>
      <c r="H57" s="23"/>
    </row>
    <row r="58" s="1" customFormat="1" ht="67" customHeight="1" outlineLevel="1" spans="1:8">
      <c r="A58" s="15">
        <v>52</v>
      </c>
      <c r="B58" s="16" t="s">
        <v>31</v>
      </c>
      <c r="C58" s="16" t="s">
        <v>54</v>
      </c>
      <c r="D58" s="15" t="s">
        <v>33</v>
      </c>
      <c r="E58" s="17">
        <v>15</v>
      </c>
      <c r="F58" s="17"/>
      <c r="G58" s="18">
        <f t="shared" si="2"/>
        <v>0</v>
      </c>
      <c r="H58" s="22"/>
    </row>
    <row r="59" s="1" customFormat="1" ht="67" customHeight="1" outlineLevel="1" spans="1:8">
      <c r="A59" s="15">
        <v>53</v>
      </c>
      <c r="B59" s="16" t="s">
        <v>31</v>
      </c>
      <c r="C59" s="16" t="s">
        <v>55</v>
      </c>
      <c r="D59" s="15" t="s">
        <v>33</v>
      </c>
      <c r="E59" s="17">
        <v>1</v>
      </c>
      <c r="F59" s="17"/>
      <c r="G59" s="18">
        <f t="shared" si="2"/>
        <v>0</v>
      </c>
      <c r="H59" s="22"/>
    </row>
    <row r="60" s="1" customFormat="1" ht="67" customHeight="1" outlineLevel="1" spans="1:8">
      <c r="A60" s="15">
        <v>54</v>
      </c>
      <c r="B60" s="16" t="s">
        <v>31</v>
      </c>
      <c r="C60" s="16" t="s">
        <v>56</v>
      </c>
      <c r="D60" s="15" t="s">
        <v>33</v>
      </c>
      <c r="E60" s="17">
        <v>5</v>
      </c>
      <c r="F60" s="17"/>
      <c r="G60" s="18">
        <f t="shared" si="2"/>
        <v>0</v>
      </c>
      <c r="H60" s="22"/>
    </row>
    <row r="61" s="1" customFormat="1" ht="67" customHeight="1" outlineLevel="1" spans="1:8">
      <c r="A61" s="15">
        <v>55</v>
      </c>
      <c r="B61" s="16" t="s">
        <v>31</v>
      </c>
      <c r="C61" s="16" t="s">
        <v>57</v>
      </c>
      <c r="D61" s="15" t="s">
        <v>33</v>
      </c>
      <c r="E61" s="17">
        <v>7</v>
      </c>
      <c r="F61" s="17"/>
      <c r="G61" s="18">
        <f t="shared" si="2"/>
        <v>0</v>
      </c>
      <c r="H61" s="22"/>
    </row>
    <row r="62" s="1" customFormat="1" ht="67" customHeight="1" outlineLevel="1" spans="1:8">
      <c r="A62" s="15">
        <v>56</v>
      </c>
      <c r="B62" s="16" t="s">
        <v>31</v>
      </c>
      <c r="C62" s="16" t="s">
        <v>58</v>
      </c>
      <c r="D62" s="15" t="s">
        <v>33</v>
      </c>
      <c r="E62" s="17">
        <v>3</v>
      </c>
      <c r="F62" s="17"/>
      <c r="G62" s="18">
        <f t="shared" si="2"/>
        <v>0</v>
      </c>
      <c r="H62" s="22"/>
    </row>
    <row r="63" s="1" customFormat="1" ht="67" customHeight="1" outlineLevel="1" spans="1:8">
      <c r="A63" s="15">
        <v>57</v>
      </c>
      <c r="B63" s="16" t="s">
        <v>31</v>
      </c>
      <c r="C63" s="16" t="s">
        <v>59</v>
      </c>
      <c r="D63" s="15" t="s">
        <v>33</v>
      </c>
      <c r="E63" s="17">
        <v>3</v>
      </c>
      <c r="F63" s="17"/>
      <c r="G63" s="18">
        <f t="shared" si="2"/>
        <v>0</v>
      </c>
      <c r="H63" s="22"/>
    </row>
    <row r="64" s="1" customFormat="1" ht="67" customHeight="1" outlineLevel="1" spans="1:8">
      <c r="A64" s="15">
        <v>58</v>
      </c>
      <c r="B64" s="16" t="s">
        <v>31</v>
      </c>
      <c r="C64" s="16" t="s">
        <v>60</v>
      </c>
      <c r="D64" s="15" t="s">
        <v>33</v>
      </c>
      <c r="E64" s="17">
        <v>12</v>
      </c>
      <c r="F64" s="17"/>
      <c r="G64" s="18">
        <f t="shared" si="2"/>
        <v>0</v>
      </c>
      <c r="H64" s="22"/>
    </row>
    <row r="65" s="1" customFormat="1" ht="67" customHeight="1" outlineLevel="1" spans="1:8">
      <c r="A65" s="15">
        <v>59</v>
      </c>
      <c r="B65" s="16" t="s">
        <v>31</v>
      </c>
      <c r="C65" s="16" t="s">
        <v>61</v>
      </c>
      <c r="D65" s="15" t="s">
        <v>33</v>
      </c>
      <c r="E65" s="17">
        <v>10</v>
      </c>
      <c r="F65" s="17"/>
      <c r="G65" s="18">
        <f t="shared" si="2"/>
        <v>0</v>
      </c>
      <c r="H65" s="22"/>
    </row>
    <row r="66" s="1" customFormat="1" ht="67" customHeight="1" outlineLevel="1" spans="1:8">
      <c r="A66" s="15">
        <v>60</v>
      </c>
      <c r="B66" s="16" t="s">
        <v>31</v>
      </c>
      <c r="C66" s="16" t="s">
        <v>78</v>
      </c>
      <c r="D66" s="15" t="s">
        <v>33</v>
      </c>
      <c r="E66" s="17">
        <v>2</v>
      </c>
      <c r="F66" s="17"/>
      <c r="G66" s="18">
        <f t="shared" si="2"/>
        <v>0</v>
      </c>
      <c r="H66" s="22"/>
    </row>
    <row r="67" s="1" customFormat="1" ht="67" customHeight="1" outlineLevel="1" spans="1:8">
      <c r="A67" s="15">
        <v>61</v>
      </c>
      <c r="B67" s="16" t="s">
        <v>31</v>
      </c>
      <c r="C67" s="16" t="s">
        <v>36</v>
      </c>
      <c r="D67" s="15" t="s">
        <v>33</v>
      </c>
      <c r="E67" s="17">
        <v>1</v>
      </c>
      <c r="F67" s="17"/>
      <c r="G67" s="18">
        <f t="shared" si="2"/>
        <v>0</v>
      </c>
      <c r="H67" s="22"/>
    </row>
    <row r="68" s="1" customFormat="1" ht="67" customHeight="1" outlineLevel="1" spans="1:8">
      <c r="A68" s="15">
        <v>62</v>
      </c>
      <c r="B68" s="16" t="s">
        <v>31</v>
      </c>
      <c r="C68" s="16" t="s">
        <v>69</v>
      </c>
      <c r="D68" s="15" t="s">
        <v>33</v>
      </c>
      <c r="E68" s="17">
        <v>2</v>
      </c>
      <c r="F68" s="17"/>
      <c r="G68" s="18">
        <f t="shared" si="2"/>
        <v>0</v>
      </c>
      <c r="H68" s="22"/>
    </row>
    <row r="69" s="1" customFormat="1" ht="67" customHeight="1" outlineLevel="1" spans="1:8">
      <c r="A69" s="15">
        <v>63</v>
      </c>
      <c r="B69" s="16" t="s">
        <v>31</v>
      </c>
      <c r="C69" s="16" t="s">
        <v>37</v>
      </c>
      <c r="D69" s="15" t="s">
        <v>33</v>
      </c>
      <c r="E69" s="17">
        <v>5</v>
      </c>
      <c r="F69" s="17"/>
      <c r="G69" s="18">
        <f t="shared" si="2"/>
        <v>0</v>
      </c>
      <c r="H69" s="22"/>
    </row>
    <row r="70" s="1" customFormat="1" ht="44" customHeight="1" spans="1:8">
      <c r="A70" s="15"/>
      <c r="B70" s="12" t="s">
        <v>79</v>
      </c>
      <c r="C70" s="19"/>
      <c r="D70" s="12"/>
      <c r="E70" s="20"/>
      <c r="F70" s="21"/>
      <c r="G70" s="18"/>
      <c r="H70" s="22"/>
    </row>
    <row r="71" s="1" customFormat="1" ht="60" customHeight="1" outlineLevel="1" spans="1:8">
      <c r="A71" s="15">
        <v>64</v>
      </c>
      <c r="B71" s="16" t="s">
        <v>31</v>
      </c>
      <c r="C71" s="16" t="s">
        <v>80</v>
      </c>
      <c r="D71" s="15" t="s">
        <v>33</v>
      </c>
      <c r="E71" s="17">
        <v>4</v>
      </c>
      <c r="F71" s="17"/>
      <c r="G71" s="18">
        <f t="shared" ref="G71:G115" si="3">F71*E71</f>
        <v>0</v>
      </c>
      <c r="H71" s="22"/>
    </row>
    <row r="72" s="1" customFormat="1" ht="60" customHeight="1" outlineLevel="1" spans="1:8">
      <c r="A72" s="15">
        <v>65</v>
      </c>
      <c r="B72" s="16" t="s">
        <v>31</v>
      </c>
      <c r="C72" s="16" t="s">
        <v>81</v>
      </c>
      <c r="D72" s="15" t="s">
        <v>33</v>
      </c>
      <c r="E72" s="17">
        <v>3</v>
      </c>
      <c r="F72" s="17"/>
      <c r="G72" s="18">
        <f t="shared" si="3"/>
        <v>0</v>
      </c>
      <c r="H72" s="22"/>
    </row>
    <row r="73" s="1" customFormat="1" ht="60" customHeight="1" outlineLevel="1" spans="1:8">
      <c r="A73" s="15">
        <v>66</v>
      </c>
      <c r="B73" s="16" t="s">
        <v>31</v>
      </c>
      <c r="C73" s="16" t="s">
        <v>82</v>
      </c>
      <c r="D73" s="15" t="s">
        <v>33</v>
      </c>
      <c r="E73" s="17">
        <v>2</v>
      </c>
      <c r="F73" s="17"/>
      <c r="G73" s="18">
        <f t="shared" si="3"/>
        <v>0</v>
      </c>
      <c r="H73" s="22"/>
    </row>
    <row r="74" s="1" customFormat="1" ht="60" customHeight="1" outlineLevel="1" spans="1:8">
      <c r="A74" s="15">
        <v>67</v>
      </c>
      <c r="B74" s="16" t="s">
        <v>31</v>
      </c>
      <c r="C74" s="16" t="s">
        <v>83</v>
      </c>
      <c r="D74" s="15" t="s">
        <v>33</v>
      </c>
      <c r="E74" s="17">
        <v>1</v>
      </c>
      <c r="F74" s="17"/>
      <c r="G74" s="18">
        <f t="shared" si="3"/>
        <v>0</v>
      </c>
      <c r="H74" s="22"/>
    </row>
    <row r="75" s="1" customFormat="1" ht="60" customHeight="1" outlineLevel="1" spans="1:8">
      <c r="A75" s="15">
        <v>68</v>
      </c>
      <c r="B75" s="16" t="s">
        <v>31</v>
      </c>
      <c r="C75" s="16" t="s">
        <v>84</v>
      </c>
      <c r="D75" s="15" t="s">
        <v>33</v>
      </c>
      <c r="E75" s="17">
        <v>1</v>
      </c>
      <c r="F75" s="17"/>
      <c r="G75" s="18">
        <f t="shared" si="3"/>
        <v>0</v>
      </c>
      <c r="H75" s="22"/>
    </row>
    <row r="76" s="1" customFormat="1" ht="60" customHeight="1" outlineLevel="1" spans="1:8">
      <c r="A76" s="15">
        <v>69</v>
      </c>
      <c r="B76" s="16" t="s">
        <v>31</v>
      </c>
      <c r="C76" s="16" t="s">
        <v>85</v>
      </c>
      <c r="D76" s="15" t="s">
        <v>33</v>
      </c>
      <c r="E76" s="17">
        <v>1</v>
      </c>
      <c r="F76" s="17"/>
      <c r="G76" s="18">
        <f t="shared" si="3"/>
        <v>0</v>
      </c>
      <c r="H76" s="22"/>
    </row>
    <row r="77" s="1" customFormat="1" ht="60" customHeight="1" outlineLevel="1" spans="1:8">
      <c r="A77" s="15">
        <v>70</v>
      </c>
      <c r="B77" s="16" t="s">
        <v>31</v>
      </c>
      <c r="C77" s="16" t="s">
        <v>86</v>
      </c>
      <c r="D77" s="15" t="s">
        <v>33</v>
      </c>
      <c r="E77" s="17">
        <v>5</v>
      </c>
      <c r="F77" s="17"/>
      <c r="G77" s="18">
        <f t="shared" si="3"/>
        <v>0</v>
      </c>
      <c r="H77" s="22"/>
    </row>
    <row r="78" s="1" customFormat="1" ht="60" customHeight="1" outlineLevel="1" spans="1:8">
      <c r="A78" s="15">
        <v>71</v>
      </c>
      <c r="B78" s="16" t="s">
        <v>31</v>
      </c>
      <c r="C78" s="16" t="s">
        <v>87</v>
      </c>
      <c r="D78" s="15" t="s">
        <v>33</v>
      </c>
      <c r="E78" s="17">
        <v>5</v>
      </c>
      <c r="F78" s="17"/>
      <c r="G78" s="18">
        <f t="shared" si="3"/>
        <v>0</v>
      </c>
      <c r="H78" s="22"/>
    </row>
    <row r="79" s="1" customFormat="1" ht="60" customHeight="1" outlineLevel="1" spans="1:8">
      <c r="A79" s="15">
        <v>72</v>
      </c>
      <c r="B79" s="16" t="s">
        <v>31</v>
      </c>
      <c r="C79" s="16" t="s">
        <v>32</v>
      </c>
      <c r="D79" s="15" t="s">
        <v>33</v>
      </c>
      <c r="E79" s="17">
        <v>8</v>
      </c>
      <c r="F79" s="17"/>
      <c r="G79" s="18">
        <f t="shared" si="3"/>
        <v>0</v>
      </c>
      <c r="H79" s="22"/>
    </row>
    <row r="80" s="1" customFormat="1" ht="60" customHeight="1" outlineLevel="1" spans="1:8">
      <c r="A80" s="15">
        <v>73</v>
      </c>
      <c r="B80" s="16" t="s">
        <v>31</v>
      </c>
      <c r="C80" s="16" t="s">
        <v>74</v>
      </c>
      <c r="D80" s="15" t="s">
        <v>33</v>
      </c>
      <c r="E80" s="17">
        <v>3</v>
      </c>
      <c r="F80" s="17"/>
      <c r="G80" s="18">
        <f t="shared" si="3"/>
        <v>0</v>
      </c>
      <c r="H80" s="22"/>
    </row>
    <row r="81" s="1" customFormat="1" ht="60" customHeight="1" outlineLevel="1" spans="1:8">
      <c r="A81" s="15">
        <v>74</v>
      </c>
      <c r="B81" s="16" t="s">
        <v>31</v>
      </c>
      <c r="C81" s="16" t="s">
        <v>34</v>
      </c>
      <c r="D81" s="15" t="s">
        <v>33</v>
      </c>
      <c r="E81" s="17">
        <v>5</v>
      </c>
      <c r="F81" s="17"/>
      <c r="G81" s="18">
        <f t="shared" si="3"/>
        <v>0</v>
      </c>
      <c r="H81" s="22"/>
    </row>
    <row r="82" s="1" customFormat="1" ht="60" customHeight="1" outlineLevel="1" spans="1:8">
      <c r="A82" s="15">
        <v>75</v>
      </c>
      <c r="B82" s="16" t="s">
        <v>31</v>
      </c>
      <c r="C82" s="16" t="s">
        <v>35</v>
      </c>
      <c r="D82" s="15" t="s">
        <v>33</v>
      </c>
      <c r="E82" s="17">
        <v>5</v>
      </c>
      <c r="F82" s="17"/>
      <c r="G82" s="18">
        <f t="shared" si="3"/>
        <v>0</v>
      </c>
      <c r="H82" s="22"/>
    </row>
    <row r="83" s="1" customFormat="1" ht="60" customHeight="1" outlineLevel="1" spans="1:8">
      <c r="A83" s="15">
        <v>76</v>
      </c>
      <c r="B83" s="16" t="s">
        <v>42</v>
      </c>
      <c r="C83" s="16" t="s">
        <v>88</v>
      </c>
      <c r="D83" s="15" t="s">
        <v>33</v>
      </c>
      <c r="E83" s="17">
        <v>2</v>
      </c>
      <c r="F83" s="17"/>
      <c r="G83" s="18">
        <f t="shared" si="3"/>
        <v>0</v>
      </c>
      <c r="H83" s="22"/>
    </row>
    <row r="84" s="1" customFormat="1" ht="60" customHeight="1" outlineLevel="1" spans="1:8">
      <c r="A84" s="15">
        <v>77</v>
      </c>
      <c r="B84" s="16" t="s">
        <v>42</v>
      </c>
      <c r="C84" s="16" t="s">
        <v>89</v>
      </c>
      <c r="D84" s="15" t="s">
        <v>33</v>
      </c>
      <c r="E84" s="17">
        <v>1</v>
      </c>
      <c r="F84" s="17"/>
      <c r="G84" s="18">
        <f t="shared" si="3"/>
        <v>0</v>
      </c>
      <c r="H84" s="22"/>
    </row>
    <row r="85" s="1" customFormat="1" ht="60" customHeight="1" outlineLevel="1" spans="1:8">
      <c r="A85" s="15">
        <v>78</v>
      </c>
      <c r="B85" s="16" t="s">
        <v>42</v>
      </c>
      <c r="C85" s="16" t="s">
        <v>90</v>
      </c>
      <c r="D85" s="15" t="s">
        <v>33</v>
      </c>
      <c r="E85" s="17">
        <v>6</v>
      </c>
      <c r="F85" s="17"/>
      <c r="G85" s="18">
        <f t="shared" si="3"/>
        <v>0</v>
      </c>
      <c r="H85" s="22"/>
    </row>
    <row r="86" s="1" customFormat="1" ht="60" customHeight="1" outlineLevel="1" spans="1:8">
      <c r="A86" s="15">
        <v>79</v>
      </c>
      <c r="B86" s="16" t="s">
        <v>42</v>
      </c>
      <c r="C86" s="16" t="s">
        <v>91</v>
      </c>
      <c r="D86" s="15" t="s">
        <v>33</v>
      </c>
      <c r="E86" s="17">
        <v>4</v>
      </c>
      <c r="F86" s="17"/>
      <c r="G86" s="18">
        <f t="shared" si="3"/>
        <v>0</v>
      </c>
      <c r="H86" s="22"/>
    </row>
    <row r="87" s="1" customFormat="1" ht="60" customHeight="1" outlineLevel="1" spans="1:8">
      <c r="A87" s="15">
        <v>80</v>
      </c>
      <c r="B87" s="16" t="s">
        <v>42</v>
      </c>
      <c r="C87" s="16" t="s">
        <v>92</v>
      </c>
      <c r="D87" s="15" t="s">
        <v>33</v>
      </c>
      <c r="E87" s="17">
        <v>2</v>
      </c>
      <c r="F87" s="17"/>
      <c r="G87" s="18">
        <f t="shared" si="3"/>
        <v>0</v>
      </c>
      <c r="H87" s="22"/>
    </row>
    <row r="88" s="1" customFormat="1" ht="60" customHeight="1" outlineLevel="1" spans="1:8">
      <c r="A88" s="15">
        <v>81</v>
      </c>
      <c r="B88" s="16" t="s">
        <v>42</v>
      </c>
      <c r="C88" s="16" t="s">
        <v>93</v>
      </c>
      <c r="D88" s="15" t="s">
        <v>33</v>
      </c>
      <c r="E88" s="17">
        <v>1</v>
      </c>
      <c r="F88" s="17"/>
      <c r="G88" s="18">
        <f t="shared" si="3"/>
        <v>0</v>
      </c>
      <c r="H88" s="22"/>
    </row>
    <row r="89" s="1" customFormat="1" ht="60" customHeight="1" outlineLevel="1" spans="1:8">
      <c r="A89" s="15">
        <v>82</v>
      </c>
      <c r="B89" s="16" t="s">
        <v>42</v>
      </c>
      <c r="C89" s="16" t="s">
        <v>94</v>
      </c>
      <c r="D89" s="15" t="s">
        <v>33</v>
      </c>
      <c r="E89" s="17">
        <v>9</v>
      </c>
      <c r="F89" s="17"/>
      <c r="G89" s="18">
        <f t="shared" si="3"/>
        <v>0</v>
      </c>
      <c r="H89" s="22"/>
    </row>
    <row r="90" s="1" customFormat="1" ht="60" customHeight="1" outlineLevel="1" spans="1:8">
      <c r="A90" s="15">
        <v>83</v>
      </c>
      <c r="B90" s="16" t="s">
        <v>42</v>
      </c>
      <c r="C90" s="16" t="s">
        <v>95</v>
      </c>
      <c r="D90" s="15" t="s">
        <v>33</v>
      </c>
      <c r="E90" s="17">
        <v>5</v>
      </c>
      <c r="F90" s="17"/>
      <c r="G90" s="18">
        <f t="shared" si="3"/>
        <v>0</v>
      </c>
      <c r="H90" s="22"/>
    </row>
    <row r="91" s="1" customFormat="1" ht="60" customHeight="1" outlineLevel="1" spans="1:8">
      <c r="A91" s="15">
        <v>84</v>
      </c>
      <c r="B91" s="16" t="s">
        <v>42</v>
      </c>
      <c r="C91" s="16" t="s">
        <v>96</v>
      </c>
      <c r="D91" s="15" t="s">
        <v>33</v>
      </c>
      <c r="E91" s="17">
        <v>1</v>
      </c>
      <c r="F91" s="17"/>
      <c r="G91" s="18">
        <f t="shared" si="3"/>
        <v>0</v>
      </c>
      <c r="H91" s="22"/>
    </row>
    <row r="92" s="1" customFormat="1" ht="60" customHeight="1" outlineLevel="1" spans="1:8">
      <c r="A92" s="15">
        <v>85</v>
      </c>
      <c r="B92" s="16" t="s">
        <v>42</v>
      </c>
      <c r="C92" s="16" t="s">
        <v>97</v>
      </c>
      <c r="D92" s="15" t="s">
        <v>33</v>
      </c>
      <c r="E92" s="17">
        <v>2</v>
      </c>
      <c r="F92" s="17"/>
      <c r="G92" s="18">
        <f t="shared" si="3"/>
        <v>0</v>
      </c>
      <c r="H92" s="22"/>
    </row>
    <row r="93" s="1" customFormat="1" ht="60" customHeight="1" outlineLevel="1" spans="1:8">
      <c r="A93" s="15">
        <v>86</v>
      </c>
      <c r="B93" s="16" t="s">
        <v>42</v>
      </c>
      <c r="C93" s="16" t="s">
        <v>98</v>
      </c>
      <c r="D93" s="15" t="s">
        <v>33</v>
      </c>
      <c r="E93" s="17">
        <v>1</v>
      </c>
      <c r="F93" s="17"/>
      <c r="G93" s="18">
        <f t="shared" si="3"/>
        <v>0</v>
      </c>
      <c r="H93" s="22"/>
    </row>
    <row r="94" s="1" customFormat="1" ht="60" customHeight="1" outlineLevel="1" spans="1:8">
      <c r="A94" s="15">
        <v>87</v>
      </c>
      <c r="B94" s="16" t="s">
        <v>42</v>
      </c>
      <c r="C94" s="16" t="s">
        <v>99</v>
      </c>
      <c r="D94" s="15" t="s">
        <v>33</v>
      </c>
      <c r="E94" s="17">
        <v>1</v>
      </c>
      <c r="F94" s="17"/>
      <c r="G94" s="18">
        <f t="shared" si="3"/>
        <v>0</v>
      </c>
      <c r="H94" s="22"/>
    </row>
    <row r="95" s="1" customFormat="1" ht="60" customHeight="1" outlineLevel="1" spans="1:8">
      <c r="A95" s="15">
        <v>88</v>
      </c>
      <c r="B95" s="16" t="s">
        <v>42</v>
      </c>
      <c r="C95" s="16" t="s">
        <v>53</v>
      </c>
      <c r="D95" s="15" t="s">
        <v>33</v>
      </c>
      <c r="E95" s="17">
        <v>3</v>
      </c>
      <c r="F95" s="17"/>
      <c r="G95" s="18">
        <f t="shared" si="3"/>
        <v>0</v>
      </c>
      <c r="H95" s="22"/>
    </row>
    <row r="96" s="1" customFormat="1" ht="60" customHeight="1" outlineLevel="1" spans="1:8">
      <c r="A96" s="15">
        <v>89</v>
      </c>
      <c r="B96" s="16" t="s">
        <v>42</v>
      </c>
      <c r="C96" s="16" t="s">
        <v>52</v>
      </c>
      <c r="D96" s="15" t="s">
        <v>33</v>
      </c>
      <c r="E96" s="17">
        <v>1</v>
      </c>
      <c r="F96" s="17"/>
      <c r="G96" s="18">
        <f t="shared" si="3"/>
        <v>0</v>
      </c>
      <c r="H96" s="22"/>
    </row>
    <row r="97" s="1" customFormat="1" ht="60" customHeight="1" outlineLevel="1" spans="1:8">
      <c r="A97" s="15">
        <v>90</v>
      </c>
      <c r="B97" s="16" t="s">
        <v>42</v>
      </c>
      <c r="C97" s="16" t="s">
        <v>100</v>
      </c>
      <c r="D97" s="15" t="s">
        <v>33</v>
      </c>
      <c r="E97" s="17">
        <v>2</v>
      </c>
      <c r="F97" s="17"/>
      <c r="G97" s="18">
        <f t="shared" si="3"/>
        <v>0</v>
      </c>
      <c r="H97" s="22"/>
    </row>
    <row r="98" s="1" customFormat="1" ht="60" customHeight="1" outlineLevel="1" spans="1:8">
      <c r="A98" s="15">
        <v>91</v>
      </c>
      <c r="B98" s="16" t="s">
        <v>31</v>
      </c>
      <c r="C98" s="16" t="s">
        <v>54</v>
      </c>
      <c r="D98" s="15" t="s">
        <v>33</v>
      </c>
      <c r="E98" s="17">
        <v>2</v>
      </c>
      <c r="F98" s="17"/>
      <c r="G98" s="18">
        <f t="shared" si="3"/>
        <v>0</v>
      </c>
      <c r="H98" s="22"/>
    </row>
    <row r="99" s="1" customFormat="1" ht="60" customHeight="1" outlineLevel="1" spans="1:8">
      <c r="A99" s="15">
        <v>92</v>
      </c>
      <c r="B99" s="16" t="s">
        <v>31</v>
      </c>
      <c r="C99" s="16" t="s">
        <v>55</v>
      </c>
      <c r="D99" s="15" t="s">
        <v>33</v>
      </c>
      <c r="E99" s="17">
        <v>2</v>
      </c>
      <c r="F99" s="17"/>
      <c r="G99" s="18">
        <f t="shared" si="3"/>
        <v>0</v>
      </c>
      <c r="H99" s="22"/>
    </row>
    <row r="100" s="1" customFormat="1" ht="60" customHeight="1" outlineLevel="1" spans="1:8">
      <c r="A100" s="15">
        <v>93</v>
      </c>
      <c r="B100" s="16" t="s">
        <v>31</v>
      </c>
      <c r="C100" s="16" t="s">
        <v>56</v>
      </c>
      <c r="D100" s="15" t="s">
        <v>33</v>
      </c>
      <c r="E100" s="17">
        <v>20</v>
      </c>
      <c r="F100" s="17"/>
      <c r="G100" s="18">
        <f t="shared" si="3"/>
        <v>0</v>
      </c>
      <c r="H100" s="22"/>
    </row>
    <row r="101" s="1" customFormat="1" ht="60" customHeight="1" outlineLevel="1" spans="1:8">
      <c r="A101" s="15">
        <v>94</v>
      </c>
      <c r="B101" s="16" t="s">
        <v>31</v>
      </c>
      <c r="C101" s="16" t="s">
        <v>57</v>
      </c>
      <c r="D101" s="15" t="s">
        <v>33</v>
      </c>
      <c r="E101" s="17">
        <v>6</v>
      </c>
      <c r="F101" s="17"/>
      <c r="G101" s="18">
        <f t="shared" si="3"/>
        <v>0</v>
      </c>
      <c r="H101" s="22"/>
    </row>
    <row r="102" s="1" customFormat="1" ht="60" customHeight="1" outlineLevel="1" spans="1:8">
      <c r="A102" s="15">
        <v>95</v>
      </c>
      <c r="B102" s="16" t="s">
        <v>31</v>
      </c>
      <c r="C102" s="16" t="s">
        <v>58</v>
      </c>
      <c r="D102" s="15" t="s">
        <v>33</v>
      </c>
      <c r="E102" s="17">
        <v>1</v>
      </c>
      <c r="F102" s="17"/>
      <c r="G102" s="18">
        <f t="shared" si="3"/>
        <v>0</v>
      </c>
      <c r="H102" s="22"/>
    </row>
    <row r="103" s="1" customFormat="1" ht="60" customHeight="1" outlineLevel="1" spans="1:8">
      <c r="A103" s="15">
        <v>96</v>
      </c>
      <c r="B103" s="16" t="s">
        <v>31</v>
      </c>
      <c r="C103" s="16" t="s">
        <v>59</v>
      </c>
      <c r="D103" s="15" t="s">
        <v>33</v>
      </c>
      <c r="E103" s="17">
        <v>1</v>
      </c>
      <c r="F103" s="17"/>
      <c r="G103" s="18">
        <f t="shared" si="3"/>
        <v>0</v>
      </c>
      <c r="H103" s="22"/>
    </row>
    <row r="104" s="1" customFormat="1" ht="60" customHeight="1" outlineLevel="1" spans="1:8">
      <c r="A104" s="15">
        <v>97</v>
      </c>
      <c r="B104" s="16" t="s">
        <v>31</v>
      </c>
      <c r="C104" s="16" t="s">
        <v>60</v>
      </c>
      <c r="D104" s="15" t="s">
        <v>33</v>
      </c>
      <c r="E104" s="17">
        <v>9</v>
      </c>
      <c r="F104" s="17"/>
      <c r="G104" s="18">
        <f t="shared" si="3"/>
        <v>0</v>
      </c>
      <c r="H104" s="22"/>
    </row>
    <row r="105" s="1" customFormat="1" ht="60" customHeight="1" outlineLevel="1" spans="1:8">
      <c r="A105" s="15">
        <v>98</v>
      </c>
      <c r="B105" s="16" t="s">
        <v>31</v>
      </c>
      <c r="C105" s="16" t="s">
        <v>61</v>
      </c>
      <c r="D105" s="15" t="s">
        <v>33</v>
      </c>
      <c r="E105" s="17">
        <v>13</v>
      </c>
      <c r="F105" s="17"/>
      <c r="G105" s="18">
        <f t="shared" si="3"/>
        <v>0</v>
      </c>
      <c r="H105" s="22"/>
    </row>
    <row r="106" s="1" customFormat="1" ht="60" customHeight="1" outlineLevel="1" spans="1:8">
      <c r="A106" s="15">
        <v>99</v>
      </c>
      <c r="B106" s="16" t="s">
        <v>31</v>
      </c>
      <c r="C106" s="16" t="s">
        <v>101</v>
      </c>
      <c r="D106" s="15" t="s">
        <v>33</v>
      </c>
      <c r="E106" s="17">
        <v>3</v>
      </c>
      <c r="F106" s="17"/>
      <c r="G106" s="18">
        <f t="shared" si="3"/>
        <v>0</v>
      </c>
      <c r="H106" s="22"/>
    </row>
    <row r="107" s="1" customFormat="1" ht="60" customHeight="1" outlineLevel="1" spans="1:8">
      <c r="A107" s="15">
        <v>100</v>
      </c>
      <c r="B107" s="16" t="s">
        <v>31</v>
      </c>
      <c r="C107" s="16" t="s">
        <v>36</v>
      </c>
      <c r="D107" s="15" t="s">
        <v>33</v>
      </c>
      <c r="E107" s="17">
        <v>8</v>
      </c>
      <c r="F107" s="17"/>
      <c r="G107" s="18">
        <f t="shared" si="3"/>
        <v>0</v>
      </c>
      <c r="H107" s="22"/>
    </row>
    <row r="108" s="1" customFormat="1" ht="60" customHeight="1" outlineLevel="1" spans="1:8">
      <c r="A108" s="15">
        <v>101</v>
      </c>
      <c r="B108" s="16" t="s">
        <v>31</v>
      </c>
      <c r="C108" s="16" t="s">
        <v>69</v>
      </c>
      <c r="D108" s="15" t="s">
        <v>33</v>
      </c>
      <c r="E108" s="17">
        <v>3</v>
      </c>
      <c r="F108" s="17"/>
      <c r="G108" s="18">
        <f t="shared" si="3"/>
        <v>0</v>
      </c>
      <c r="H108" s="22"/>
    </row>
    <row r="109" s="1" customFormat="1" ht="60" customHeight="1" outlineLevel="1" spans="1:8">
      <c r="A109" s="15">
        <v>102</v>
      </c>
      <c r="B109" s="16" t="s">
        <v>31</v>
      </c>
      <c r="C109" s="16" t="s">
        <v>37</v>
      </c>
      <c r="D109" s="15" t="s">
        <v>33</v>
      </c>
      <c r="E109" s="17">
        <v>4</v>
      </c>
      <c r="F109" s="17"/>
      <c r="G109" s="18">
        <f t="shared" si="3"/>
        <v>0</v>
      </c>
      <c r="H109" s="22"/>
    </row>
    <row r="110" s="1" customFormat="1" ht="60" customHeight="1" outlineLevel="1" spans="1:8">
      <c r="A110" s="15">
        <v>103</v>
      </c>
      <c r="B110" s="16" t="s">
        <v>31</v>
      </c>
      <c r="C110" s="16" t="s">
        <v>38</v>
      </c>
      <c r="D110" s="15" t="s">
        <v>33</v>
      </c>
      <c r="E110" s="17">
        <v>4</v>
      </c>
      <c r="F110" s="17"/>
      <c r="G110" s="18">
        <f t="shared" si="3"/>
        <v>0</v>
      </c>
      <c r="H110" s="22"/>
    </row>
    <row r="111" s="1" customFormat="1" ht="60" customHeight="1" outlineLevel="1" spans="1:8">
      <c r="A111" s="15">
        <v>104</v>
      </c>
      <c r="B111" s="16" t="s">
        <v>31</v>
      </c>
      <c r="C111" s="16" t="s">
        <v>70</v>
      </c>
      <c r="D111" s="15" t="s">
        <v>33</v>
      </c>
      <c r="E111" s="17">
        <v>32</v>
      </c>
      <c r="F111" s="17"/>
      <c r="G111" s="18">
        <f t="shared" si="3"/>
        <v>0</v>
      </c>
      <c r="H111" s="22"/>
    </row>
    <row r="112" s="1" customFormat="1" ht="60" customHeight="1" outlineLevel="1" spans="1:8">
      <c r="A112" s="15">
        <v>105</v>
      </c>
      <c r="B112" s="16" t="s">
        <v>31</v>
      </c>
      <c r="C112" s="16" t="s">
        <v>71</v>
      </c>
      <c r="D112" s="15" t="s">
        <v>33</v>
      </c>
      <c r="E112" s="17">
        <v>18</v>
      </c>
      <c r="F112" s="17"/>
      <c r="G112" s="18">
        <f t="shared" si="3"/>
        <v>0</v>
      </c>
      <c r="H112" s="22"/>
    </row>
    <row r="113" s="1" customFormat="1" ht="60" customHeight="1" outlineLevel="1" spans="1:8">
      <c r="A113" s="15">
        <v>106</v>
      </c>
      <c r="B113" s="16" t="s">
        <v>31</v>
      </c>
      <c r="C113" s="16" t="s">
        <v>72</v>
      </c>
      <c r="D113" s="15" t="s">
        <v>33</v>
      </c>
      <c r="E113" s="17">
        <v>1</v>
      </c>
      <c r="F113" s="17"/>
      <c r="G113" s="18">
        <f t="shared" si="3"/>
        <v>0</v>
      </c>
      <c r="H113" s="22"/>
    </row>
    <row r="114" s="1" customFormat="1" ht="60" customHeight="1" outlineLevel="1" spans="1:8">
      <c r="A114" s="15">
        <v>107</v>
      </c>
      <c r="B114" s="16" t="s">
        <v>31</v>
      </c>
      <c r="C114" s="16" t="s">
        <v>102</v>
      </c>
      <c r="D114" s="15" t="s">
        <v>33</v>
      </c>
      <c r="E114" s="17">
        <v>1</v>
      </c>
      <c r="F114" s="17"/>
      <c r="G114" s="18">
        <f t="shared" si="3"/>
        <v>0</v>
      </c>
      <c r="H114" s="22"/>
    </row>
    <row r="115" s="1" customFormat="1" ht="60" customHeight="1" outlineLevel="1" spans="1:8">
      <c r="A115" s="15">
        <v>108</v>
      </c>
      <c r="B115" s="16" t="s">
        <v>31</v>
      </c>
      <c r="C115" s="16" t="s">
        <v>103</v>
      </c>
      <c r="D115" s="15" t="s">
        <v>33</v>
      </c>
      <c r="E115" s="17">
        <v>1</v>
      </c>
      <c r="F115" s="17"/>
      <c r="G115" s="18">
        <f t="shared" si="3"/>
        <v>0</v>
      </c>
      <c r="H115" s="22"/>
    </row>
    <row r="116" s="1" customFormat="1" ht="34" customHeight="1" spans="1:8">
      <c r="A116" s="15"/>
      <c r="B116" s="12" t="s">
        <v>104</v>
      </c>
      <c r="C116" s="19"/>
      <c r="D116" s="12"/>
      <c r="E116" s="20"/>
      <c r="F116" s="21"/>
      <c r="G116" s="18"/>
      <c r="H116" s="22"/>
    </row>
    <row r="117" s="1" customFormat="1" ht="66" customHeight="1" outlineLevel="1" spans="1:8">
      <c r="A117" s="15">
        <v>109</v>
      </c>
      <c r="B117" s="16" t="s">
        <v>42</v>
      </c>
      <c r="C117" s="16" t="s">
        <v>45</v>
      </c>
      <c r="D117" s="15" t="s">
        <v>33</v>
      </c>
      <c r="E117" s="17">
        <v>2</v>
      </c>
      <c r="F117" s="17"/>
      <c r="G117" s="18">
        <f t="shared" ref="G117:G119" si="4">F117*E117</f>
        <v>0</v>
      </c>
      <c r="H117" s="22"/>
    </row>
    <row r="118" s="1" customFormat="1" ht="66" customHeight="1" outlineLevel="1" spans="1:8">
      <c r="A118" s="15">
        <v>110</v>
      </c>
      <c r="B118" s="16" t="s">
        <v>42</v>
      </c>
      <c r="C118" s="16" t="s">
        <v>46</v>
      </c>
      <c r="D118" s="15" t="s">
        <v>33</v>
      </c>
      <c r="E118" s="17">
        <v>1</v>
      </c>
      <c r="F118" s="17"/>
      <c r="G118" s="18">
        <f t="shared" si="4"/>
        <v>0</v>
      </c>
      <c r="H118" s="22"/>
    </row>
    <row r="119" s="1" customFormat="1" ht="66" customHeight="1" outlineLevel="1" spans="1:8">
      <c r="A119" s="15">
        <v>111</v>
      </c>
      <c r="B119" s="16" t="s">
        <v>42</v>
      </c>
      <c r="C119" s="16" t="s">
        <v>52</v>
      </c>
      <c r="D119" s="15" t="s">
        <v>33</v>
      </c>
      <c r="E119" s="17">
        <v>1</v>
      </c>
      <c r="F119" s="17"/>
      <c r="G119" s="18">
        <f t="shared" si="4"/>
        <v>0</v>
      </c>
      <c r="H119" s="22"/>
    </row>
    <row r="120" s="1" customFormat="1" ht="34" customHeight="1" spans="1:8">
      <c r="A120" s="15"/>
      <c r="B120" s="12" t="s">
        <v>105</v>
      </c>
      <c r="C120" s="19"/>
      <c r="D120" s="12"/>
      <c r="E120" s="20"/>
      <c r="F120" s="21"/>
      <c r="G120" s="18"/>
      <c r="H120" s="22"/>
    </row>
    <row r="121" s="1" customFormat="1" ht="63" customHeight="1" outlineLevel="1" spans="1:8">
      <c r="A121" s="15">
        <v>112</v>
      </c>
      <c r="B121" s="16" t="s">
        <v>31</v>
      </c>
      <c r="C121" s="16" t="s">
        <v>36</v>
      </c>
      <c r="D121" s="15" t="s">
        <v>33</v>
      </c>
      <c r="E121" s="17">
        <v>1</v>
      </c>
      <c r="F121" s="17"/>
      <c r="G121" s="18">
        <f t="shared" ref="G121:G125" si="5">F121*E121</f>
        <v>0</v>
      </c>
      <c r="H121" s="22"/>
    </row>
    <row r="122" s="1" customFormat="1" ht="63" customHeight="1" outlineLevel="1" spans="1:8">
      <c r="A122" s="15">
        <v>113</v>
      </c>
      <c r="B122" s="16" t="s">
        <v>31</v>
      </c>
      <c r="C122" s="16" t="s">
        <v>37</v>
      </c>
      <c r="D122" s="15" t="s">
        <v>33</v>
      </c>
      <c r="E122" s="17">
        <v>1</v>
      </c>
      <c r="F122" s="17"/>
      <c r="G122" s="18">
        <f t="shared" si="5"/>
        <v>0</v>
      </c>
      <c r="H122" s="22"/>
    </row>
    <row r="123" s="1" customFormat="1" ht="63" customHeight="1" outlineLevel="1" spans="1:8">
      <c r="A123" s="15">
        <v>114</v>
      </c>
      <c r="B123" s="16" t="s">
        <v>42</v>
      </c>
      <c r="C123" s="16" t="s">
        <v>93</v>
      </c>
      <c r="D123" s="15" t="s">
        <v>33</v>
      </c>
      <c r="E123" s="17">
        <v>1</v>
      </c>
      <c r="F123" s="17"/>
      <c r="G123" s="18">
        <f t="shared" si="5"/>
        <v>0</v>
      </c>
      <c r="H123" s="22"/>
    </row>
    <row r="124" s="1" customFormat="1" ht="63" customHeight="1" outlineLevel="1" spans="1:8">
      <c r="A124" s="15">
        <v>115</v>
      </c>
      <c r="B124" s="16" t="s">
        <v>42</v>
      </c>
      <c r="C124" s="16" t="s">
        <v>92</v>
      </c>
      <c r="D124" s="15" t="s">
        <v>33</v>
      </c>
      <c r="E124" s="17">
        <v>7</v>
      </c>
      <c r="F124" s="17"/>
      <c r="G124" s="18">
        <f t="shared" si="5"/>
        <v>0</v>
      </c>
      <c r="H124" s="22"/>
    </row>
    <row r="125" s="1" customFormat="1" ht="63" customHeight="1" outlineLevel="1" spans="1:8">
      <c r="A125" s="15">
        <v>116</v>
      </c>
      <c r="B125" s="16" t="s">
        <v>42</v>
      </c>
      <c r="C125" s="16" t="s">
        <v>100</v>
      </c>
      <c r="D125" s="15" t="s">
        <v>33</v>
      </c>
      <c r="E125" s="17">
        <v>1</v>
      </c>
      <c r="F125" s="17"/>
      <c r="G125" s="18">
        <f t="shared" si="5"/>
        <v>0</v>
      </c>
      <c r="H125" s="22"/>
    </row>
    <row r="126" s="1" customFormat="1" ht="44" customHeight="1" spans="1:8">
      <c r="A126" s="15"/>
      <c r="B126" s="12" t="s">
        <v>106</v>
      </c>
      <c r="C126" s="19"/>
      <c r="D126" s="12"/>
      <c r="E126" s="20"/>
      <c r="F126" s="21"/>
      <c r="G126" s="18"/>
      <c r="H126" s="22"/>
    </row>
    <row r="127" s="1" customFormat="1" ht="66" customHeight="1" outlineLevel="1" spans="1:8">
      <c r="A127" s="15">
        <v>117</v>
      </c>
      <c r="B127" s="16" t="s">
        <v>42</v>
      </c>
      <c r="C127" s="16" t="s">
        <v>107</v>
      </c>
      <c r="D127" s="15" t="s">
        <v>33</v>
      </c>
      <c r="E127" s="17">
        <v>1</v>
      </c>
      <c r="F127" s="17"/>
      <c r="G127" s="18">
        <f>F127*E127</f>
        <v>0</v>
      </c>
      <c r="H127" s="22"/>
    </row>
    <row r="128" s="1" customFormat="1" ht="66" customHeight="1" outlineLevel="1" spans="1:8">
      <c r="A128" s="15">
        <v>118</v>
      </c>
      <c r="B128" s="16" t="s">
        <v>42</v>
      </c>
      <c r="C128" s="16" t="s">
        <v>108</v>
      </c>
      <c r="D128" s="15" t="s">
        <v>33</v>
      </c>
      <c r="E128" s="17">
        <v>1</v>
      </c>
      <c r="F128" s="17"/>
      <c r="G128" s="18">
        <f>F128*E128</f>
        <v>0</v>
      </c>
      <c r="H128" s="22"/>
    </row>
    <row r="129" s="1" customFormat="1" spans="1:8">
      <c r="A129" s="15"/>
      <c r="B129" s="19" t="s">
        <v>109</v>
      </c>
      <c r="C129" s="19"/>
      <c r="D129" s="12"/>
      <c r="E129" s="20"/>
      <c r="F129" s="8"/>
      <c r="G129" s="21">
        <f>ROUND(SUM(G5:G128),2)</f>
        <v>0</v>
      </c>
      <c r="H129" s="22"/>
    </row>
    <row r="130" s="1" customFormat="1" spans="1:8">
      <c r="A130" s="15"/>
      <c r="B130" s="19" t="s">
        <v>110</v>
      </c>
      <c r="C130" s="19"/>
      <c r="D130" s="12"/>
      <c r="E130" s="20"/>
      <c r="F130" s="25"/>
      <c r="G130" s="21">
        <f>ROUND(G129*F130,2)</f>
        <v>0</v>
      </c>
      <c r="H130" s="22"/>
    </row>
    <row r="131" s="1" customFormat="1" spans="1:8">
      <c r="A131" s="15"/>
      <c r="B131" s="19" t="s">
        <v>111</v>
      </c>
      <c r="C131" s="19"/>
      <c r="D131" s="12"/>
      <c r="E131" s="20"/>
      <c r="F131" s="26"/>
      <c r="G131" s="21">
        <f>G129+G130</f>
        <v>0</v>
      </c>
      <c r="H131" s="22"/>
    </row>
    <row r="132" s="2" customFormat="1" spans="2:8">
      <c r="B132" s="3"/>
      <c r="C132" s="2"/>
      <c r="D132" s="4"/>
      <c r="E132" s="2"/>
      <c r="F132" s="5"/>
      <c r="G132" s="2"/>
      <c r="H132" s="27"/>
    </row>
    <row r="133" s="2" customFormat="1" spans="2:6">
      <c r="B133" s="3"/>
      <c r="C133" s="2"/>
      <c r="D133" s="4"/>
      <c r="E133" s="2"/>
      <c r="F133" s="5"/>
    </row>
    <row r="134" s="2" customFormat="1" spans="2:6">
      <c r="B134" s="3"/>
      <c r="C134" s="2"/>
      <c r="D134" s="4"/>
      <c r="E134" s="2"/>
      <c r="F134" s="5"/>
    </row>
    <row r="135" s="2" customFormat="1" spans="2:6">
      <c r="B135" s="3"/>
      <c r="C135" s="2"/>
      <c r="D135" s="4"/>
      <c r="E135" s="2"/>
      <c r="F135" s="5"/>
    </row>
    <row r="136" s="2" customFormat="1" spans="2:6">
      <c r="B136" s="3"/>
      <c r="C136" s="2"/>
      <c r="D136" s="4"/>
      <c r="E136" s="2"/>
      <c r="F136" s="5"/>
    </row>
    <row r="137" s="2" customFormat="1" spans="2:6">
      <c r="B137" s="3"/>
      <c r="C137" s="2"/>
      <c r="D137" s="4"/>
      <c r="E137" s="2"/>
      <c r="F137" s="5"/>
    </row>
    <row r="138" s="2" customFormat="1" spans="2:6">
      <c r="B138" s="3"/>
      <c r="C138" s="2"/>
      <c r="D138" s="4"/>
      <c r="E138" s="2"/>
      <c r="F138" s="5"/>
    </row>
    <row r="139" s="2" customFormat="1" spans="2:6">
      <c r="B139" s="3"/>
      <c r="C139" s="2"/>
      <c r="D139" s="4"/>
      <c r="E139" s="2"/>
      <c r="F139" s="5"/>
    </row>
    <row r="140" s="2" customFormat="1" spans="2:6">
      <c r="B140" s="3"/>
      <c r="C140" s="2"/>
      <c r="D140" s="4"/>
      <c r="E140" s="2"/>
      <c r="F140" s="5"/>
    </row>
    <row r="141" s="2" customFormat="1" spans="2:6">
      <c r="B141" s="3"/>
      <c r="C141" s="2"/>
      <c r="D141" s="4"/>
      <c r="E141" s="2"/>
      <c r="F141" s="5"/>
    </row>
    <row r="142" s="2" customFormat="1" spans="2:6">
      <c r="B142" s="3"/>
      <c r="C142" s="2"/>
      <c r="D142" s="4"/>
      <c r="E142" s="2"/>
      <c r="F142" s="5"/>
    </row>
    <row r="143" s="2" customFormat="1" spans="2:6">
      <c r="B143" s="3"/>
      <c r="C143" s="2"/>
      <c r="D143" s="4"/>
      <c r="E143" s="2"/>
      <c r="F143" s="5"/>
    </row>
    <row r="144" s="2" customFormat="1" spans="2:6">
      <c r="B144" s="3"/>
      <c r="C144" s="2"/>
      <c r="D144" s="4"/>
      <c r="E144" s="2"/>
      <c r="F144" s="5"/>
    </row>
    <row r="145" s="2" customFormat="1" spans="2:6">
      <c r="B145" s="3"/>
      <c r="C145" s="2"/>
      <c r="D145" s="4"/>
      <c r="E145" s="2"/>
      <c r="F145" s="5"/>
    </row>
    <row r="146" s="2" customFormat="1" spans="2:6">
      <c r="B146" s="3"/>
      <c r="C146" s="2"/>
      <c r="D146" s="4"/>
      <c r="E146" s="2"/>
      <c r="F146" s="5"/>
    </row>
    <row r="147" s="2" customFormat="1" spans="2:6">
      <c r="B147" s="3"/>
      <c r="C147" s="2"/>
      <c r="D147" s="4"/>
      <c r="E147" s="2"/>
      <c r="F147" s="5"/>
    </row>
    <row r="148" s="2" customFormat="1" spans="2:6">
      <c r="B148" s="3"/>
      <c r="C148" s="2"/>
      <c r="D148" s="4"/>
      <c r="E148" s="2"/>
      <c r="F148" s="5"/>
    </row>
    <row r="149" s="2" customFormat="1" spans="2:6">
      <c r="B149" s="3"/>
      <c r="C149" s="2"/>
      <c r="D149" s="4"/>
      <c r="E149" s="2"/>
      <c r="F149" s="5"/>
    </row>
    <row r="150" s="2" customFormat="1" spans="2:6">
      <c r="B150" s="3"/>
      <c r="C150" s="2"/>
      <c r="D150" s="4"/>
      <c r="E150" s="2"/>
      <c r="F150" s="5"/>
    </row>
    <row r="151" s="2" customFormat="1" spans="2:6">
      <c r="B151" s="3"/>
      <c r="C151" s="2"/>
      <c r="D151" s="4"/>
      <c r="E151" s="2"/>
      <c r="F151" s="5"/>
    </row>
    <row r="152" s="2" customFormat="1" spans="2:6">
      <c r="B152" s="3"/>
      <c r="C152" s="2"/>
      <c r="D152" s="4"/>
      <c r="E152" s="2"/>
      <c r="F152" s="5"/>
    </row>
    <row r="153" s="2" customFormat="1" spans="2:6">
      <c r="B153" s="3"/>
      <c r="C153" s="2"/>
      <c r="D153" s="4"/>
      <c r="E153" s="2"/>
      <c r="F153" s="5"/>
    </row>
    <row r="154" s="2" customFormat="1" spans="2:6">
      <c r="B154" s="3"/>
      <c r="C154" s="2"/>
      <c r="D154" s="4"/>
      <c r="E154" s="2"/>
      <c r="F154" s="5"/>
    </row>
    <row r="155" s="2" customFormat="1" spans="2:6">
      <c r="B155" s="3"/>
      <c r="C155" s="2"/>
      <c r="D155" s="4"/>
      <c r="E155" s="2"/>
      <c r="F155" s="5"/>
    </row>
    <row r="156" s="2" customFormat="1" spans="2:6">
      <c r="B156" s="3"/>
      <c r="C156" s="2"/>
      <c r="D156" s="4"/>
      <c r="E156" s="2"/>
      <c r="F156" s="5"/>
    </row>
    <row r="157" s="2" customFormat="1" spans="2:6">
      <c r="B157" s="3"/>
      <c r="C157" s="2"/>
      <c r="D157" s="4"/>
      <c r="E157" s="2"/>
      <c r="F157" s="5"/>
    </row>
    <row r="158" s="2" customFormat="1" spans="2:6">
      <c r="B158" s="3"/>
      <c r="C158" s="2"/>
      <c r="D158" s="4"/>
      <c r="E158" s="2"/>
      <c r="F158" s="5"/>
    </row>
    <row r="159" s="2" customFormat="1" spans="2:6">
      <c r="B159" s="3"/>
      <c r="C159" s="2"/>
      <c r="D159" s="4"/>
      <c r="E159" s="2"/>
      <c r="F159" s="5"/>
    </row>
    <row r="160" s="2" customFormat="1" spans="2:6">
      <c r="B160" s="3"/>
      <c r="C160" s="2"/>
      <c r="D160" s="4"/>
      <c r="E160" s="2"/>
      <c r="F160" s="5"/>
    </row>
    <row r="161" s="2" customFormat="1" spans="2:6">
      <c r="B161" s="3"/>
      <c r="C161" s="2"/>
      <c r="D161" s="4"/>
      <c r="E161" s="2"/>
      <c r="F161" s="5"/>
    </row>
    <row r="162" s="2" customFormat="1" spans="2:6">
      <c r="B162" s="3"/>
      <c r="C162" s="2"/>
      <c r="D162" s="4"/>
      <c r="E162" s="2"/>
      <c r="F162" s="5"/>
    </row>
    <row r="163" s="2" customFormat="1" spans="2:6">
      <c r="B163" s="3"/>
      <c r="C163" s="2"/>
      <c r="D163" s="4"/>
      <c r="E163" s="2"/>
      <c r="F163" s="5"/>
    </row>
    <row r="164" s="2" customFormat="1" spans="2:6">
      <c r="B164" s="3"/>
      <c r="C164" s="2"/>
      <c r="D164" s="4"/>
      <c r="E164" s="2"/>
      <c r="F164" s="5"/>
    </row>
    <row r="165" s="2" customFormat="1" spans="2:6">
      <c r="B165" s="3"/>
      <c r="C165" s="2"/>
      <c r="D165" s="4"/>
      <c r="E165" s="2"/>
      <c r="F165" s="5"/>
    </row>
    <row r="166" s="2" customFormat="1" spans="2:6">
      <c r="B166" s="3"/>
      <c r="C166" s="2"/>
      <c r="D166" s="4"/>
      <c r="E166" s="2"/>
      <c r="F166" s="5"/>
    </row>
    <row r="167" s="2" customFormat="1" spans="2:6">
      <c r="B167" s="3"/>
      <c r="C167" s="2"/>
      <c r="D167" s="4"/>
      <c r="E167" s="2"/>
      <c r="F167" s="5"/>
    </row>
    <row r="168" s="2" customFormat="1" spans="2:6">
      <c r="B168" s="3"/>
      <c r="C168" s="2"/>
      <c r="D168" s="4"/>
      <c r="E168" s="2"/>
      <c r="F168" s="5"/>
    </row>
    <row r="169" s="2" customFormat="1" spans="2:6">
      <c r="B169" s="3"/>
      <c r="C169" s="2"/>
      <c r="D169" s="4"/>
      <c r="E169" s="2"/>
      <c r="F169" s="5"/>
    </row>
    <row r="170" s="2" customFormat="1" spans="2:6">
      <c r="B170" s="3"/>
      <c r="C170" s="2"/>
      <c r="D170" s="4"/>
      <c r="E170" s="2"/>
      <c r="F170" s="5"/>
    </row>
    <row r="171" s="2" customFormat="1" spans="2:6">
      <c r="B171" s="3"/>
      <c r="C171" s="2"/>
      <c r="D171" s="4"/>
      <c r="E171" s="2"/>
      <c r="F171" s="5"/>
    </row>
    <row r="172" s="2" customFormat="1" spans="2:6">
      <c r="B172" s="3"/>
      <c r="C172" s="2"/>
      <c r="D172" s="4"/>
      <c r="E172" s="2"/>
      <c r="F172" s="5"/>
    </row>
    <row r="173" s="2" customFormat="1" spans="2:6">
      <c r="B173" s="3"/>
      <c r="C173" s="2"/>
      <c r="D173" s="4"/>
      <c r="E173" s="2"/>
      <c r="F173" s="5"/>
    </row>
    <row r="174" s="2" customFormat="1" spans="2:6">
      <c r="B174" s="3"/>
      <c r="C174" s="2"/>
      <c r="D174" s="4"/>
      <c r="E174" s="2"/>
      <c r="F174" s="5"/>
    </row>
    <row r="175" s="2" customFormat="1" spans="2:6">
      <c r="B175" s="3"/>
      <c r="C175" s="2"/>
      <c r="D175" s="4"/>
      <c r="E175" s="2"/>
      <c r="F175" s="5"/>
    </row>
    <row r="176" s="2" customFormat="1" spans="2:6">
      <c r="B176" s="3"/>
      <c r="C176" s="2"/>
      <c r="D176" s="4"/>
      <c r="E176" s="2"/>
      <c r="F176" s="5"/>
    </row>
    <row r="177" s="2" customFormat="1" spans="2:6">
      <c r="B177" s="3"/>
      <c r="C177" s="2"/>
      <c r="D177" s="4"/>
      <c r="E177" s="2"/>
      <c r="F177" s="5"/>
    </row>
    <row r="178" s="2" customFormat="1" spans="2:6">
      <c r="B178" s="3"/>
      <c r="C178" s="2"/>
      <c r="D178" s="4"/>
      <c r="E178" s="2"/>
      <c r="F178" s="5"/>
    </row>
    <row r="179" s="2" customFormat="1" spans="2:6">
      <c r="B179" s="3"/>
      <c r="C179" s="2"/>
      <c r="D179" s="4"/>
      <c r="E179" s="2"/>
      <c r="F179" s="5"/>
    </row>
    <row r="180" s="2" customFormat="1" spans="2:6">
      <c r="B180" s="3"/>
      <c r="C180" s="2"/>
      <c r="D180" s="4"/>
      <c r="E180" s="2"/>
      <c r="F180" s="5"/>
    </row>
    <row r="181" s="2" customFormat="1" spans="2:6">
      <c r="B181" s="3"/>
      <c r="C181" s="2"/>
      <c r="D181" s="4"/>
      <c r="E181" s="2"/>
      <c r="F181" s="5"/>
    </row>
    <row r="182" s="2" customFormat="1" spans="2:6">
      <c r="B182" s="3"/>
      <c r="C182" s="2"/>
      <c r="D182" s="4"/>
      <c r="E182" s="2"/>
      <c r="F182" s="5"/>
    </row>
    <row r="183" s="2" customFormat="1" spans="2:6">
      <c r="B183" s="3"/>
      <c r="C183" s="2"/>
      <c r="D183" s="4"/>
      <c r="E183" s="2"/>
      <c r="F183" s="5"/>
    </row>
    <row r="184" s="2" customFormat="1" spans="2:6">
      <c r="B184" s="3"/>
      <c r="C184" s="2"/>
      <c r="D184" s="4"/>
      <c r="E184" s="2"/>
      <c r="F184" s="5"/>
    </row>
    <row r="185" s="2" customFormat="1" spans="2:6">
      <c r="B185" s="3"/>
      <c r="C185" s="2"/>
      <c r="D185" s="4"/>
      <c r="E185" s="2"/>
      <c r="F185" s="5"/>
    </row>
    <row r="186" s="2" customFormat="1" spans="2:6">
      <c r="B186" s="3"/>
      <c r="C186" s="2"/>
      <c r="D186" s="4"/>
      <c r="E186" s="2"/>
      <c r="F186" s="5"/>
    </row>
    <row r="187" s="2" customFormat="1" spans="2:6">
      <c r="B187" s="3"/>
      <c r="C187" s="2"/>
      <c r="D187" s="4"/>
      <c r="E187" s="2"/>
      <c r="F187" s="5"/>
    </row>
    <row r="188" s="2" customFormat="1" spans="2:6">
      <c r="B188" s="3"/>
      <c r="C188" s="2"/>
      <c r="D188" s="4"/>
      <c r="E188" s="2"/>
      <c r="F188" s="5"/>
    </row>
    <row r="189" s="2" customFormat="1" spans="2:6">
      <c r="B189" s="3"/>
      <c r="C189" s="2"/>
      <c r="D189" s="4"/>
      <c r="E189" s="2"/>
      <c r="F189" s="5"/>
    </row>
    <row r="190" s="2" customFormat="1" spans="2:6">
      <c r="B190" s="3"/>
      <c r="C190" s="2"/>
      <c r="D190" s="4"/>
      <c r="E190" s="2"/>
      <c r="F190" s="5"/>
    </row>
    <row r="191" s="2" customFormat="1" spans="2:6">
      <c r="B191" s="3"/>
      <c r="C191" s="2"/>
      <c r="D191" s="4"/>
      <c r="E191" s="2"/>
      <c r="F191" s="5"/>
    </row>
    <row r="192" s="2" customFormat="1" spans="2:6">
      <c r="B192" s="3"/>
      <c r="C192" s="2"/>
      <c r="D192" s="4"/>
      <c r="E192" s="2"/>
      <c r="F192" s="5"/>
    </row>
    <row r="193" s="2" customFormat="1" spans="2:6">
      <c r="B193" s="3"/>
      <c r="C193" s="2"/>
      <c r="D193" s="4"/>
      <c r="E193" s="2"/>
      <c r="F193" s="5"/>
    </row>
    <row r="194" s="2" customFormat="1" spans="2:6">
      <c r="B194" s="3"/>
      <c r="C194" s="2"/>
      <c r="D194" s="4"/>
      <c r="E194" s="2"/>
      <c r="F194" s="5"/>
    </row>
    <row r="195" s="2" customFormat="1" spans="2:6">
      <c r="B195" s="3"/>
      <c r="C195" s="2"/>
      <c r="D195" s="4"/>
      <c r="E195" s="2"/>
      <c r="F195" s="5"/>
    </row>
    <row r="196" s="2" customFormat="1" spans="2:6">
      <c r="B196" s="3"/>
      <c r="C196" s="2"/>
      <c r="D196" s="4"/>
      <c r="E196" s="2"/>
      <c r="F196" s="5"/>
    </row>
    <row r="197" s="2" customFormat="1" spans="2:6">
      <c r="B197" s="3"/>
      <c r="C197" s="2"/>
      <c r="D197" s="4"/>
      <c r="E197" s="2"/>
      <c r="F197" s="5"/>
    </row>
    <row r="198" s="2" customFormat="1" spans="2:6">
      <c r="B198" s="3"/>
      <c r="C198" s="2"/>
      <c r="D198" s="4"/>
      <c r="E198" s="2"/>
      <c r="F198" s="5"/>
    </row>
    <row r="199" s="2" customFormat="1" spans="2:6">
      <c r="B199" s="3"/>
      <c r="C199" s="2"/>
      <c r="D199" s="4"/>
      <c r="E199" s="2"/>
      <c r="F199" s="5"/>
    </row>
    <row r="200" s="2" customFormat="1" spans="2:6">
      <c r="B200" s="3"/>
      <c r="C200" s="2"/>
      <c r="D200" s="4"/>
      <c r="E200" s="2"/>
      <c r="F200" s="5"/>
    </row>
    <row r="201" s="2" customFormat="1" spans="2:6">
      <c r="B201" s="3"/>
      <c r="C201" s="2"/>
      <c r="D201" s="4"/>
      <c r="E201" s="2"/>
      <c r="F201" s="5"/>
    </row>
    <row r="202" s="2" customFormat="1" spans="2:6">
      <c r="B202" s="3"/>
      <c r="C202" s="2"/>
      <c r="D202" s="4"/>
      <c r="E202" s="2"/>
      <c r="F202" s="5"/>
    </row>
    <row r="203" s="2" customFormat="1" spans="2:6">
      <c r="B203" s="3"/>
      <c r="C203" s="2"/>
      <c r="D203" s="4"/>
      <c r="E203" s="2"/>
      <c r="F203" s="5"/>
    </row>
    <row r="204" s="2" customFormat="1" spans="2:6">
      <c r="B204" s="3"/>
      <c r="C204" s="2"/>
      <c r="D204" s="4"/>
      <c r="E204" s="2"/>
      <c r="F204" s="5"/>
    </row>
    <row r="205" s="2" customFormat="1" spans="2:6">
      <c r="B205" s="3"/>
      <c r="C205" s="2"/>
      <c r="D205" s="4"/>
      <c r="E205" s="2"/>
      <c r="F205" s="5"/>
    </row>
    <row r="206" s="2" customFormat="1" spans="2:6">
      <c r="B206" s="3"/>
      <c r="C206" s="2"/>
      <c r="D206" s="4"/>
      <c r="E206" s="2"/>
      <c r="F206" s="5"/>
    </row>
    <row r="207" s="2" customFormat="1" spans="2:6">
      <c r="B207" s="3"/>
      <c r="C207" s="2"/>
      <c r="D207" s="4"/>
      <c r="E207" s="2"/>
      <c r="F207" s="5"/>
    </row>
    <row r="208" s="2" customFormat="1" spans="2:6">
      <c r="B208" s="3"/>
      <c r="C208" s="2"/>
      <c r="D208" s="4"/>
      <c r="E208" s="2"/>
      <c r="F208" s="5"/>
    </row>
    <row r="209" s="2" customFormat="1" spans="2:6">
      <c r="B209" s="3"/>
      <c r="C209" s="2"/>
      <c r="D209" s="4"/>
      <c r="E209" s="2"/>
      <c r="F209" s="5"/>
    </row>
    <row r="210" s="2" customFormat="1" spans="2:6">
      <c r="B210" s="3"/>
      <c r="C210" s="2"/>
      <c r="D210" s="4"/>
      <c r="E210" s="2"/>
      <c r="F210" s="5"/>
    </row>
    <row r="211" s="2" customFormat="1" spans="2:6">
      <c r="B211" s="3"/>
      <c r="C211" s="2"/>
      <c r="D211" s="4"/>
      <c r="E211" s="2"/>
      <c r="F211" s="5"/>
    </row>
    <row r="212" s="2" customFormat="1" spans="2:6">
      <c r="B212" s="3"/>
      <c r="C212" s="2"/>
      <c r="D212" s="4"/>
      <c r="E212" s="2"/>
      <c r="F212" s="5"/>
    </row>
    <row r="213" s="2" customFormat="1" spans="2:6">
      <c r="B213" s="3"/>
      <c r="C213" s="2"/>
      <c r="D213" s="4"/>
      <c r="E213" s="2"/>
      <c r="F213" s="5"/>
    </row>
    <row r="214" s="2" customFormat="1" spans="2:6">
      <c r="B214" s="3"/>
      <c r="C214" s="2"/>
      <c r="D214" s="4"/>
      <c r="E214" s="2"/>
      <c r="F214" s="5"/>
    </row>
    <row r="215" s="2" customFormat="1" spans="2:6">
      <c r="B215" s="3"/>
      <c r="C215" s="2"/>
      <c r="D215" s="4"/>
      <c r="E215" s="2"/>
      <c r="F215" s="5"/>
    </row>
    <row r="216" s="2" customFormat="1" spans="2:6">
      <c r="B216" s="3"/>
      <c r="C216" s="2"/>
      <c r="D216" s="4"/>
      <c r="E216" s="2"/>
      <c r="F216" s="5"/>
    </row>
    <row r="217" s="2" customFormat="1" spans="2:6">
      <c r="B217" s="3"/>
      <c r="C217" s="2"/>
      <c r="D217" s="4"/>
      <c r="E217" s="2"/>
      <c r="F217" s="5"/>
    </row>
    <row r="218" s="2" customFormat="1" spans="2:6">
      <c r="B218" s="3"/>
      <c r="C218" s="2"/>
      <c r="D218" s="4"/>
      <c r="E218" s="2"/>
      <c r="F218" s="5"/>
    </row>
    <row r="219" s="2" customFormat="1" spans="2:6">
      <c r="B219" s="3"/>
      <c r="C219" s="2"/>
      <c r="D219" s="4"/>
      <c r="E219" s="2"/>
      <c r="F219" s="5"/>
    </row>
    <row r="220" s="2" customFormat="1" spans="2:6">
      <c r="B220" s="3"/>
      <c r="C220" s="2"/>
      <c r="D220" s="4"/>
      <c r="E220" s="2"/>
      <c r="F220" s="5"/>
    </row>
    <row r="221" s="2" customFormat="1" spans="2:6">
      <c r="B221" s="3"/>
      <c r="C221" s="2"/>
      <c r="D221" s="4"/>
      <c r="E221" s="2"/>
      <c r="F221" s="5"/>
    </row>
    <row r="222" s="2" customFormat="1" spans="2:6">
      <c r="B222" s="3"/>
      <c r="C222" s="2"/>
      <c r="D222" s="4"/>
      <c r="E222" s="2"/>
      <c r="F222" s="5"/>
    </row>
    <row r="223" s="2" customFormat="1" spans="2:6">
      <c r="B223" s="3"/>
      <c r="C223" s="2"/>
      <c r="D223" s="4"/>
      <c r="E223" s="2"/>
      <c r="F223" s="5"/>
    </row>
    <row r="224" s="2" customFormat="1" spans="2:6">
      <c r="B224" s="3"/>
      <c r="C224" s="2"/>
      <c r="D224" s="4"/>
      <c r="E224" s="2"/>
      <c r="F224" s="5"/>
    </row>
    <row r="225" s="2" customFormat="1" spans="2:6">
      <c r="B225" s="3"/>
      <c r="C225" s="2"/>
      <c r="D225" s="4"/>
      <c r="E225" s="2"/>
      <c r="F225" s="5"/>
    </row>
    <row r="226" s="2" customFormat="1" spans="2:6">
      <c r="B226" s="3"/>
      <c r="C226" s="2"/>
      <c r="D226" s="4"/>
      <c r="E226" s="2"/>
      <c r="F226" s="5"/>
    </row>
    <row r="227" s="2" customFormat="1" spans="2:6">
      <c r="B227" s="3"/>
      <c r="C227" s="2"/>
      <c r="D227" s="4"/>
      <c r="E227" s="2"/>
      <c r="F227" s="5"/>
    </row>
    <row r="228" s="2" customFormat="1" spans="2:6">
      <c r="B228" s="3"/>
      <c r="C228" s="2"/>
      <c r="D228" s="4"/>
      <c r="E228" s="2"/>
      <c r="F228" s="5"/>
    </row>
    <row r="229" s="2" customFormat="1" spans="2:6">
      <c r="B229" s="3"/>
      <c r="C229" s="2"/>
      <c r="D229" s="4"/>
      <c r="E229" s="2"/>
      <c r="F229" s="5"/>
    </row>
    <row r="230" s="2" customFormat="1" spans="2:6">
      <c r="B230" s="3"/>
      <c r="C230" s="2"/>
      <c r="D230" s="4"/>
      <c r="E230" s="2"/>
      <c r="F230" s="5"/>
    </row>
    <row r="231" s="2" customFormat="1" spans="2:6">
      <c r="B231" s="3"/>
      <c r="C231" s="2"/>
      <c r="D231" s="4"/>
      <c r="E231" s="2"/>
      <c r="F231" s="5"/>
    </row>
    <row r="232" s="2" customFormat="1" spans="2:6">
      <c r="B232" s="3"/>
      <c r="C232" s="2"/>
      <c r="D232" s="4"/>
      <c r="E232" s="2"/>
      <c r="F232" s="5"/>
    </row>
    <row r="233" s="2" customFormat="1" spans="2:6">
      <c r="B233" s="3"/>
      <c r="C233" s="2"/>
      <c r="D233" s="4"/>
      <c r="E233" s="2"/>
      <c r="F233" s="5"/>
    </row>
    <row r="234" s="2" customFormat="1" spans="2:6">
      <c r="B234" s="3"/>
      <c r="C234" s="2"/>
      <c r="D234" s="4"/>
      <c r="E234" s="2"/>
      <c r="F234" s="5"/>
    </row>
    <row r="235" s="2" customFormat="1" spans="2:6">
      <c r="B235" s="3"/>
      <c r="C235" s="2"/>
      <c r="D235" s="4"/>
      <c r="E235" s="2"/>
      <c r="F235" s="5"/>
    </row>
    <row r="236" s="2" customFormat="1" spans="2:6">
      <c r="B236" s="3"/>
      <c r="C236" s="2"/>
      <c r="D236" s="4"/>
      <c r="E236" s="2"/>
      <c r="F236" s="5"/>
    </row>
    <row r="237" s="2" customFormat="1" spans="2:6">
      <c r="B237" s="3"/>
      <c r="C237" s="2"/>
      <c r="D237" s="4"/>
      <c r="E237" s="2"/>
      <c r="F237" s="5"/>
    </row>
    <row r="238" s="2" customFormat="1" spans="2:6">
      <c r="B238" s="3"/>
      <c r="C238" s="2"/>
      <c r="D238" s="4"/>
      <c r="E238" s="2"/>
      <c r="F238" s="5"/>
    </row>
    <row r="239" s="2" customFormat="1" spans="2:6">
      <c r="B239" s="3"/>
      <c r="C239" s="2"/>
      <c r="D239" s="4"/>
      <c r="E239" s="2"/>
      <c r="F239" s="5"/>
    </row>
    <row r="240" s="2" customFormat="1" spans="2:6">
      <c r="B240" s="3"/>
      <c r="C240" s="2"/>
      <c r="D240" s="4"/>
      <c r="E240" s="2"/>
      <c r="F240" s="5"/>
    </row>
    <row r="241" s="2" customFormat="1" spans="2:6">
      <c r="B241" s="3"/>
      <c r="C241" s="2"/>
      <c r="D241" s="4"/>
      <c r="E241" s="2"/>
      <c r="F241" s="5"/>
    </row>
    <row r="242" s="2" customFormat="1" spans="2:6">
      <c r="B242" s="3"/>
      <c r="C242" s="2"/>
      <c r="D242" s="4"/>
      <c r="E242" s="2"/>
      <c r="F242" s="5"/>
    </row>
    <row r="243" s="2" customFormat="1" spans="2:6">
      <c r="B243" s="3"/>
      <c r="C243" s="2"/>
      <c r="D243" s="4"/>
      <c r="E243" s="2"/>
      <c r="F243" s="5"/>
    </row>
    <row r="244" s="2" customFormat="1" spans="2:6">
      <c r="B244" s="3"/>
      <c r="C244" s="2"/>
      <c r="D244" s="4"/>
      <c r="E244" s="2"/>
      <c r="F244" s="5"/>
    </row>
    <row r="245" s="2" customFormat="1" spans="2:6">
      <c r="B245" s="3"/>
      <c r="C245" s="2"/>
      <c r="D245" s="4"/>
      <c r="E245" s="2"/>
      <c r="F245" s="5"/>
    </row>
    <row r="246" s="2" customFormat="1" spans="2:6">
      <c r="B246" s="3"/>
      <c r="C246" s="2"/>
      <c r="D246" s="4"/>
      <c r="E246" s="2"/>
      <c r="F246" s="5"/>
    </row>
    <row r="247" s="2" customFormat="1" spans="2:6">
      <c r="B247" s="3"/>
      <c r="C247" s="2"/>
      <c r="D247" s="4"/>
      <c r="E247" s="2"/>
      <c r="F247" s="5"/>
    </row>
    <row r="248" s="2" customFormat="1" spans="2:6">
      <c r="B248" s="3"/>
      <c r="C248" s="2"/>
      <c r="D248" s="4"/>
      <c r="E248" s="2"/>
      <c r="F248" s="5"/>
    </row>
    <row r="249" s="2" customFormat="1" spans="2:6">
      <c r="B249" s="3"/>
      <c r="C249" s="2"/>
      <c r="D249" s="4"/>
      <c r="E249" s="2"/>
      <c r="F249" s="5"/>
    </row>
    <row r="250" s="2" customFormat="1" spans="2:6">
      <c r="B250" s="3"/>
      <c r="C250" s="2"/>
      <c r="D250" s="4"/>
      <c r="E250" s="2"/>
      <c r="F250" s="5"/>
    </row>
    <row r="251" s="2" customFormat="1" spans="2:6">
      <c r="B251" s="3"/>
      <c r="C251" s="2"/>
      <c r="D251" s="4"/>
      <c r="E251" s="2"/>
      <c r="F251" s="5"/>
    </row>
    <row r="252" s="2" customFormat="1" spans="2:6">
      <c r="B252" s="3"/>
      <c r="C252" s="2"/>
      <c r="D252" s="4"/>
      <c r="E252" s="2"/>
      <c r="F252" s="5"/>
    </row>
    <row r="253" s="2" customFormat="1" spans="2:6">
      <c r="B253" s="3"/>
      <c r="C253" s="2"/>
      <c r="D253" s="4"/>
      <c r="E253" s="2"/>
      <c r="F253" s="5"/>
    </row>
    <row r="254" s="2" customFormat="1" spans="2:6">
      <c r="B254" s="3"/>
      <c r="C254" s="2"/>
      <c r="D254" s="4"/>
      <c r="E254" s="2"/>
      <c r="F254" s="5"/>
    </row>
    <row r="255" s="2" customFormat="1" spans="2:6">
      <c r="B255" s="3"/>
      <c r="C255" s="2"/>
      <c r="D255" s="4"/>
      <c r="E255" s="2"/>
      <c r="F255" s="5"/>
    </row>
    <row r="256" s="2" customFormat="1" spans="2:6">
      <c r="B256" s="3"/>
      <c r="C256" s="2"/>
      <c r="D256" s="4"/>
      <c r="E256" s="2"/>
      <c r="F256" s="5"/>
    </row>
    <row r="257" s="2" customFormat="1" spans="2:6">
      <c r="B257" s="3"/>
      <c r="C257" s="2"/>
      <c r="D257" s="4"/>
      <c r="E257" s="2"/>
      <c r="F257" s="5"/>
    </row>
    <row r="258" s="2" customFormat="1" spans="2:6">
      <c r="B258" s="3"/>
      <c r="C258" s="2"/>
      <c r="D258" s="4"/>
      <c r="E258" s="2"/>
      <c r="F258" s="5"/>
    </row>
    <row r="259" s="2" customFormat="1" spans="2:6">
      <c r="B259" s="3"/>
      <c r="C259" s="2"/>
      <c r="D259" s="4"/>
      <c r="E259" s="2"/>
      <c r="F259" s="5"/>
    </row>
    <row r="260" s="2" customFormat="1" spans="2:6">
      <c r="B260" s="3"/>
      <c r="C260" s="2"/>
      <c r="D260" s="4"/>
      <c r="E260" s="2"/>
      <c r="F260" s="5"/>
    </row>
    <row r="261" s="2" customFormat="1" spans="2:6">
      <c r="B261" s="3"/>
      <c r="C261" s="2"/>
      <c r="D261" s="4"/>
      <c r="E261" s="2"/>
      <c r="F261" s="5"/>
    </row>
    <row r="262" s="2" customFormat="1" spans="2:6">
      <c r="B262" s="3"/>
      <c r="C262" s="2"/>
      <c r="D262" s="4"/>
      <c r="E262" s="2"/>
      <c r="F262" s="5"/>
    </row>
    <row r="263" s="2" customFormat="1" spans="2:6">
      <c r="B263" s="3"/>
      <c r="C263" s="2"/>
      <c r="D263" s="4"/>
      <c r="E263" s="2"/>
      <c r="F263" s="5"/>
    </row>
    <row r="264" s="2" customFormat="1" spans="2:6">
      <c r="B264" s="3"/>
      <c r="C264" s="2"/>
      <c r="D264" s="4"/>
      <c r="E264" s="2"/>
      <c r="F264" s="5"/>
    </row>
    <row r="265" s="2" customFormat="1" spans="2:6">
      <c r="B265" s="3"/>
      <c r="C265" s="2"/>
      <c r="D265" s="4"/>
      <c r="E265" s="2"/>
      <c r="F265" s="5"/>
    </row>
    <row r="266" s="2" customFormat="1" spans="2:6">
      <c r="B266" s="3"/>
      <c r="C266" s="2"/>
      <c r="D266" s="4"/>
      <c r="E266" s="2"/>
      <c r="F266" s="5"/>
    </row>
    <row r="267" s="2" customFormat="1" spans="2:6">
      <c r="B267" s="3"/>
      <c r="C267" s="2"/>
      <c r="D267" s="4"/>
      <c r="E267" s="2"/>
      <c r="F267" s="5"/>
    </row>
    <row r="268" s="2" customFormat="1" spans="2:6">
      <c r="B268" s="3"/>
      <c r="C268" s="2"/>
      <c r="D268" s="4"/>
      <c r="E268" s="2"/>
      <c r="F268" s="5"/>
    </row>
    <row r="269" s="2" customFormat="1" spans="2:6">
      <c r="B269" s="3"/>
      <c r="C269" s="2"/>
      <c r="D269" s="4"/>
      <c r="E269" s="2"/>
      <c r="F269" s="5"/>
    </row>
    <row r="270" s="2" customFormat="1" spans="2:6">
      <c r="B270" s="3"/>
      <c r="C270" s="2"/>
      <c r="D270" s="4"/>
      <c r="E270" s="2"/>
      <c r="F270" s="5"/>
    </row>
    <row r="271" s="2" customFormat="1" spans="2:6">
      <c r="B271" s="3"/>
      <c r="C271" s="2"/>
      <c r="D271" s="4"/>
      <c r="E271" s="2"/>
      <c r="F271" s="5"/>
    </row>
    <row r="272" s="2" customFormat="1" spans="2:6">
      <c r="B272" s="3"/>
      <c r="C272" s="2"/>
      <c r="D272" s="4"/>
      <c r="E272" s="2"/>
      <c r="F272" s="5"/>
    </row>
    <row r="273" s="2" customFormat="1" spans="2:6">
      <c r="B273" s="3"/>
      <c r="C273" s="2"/>
      <c r="D273" s="4"/>
      <c r="E273" s="2"/>
      <c r="F273" s="5"/>
    </row>
    <row r="274" s="2" customFormat="1" spans="2:6">
      <c r="B274" s="3"/>
      <c r="C274" s="2"/>
      <c r="D274" s="4"/>
      <c r="E274" s="2"/>
      <c r="F274" s="5"/>
    </row>
    <row r="275" s="2" customFormat="1" spans="2:6">
      <c r="B275" s="3"/>
      <c r="C275" s="2"/>
      <c r="D275" s="4"/>
      <c r="E275" s="2"/>
      <c r="F275" s="5"/>
    </row>
    <row r="276" s="2" customFormat="1" spans="2:6">
      <c r="B276" s="3"/>
      <c r="C276" s="2"/>
      <c r="D276" s="4"/>
      <c r="E276" s="2"/>
      <c r="F276" s="5"/>
    </row>
    <row r="277" s="2" customFormat="1" spans="2:6">
      <c r="B277" s="3"/>
      <c r="C277" s="2"/>
      <c r="D277" s="4"/>
      <c r="E277" s="2"/>
      <c r="F277" s="5"/>
    </row>
    <row r="278" s="2" customFormat="1" spans="2:6">
      <c r="B278" s="3"/>
      <c r="C278" s="2"/>
      <c r="D278" s="4"/>
      <c r="E278" s="2"/>
      <c r="F278" s="5"/>
    </row>
    <row r="279" s="2" customFormat="1" spans="2:6">
      <c r="B279" s="3"/>
      <c r="C279" s="2"/>
      <c r="D279" s="4"/>
      <c r="E279" s="2"/>
      <c r="F279" s="5"/>
    </row>
    <row r="280" s="2" customFormat="1" spans="2:6">
      <c r="B280" s="3"/>
      <c r="C280" s="2"/>
      <c r="D280" s="4"/>
      <c r="E280" s="2"/>
      <c r="F280" s="5"/>
    </row>
    <row r="281" s="2" customFormat="1" spans="2:6">
      <c r="B281" s="3"/>
      <c r="C281" s="2"/>
      <c r="D281" s="4"/>
      <c r="E281" s="2"/>
      <c r="F281" s="5"/>
    </row>
    <row r="282" s="2" customFormat="1" spans="2:6">
      <c r="B282" s="3"/>
      <c r="C282" s="2"/>
      <c r="D282" s="4"/>
      <c r="E282" s="2"/>
      <c r="F282" s="5"/>
    </row>
    <row r="283" s="2" customFormat="1" spans="2:6">
      <c r="B283" s="3"/>
      <c r="C283" s="2"/>
      <c r="D283" s="4"/>
      <c r="E283" s="2"/>
      <c r="F283" s="5"/>
    </row>
    <row r="284" s="2" customFormat="1" spans="2:6">
      <c r="B284" s="3"/>
      <c r="C284" s="2"/>
      <c r="D284" s="4"/>
      <c r="E284" s="2"/>
      <c r="F284" s="5"/>
    </row>
    <row r="285" s="2" customFormat="1" spans="2:6">
      <c r="B285" s="3"/>
      <c r="C285" s="2"/>
      <c r="D285" s="4"/>
      <c r="E285" s="2"/>
      <c r="F285" s="5"/>
    </row>
    <row r="286" s="2" customFormat="1" spans="2:6">
      <c r="B286" s="3"/>
      <c r="C286" s="2"/>
      <c r="D286" s="4"/>
      <c r="E286" s="2"/>
      <c r="F286" s="5"/>
    </row>
    <row r="287" s="2" customFormat="1" spans="2:6">
      <c r="B287" s="3"/>
      <c r="C287" s="2"/>
      <c r="D287" s="4"/>
      <c r="E287" s="2"/>
      <c r="F287" s="5"/>
    </row>
    <row r="288" s="2" customFormat="1" spans="2:6">
      <c r="B288" s="3"/>
      <c r="C288" s="2"/>
      <c r="D288" s="4"/>
      <c r="E288" s="2"/>
      <c r="F288" s="5"/>
    </row>
    <row r="289" s="2" customFormat="1" spans="2:6">
      <c r="B289" s="3"/>
      <c r="C289" s="2"/>
      <c r="D289" s="4"/>
      <c r="E289" s="2"/>
      <c r="F289" s="5"/>
    </row>
    <row r="290" s="2" customFormat="1" spans="2:6">
      <c r="B290" s="3"/>
      <c r="C290" s="2"/>
      <c r="D290" s="4"/>
      <c r="E290" s="2"/>
      <c r="F290" s="5"/>
    </row>
    <row r="291" s="2" customFormat="1" spans="2:6">
      <c r="B291" s="3"/>
      <c r="C291" s="2"/>
      <c r="D291" s="4"/>
      <c r="E291" s="2"/>
      <c r="F291" s="5"/>
    </row>
    <row r="292" s="2" customFormat="1" spans="2:6">
      <c r="B292" s="3"/>
      <c r="C292" s="2"/>
      <c r="D292" s="4"/>
      <c r="E292" s="2"/>
      <c r="F292" s="5"/>
    </row>
    <row r="293" s="2" customFormat="1" spans="2:6">
      <c r="B293" s="3"/>
      <c r="C293" s="2"/>
      <c r="D293" s="4"/>
      <c r="E293" s="2"/>
      <c r="F293" s="5"/>
    </row>
    <row r="294" s="2" customFormat="1" spans="2:6">
      <c r="B294" s="3"/>
      <c r="C294" s="2"/>
      <c r="D294" s="4"/>
      <c r="E294" s="2"/>
      <c r="F294" s="5"/>
    </row>
    <row r="295" s="2" customFormat="1" spans="2:6">
      <c r="B295" s="3"/>
      <c r="C295" s="2"/>
      <c r="D295" s="4"/>
      <c r="E295" s="2"/>
      <c r="F295" s="5"/>
    </row>
    <row r="296" s="2" customFormat="1" spans="2:6">
      <c r="B296" s="3"/>
      <c r="C296" s="2"/>
      <c r="D296" s="4"/>
      <c r="E296" s="2"/>
      <c r="F296" s="5"/>
    </row>
    <row r="297" s="2" customFormat="1" spans="2:6">
      <c r="B297" s="3"/>
      <c r="C297" s="2"/>
      <c r="D297" s="4"/>
      <c r="E297" s="2"/>
      <c r="F297" s="5"/>
    </row>
    <row r="298" s="2" customFormat="1" spans="2:6">
      <c r="B298" s="3"/>
      <c r="C298" s="2"/>
      <c r="D298" s="4"/>
      <c r="E298" s="2"/>
      <c r="F298" s="5"/>
    </row>
    <row r="299" s="2" customFormat="1" spans="2:6">
      <c r="B299" s="3"/>
      <c r="C299" s="2"/>
      <c r="D299" s="4"/>
      <c r="E299" s="2"/>
      <c r="F299" s="5"/>
    </row>
    <row r="300" s="2" customFormat="1" spans="2:6">
      <c r="B300" s="3"/>
      <c r="C300" s="2"/>
      <c r="D300" s="4"/>
      <c r="E300" s="2"/>
      <c r="F300" s="5"/>
    </row>
    <row r="301" s="2" customFormat="1" spans="2:6">
      <c r="B301" s="3"/>
      <c r="C301" s="2"/>
      <c r="D301" s="4"/>
      <c r="E301" s="2"/>
      <c r="F301" s="5"/>
    </row>
    <row r="302" s="2" customFormat="1" spans="2:6">
      <c r="B302" s="3"/>
      <c r="C302" s="2"/>
      <c r="D302" s="4"/>
      <c r="E302" s="2"/>
      <c r="F302" s="5"/>
    </row>
    <row r="303" s="2" customFormat="1" spans="2:6">
      <c r="B303" s="3"/>
      <c r="C303" s="2"/>
      <c r="D303" s="4"/>
      <c r="E303" s="2"/>
      <c r="F303" s="5"/>
    </row>
    <row r="304" s="2" customFormat="1" spans="2:6">
      <c r="B304" s="3"/>
      <c r="C304" s="2"/>
      <c r="D304" s="4"/>
      <c r="E304" s="2"/>
      <c r="F304" s="5"/>
    </row>
    <row r="305" s="2" customFormat="1" spans="2:6">
      <c r="B305" s="3"/>
      <c r="C305" s="2"/>
      <c r="D305" s="4"/>
      <c r="E305" s="2"/>
      <c r="F305" s="5"/>
    </row>
    <row r="306" s="2" customFormat="1" spans="2:6">
      <c r="B306" s="3"/>
      <c r="C306" s="2"/>
      <c r="D306" s="4"/>
      <c r="E306" s="2"/>
      <c r="F306" s="5"/>
    </row>
    <row r="307" s="2" customFormat="1" spans="2:6">
      <c r="B307" s="3"/>
      <c r="C307" s="2"/>
      <c r="D307" s="4"/>
      <c r="E307" s="2"/>
      <c r="F307" s="5"/>
    </row>
    <row r="308" s="2" customFormat="1" spans="2:6">
      <c r="B308" s="3"/>
      <c r="C308" s="2"/>
      <c r="D308" s="4"/>
      <c r="E308" s="2"/>
      <c r="F308" s="5"/>
    </row>
    <row r="309" s="2" customFormat="1" spans="2:6">
      <c r="B309" s="3"/>
      <c r="C309" s="2"/>
      <c r="D309" s="4"/>
      <c r="E309" s="2"/>
      <c r="F309" s="5"/>
    </row>
    <row r="310" s="2" customFormat="1" spans="2:6">
      <c r="B310" s="3"/>
      <c r="C310" s="2"/>
      <c r="D310" s="4"/>
      <c r="E310" s="2"/>
      <c r="F310" s="5"/>
    </row>
    <row r="311" s="2" customFormat="1" spans="2:6">
      <c r="B311" s="3"/>
      <c r="C311" s="2"/>
      <c r="D311" s="4"/>
      <c r="E311" s="2"/>
      <c r="F311" s="5"/>
    </row>
    <row r="312" s="2" customFormat="1" spans="2:6">
      <c r="B312" s="3"/>
      <c r="C312" s="2"/>
      <c r="D312" s="4"/>
      <c r="E312" s="2"/>
      <c r="F312" s="5"/>
    </row>
    <row r="313" s="2" customFormat="1" spans="2:6">
      <c r="B313" s="3"/>
      <c r="C313" s="2"/>
      <c r="D313" s="4"/>
      <c r="E313" s="2"/>
      <c r="F313" s="5"/>
    </row>
    <row r="314" s="2" customFormat="1" spans="2:6">
      <c r="B314" s="3"/>
      <c r="C314" s="2"/>
      <c r="D314" s="4"/>
      <c r="E314" s="2"/>
      <c r="F314" s="5"/>
    </row>
    <row r="315" s="2" customFormat="1" spans="2:6">
      <c r="B315" s="3"/>
      <c r="C315" s="2"/>
      <c r="D315" s="4"/>
      <c r="E315" s="2"/>
      <c r="F315" s="5"/>
    </row>
    <row r="316" s="2" customFormat="1" spans="2:6">
      <c r="B316" s="3"/>
      <c r="C316" s="2"/>
      <c r="D316" s="4"/>
      <c r="E316" s="2"/>
      <c r="F316" s="5"/>
    </row>
    <row r="317" s="2" customFormat="1" spans="2:6">
      <c r="B317" s="3"/>
      <c r="C317" s="2"/>
      <c r="D317" s="4"/>
      <c r="E317" s="2"/>
      <c r="F317" s="5"/>
    </row>
    <row r="318" s="2" customFormat="1" spans="2:6">
      <c r="B318" s="3"/>
      <c r="C318" s="2"/>
      <c r="D318" s="4"/>
      <c r="E318" s="2"/>
      <c r="F318" s="5"/>
    </row>
    <row r="319" s="2" customFormat="1" spans="2:6">
      <c r="B319" s="3"/>
      <c r="C319" s="2"/>
      <c r="D319" s="4"/>
      <c r="E319" s="2"/>
      <c r="F319" s="5"/>
    </row>
    <row r="320" s="2" customFormat="1" spans="2:6">
      <c r="B320" s="3"/>
      <c r="C320" s="2"/>
      <c r="D320" s="4"/>
      <c r="E320" s="2"/>
      <c r="F320" s="5"/>
    </row>
    <row r="321" s="2" customFormat="1" spans="2:6">
      <c r="B321" s="3"/>
      <c r="C321" s="2"/>
      <c r="D321" s="4"/>
      <c r="E321" s="2"/>
      <c r="F321" s="5"/>
    </row>
    <row r="322" s="2" customFormat="1" spans="2:6">
      <c r="B322" s="3"/>
      <c r="C322" s="2"/>
      <c r="D322" s="4"/>
      <c r="E322" s="2"/>
      <c r="F322" s="5"/>
    </row>
    <row r="323" s="2" customFormat="1" spans="2:6">
      <c r="B323" s="3"/>
      <c r="C323" s="2"/>
      <c r="D323" s="4"/>
      <c r="E323" s="2"/>
      <c r="F323" s="5"/>
    </row>
    <row r="324" s="2" customFormat="1" spans="2:6">
      <c r="B324" s="3"/>
      <c r="C324" s="2"/>
      <c r="D324" s="4"/>
      <c r="E324" s="2"/>
      <c r="F324" s="5"/>
    </row>
    <row r="325" s="2" customFormat="1" spans="2:6">
      <c r="B325" s="3"/>
      <c r="C325" s="2"/>
      <c r="D325" s="4"/>
      <c r="E325" s="2"/>
      <c r="F325" s="5"/>
    </row>
    <row r="326" s="2" customFormat="1" spans="2:6">
      <c r="B326" s="3"/>
      <c r="C326" s="2"/>
      <c r="D326" s="4"/>
      <c r="E326" s="2"/>
      <c r="F326" s="5"/>
    </row>
    <row r="327" s="2" customFormat="1" spans="2:6">
      <c r="B327" s="3"/>
      <c r="C327" s="2"/>
      <c r="D327" s="4"/>
      <c r="E327" s="2"/>
      <c r="F327" s="5"/>
    </row>
    <row r="328" s="2" customFormat="1" spans="2:6">
      <c r="B328" s="3"/>
      <c r="C328" s="2"/>
      <c r="D328" s="4"/>
      <c r="E328" s="2"/>
      <c r="F328" s="5"/>
    </row>
    <row r="329" s="2" customFormat="1" spans="2:6">
      <c r="B329" s="3"/>
      <c r="C329" s="2"/>
      <c r="D329" s="4"/>
      <c r="E329" s="2"/>
      <c r="F329" s="5"/>
    </row>
    <row r="330" s="2" customFormat="1" spans="2:6">
      <c r="B330" s="3"/>
      <c r="C330" s="2"/>
      <c r="D330" s="4"/>
      <c r="E330" s="2"/>
      <c r="F330" s="5"/>
    </row>
    <row r="331" s="2" customFormat="1" spans="2:6">
      <c r="B331" s="3"/>
      <c r="C331" s="2"/>
      <c r="D331" s="4"/>
      <c r="E331" s="2"/>
      <c r="F331" s="5"/>
    </row>
    <row r="332" s="2" customFormat="1" spans="2:6">
      <c r="B332" s="3"/>
      <c r="C332" s="2"/>
      <c r="D332" s="4"/>
      <c r="E332" s="2"/>
      <c r="F332" s="5"/>
    </row>
    <row r="333" s="2" customFormat="1" spans="2:6">
      <c r="B333" s="3"/>
      <c r="C333" s="2"/>
      <c r="D333" s="4"/>
      <c r="E333" s="2"/>
      <c r="F333" s="5"/>
    </row>
    <row r="334" s="2" customFormat="1" spans="2:6">
      <c r="B334" s="3"/>
      <c r="C334" s="2"/>
      <c r="D334" s="4"/>
      <c r="E334" s="2"/>
      <c r="F334" s="5"/>
    </row>
    <row r="335" s="2" customFormat="1" spans="2:6">
      <c r="B335" s="3"/>
      <c r="C335" s="2"/>
      <c r="D335" s="4"/>
      <c r="E335" s="2"/>
      <c r="F335" s="5"/>
    </row>
    <row r="336" s="2" customFormat="1" spans="2:6">
      <c r="B336" s="3"/>
      <c r="C336" s="2"/>
      <c r="D336" s="4"/>
      <c r="E336" s="2"/>
      <c r="F336" s="5"/>
    </row>
    <row r="337" s="2" customFormat="1" spans="2:6">
      <c r="B337" s="3"/>
      <c r="C337" s="2"/>
      <c r="D337" s="4"/>
      <c r="E337" s="2"/>
      <c r="F337" s="5"/>
    </row>
    <row r="338" s="2" customFormat="1" spans="2:6">
      <c r="B338" s="3"/>
      <c r="C338" s="2"/>
      <c r="D338" s="4"/>
      <c r="E338" s="2"/>
      <c r="F338" s="5"/>
    </row>
    <row r="339" s="2" customFormat="1" spans="2:6">
      <c r="B339" s="3"/>
      <c r="C339" s="2"/>
      <c r="D339" s="4"/>
      <c r="E339" s="2"/>
      <c r="F339" s="5"/>
    </row>
    <row r="340" s="2" customFormat="1" spans="2:6">
      <c r="B340" s="3"/>
      <c r="C340" s="2"/>
      <c r="D340" s="4"/>
      <c r="E340" s="2"/>
      <c r="F340" s="5"/>
    </row>
    <row r="341" s="2" customFormat="1" spans="2:6">
      <c r="B341" s="3"/>
      <c r="C341" s="2"/>
      <c r="D341" s="4"/>
      <c r="E341" s="2"/>
      <c r="F341" s="5"/>
    </row>
    <row r="342" s="2" customFormat="1" spans="2:6">
      <c r="B342" s="3"/>
      <c r="C342" s="2"/>
      <c r="D342" s="4"/>
      <c r="E342" s="2"/>
      <c r="F342" s="5"/>
    </row>
    <row r="343" s="2" customFormat="1" spans="2:6">
      <c r="B343" s="3"/>
      <c r="C343" s="2"/>
      <c r="D343" s="4"/>
      <c r="E343" s="2"/>
      <c r="F343" s="5"/>
    </row>
    <row r="344" s="2" customFormat="1" spans="2:6">
      <c r="B344" s="3"/>
      <c r="C344" s="2"/>
      <c r="D344" s="4"/>
      <c r="E344" s="2"/>
      <c r="F344" s="5"/>
    </row>
    <row r="345" s="2" customFormat="1" spans="2:6">
      <c r="B345" s="3"/>
      <c r="C345" s="2"/>
      <c r="D345" s="4"/>
      <c r="E345" s="2"/>
      <c r="F345" s="5"/>
    </row>
    <row r="346" s="2" customFormat="1" spans="2:6">
      <c r="B346" s="3"/>
      <c r="C346" s="2"/>
      <c r="D346" s="4"/>
      <c r="E346" s="2"/>
      <c r="F346" s="5"/>
    </row>
    <row r="347" s="2" customFormat="1" spans="2:6">
      <c r="B347" s="3"/>
      <c r="C347" s="2"/>
      <c r="D347" s="4"/>
      <c r="E347" s="2"/>
      <c r="F347" s="5"/>
    </row>
    <row r="348" s="2" customFormat="1" spans="2:6">
      <c r="B348" s="3"/>
      <c r="C348" s="2"/>
      <c r="D348" s="4"/>
      <c r="E348" s="2"/>
      <c r="F348" s="5"/>
    </row>
    <row r="349" s="2" customFormat="1" spans="2:6">
      <c r="B349" s="3"/>
      <c r="C349" s="2"/>
      <c r="D349" s="4"/>
      <c r="E349" s="2"/>
      <c r="F349" s="5"/>
    </row>
    <row r="350" s="2" customFormat="1" spans="2:6">
      <c r="B350" s="3"/>
      <c r="C350" s="2"/>
      <c r="D350" s="4"/>
      <c r="E350" s="2"/>
      <c r="F350" s="5"/>
    </row>
    <row r="351" s="2" customFormat="1" spans="2:6">
      <c r="B351" s="3"/>
      <c r="C351" s="2"/>
      <c r="D351" s="4"/>
      <c r="E351" s="2"/>
      <c r="F351" s="5"/>
    </row>
    <row r="352" s="2" customFormat="1" spans="2:6">
      <c r="B352" s="3"/>
      <c r="C352" s="2"/>
      <c r="D352" s="4"/>
      <c r="E352" s="2"/>
      <c r="F352" s="5"/>
    </row>
    <row r="353" s="2" customFormat="1" spans="2:6">
      <c r="B353" s="3"/>
      <c r="C353" s="2"/>
      <c r="D353" s="4"/>
      <c r="E353" s="2"/>
      <c r="F353" s="5"/>
    </row>
    <row r="354" s="2" customFormat="1" spans="2:6">
      <c r="B354" s="3"/>
      <c r="C354" s="2"/>
      <c r="D354" s="4"/>
      <c r="E354" s="2"/>
      <c r="F354" s="5"/>
    </row>
    <row r="355" s="2" customFormat="1" spans="2:6">
      <c r="B355" s="3"/>
      <c r="C355" s="2"/>
      <c r="D355" s="4"/>
      <c r="E355" s="2"/>
      <c r="F355" s="5"/>
    </row>
    <row r="356" s="2" customFormat="1" spans="2:6">
      <c r="B356" s="3"/>
      <c r="C356" s="2"/>
      <c r="D356" s="4"/>
      <c r="E356" s="2"/>
      <c r="F356" s="5"/>
    </row>
    <row r="357" s="2" customFormat="1" spans="2:6">
      <c r="B357" s="3"/>
      <c r="C357" s="2"/>
      <c r="D357" s="4"/>
      <c r="E357" s="2"/>
      <c r="F357" s="5"/>
    </row>
    <row r="358" s="2" customFormat="1" spans="2:6">
      <c r="B358" s="3"/>
      <c r="C358" s="2"/>
      <c r="D358" s="4"/>
      <c r="E358" s="2"/>
      <c r="F358" s="5"/>
    </row>
    <row r="359" s="2" customFormat="1" spans="2:6">
      <c r="B359" s="3"/>
      <c r="C359" s="2"/>
      <c r="D359" s="4"/>
      <c r="E359" s="2"/>
      <c r="F359" s="5"/>
    </row>
    <row r="360" s="2" customFormat="1" spans="2:6">
      <c r="B360" s="3"/>
      <c r="C360" s="2"/>
      <c r="D360" s="4"/>
      <c r="E360" s="2"/>
      <c r="F360" s="5"/>
    </row>
    <row r="361" s="2" customFormat="1" spans="2:6">
      <c r="B361" s="3"/>
      <c r="C361" s="2"/>
      <c r="D361" s="4"/>
      <c r="E361" s="2"/>
      <c r="F361" s="5"/>
    </row>
    <row r="362" s="2" customFormat="1" spans="2:6">
      <c r="B362" s="3"/>
      <c r="C362" s="2"/>
      <c r="D362" s="4"/>
      <c r="E362" s="2"/>
      <c r="F362" s="5"/>
    </row>
    <row r="363" s="2" customFormat="1" spans="2:6">
      <c r="B363" s="3"/>
      <c r="C363" s="2"/>
      <c r="D363" s="4"/>
      <c r="E363" s="2"/>
      <c r="F363" s="5"/>
    </row>
    <row r="364" s="2" customFormat="1" spans="2:6">
      <c r="B364" s="3"/>
      <c r="C364" s="2"/>
      <c r="D364" s="4"/>
      <c r="E364" s="2"/>
      <c r="F364" s="5"/>
    </row>
    <row r="365" s="2" customFormat="1" spans="2:6">
      <c r="B365" s="3"/>
      <c r="C365" s="2"/>
      <c r="D365" s="4"/>
      <c r="E365" s="2"/>
      <c r="F365" s="5"/>
    </row>
    <row r="366" s="2" customFormat="1" spans="2:6">
      <c r="B366" s="3"/>
      <c r="C366" s="2"/>
      <c r="D366" s="4"/>
      <c r="E366" s="2"/>
      <c r="F366" s="5"/>
    </row>
    <row r="367" s="2" customFormat="1" spans="2:6">
      <c r="B367" s="3"/>
      <c r="C367" s="2"/>
      <c r="D367" s="4"/>
      <c r="E367" s="2"/>
      <c r="F367" s="5"/>
    </row>
    <row r="368" s="2" customFormat="1" spans="2:6">
      <c r="B368" s="3"/>
      <c r="C368" s="2"/>
      <c r="D368" s="4"/>
      <c r="E368" s="2"/>
      <c r="F368" s="5"/>
    </row>
    <row r="369" s="2" customFormat="1" spans="2:6">
      <c r="B369" s="3"/>
      <c r="C369" s="2"/>
      <c r="D369" s="4"/>
      <c r="E369" s="2"/>
      <c r="F369" s="5"/>
    </row>
    <row r="370" s="2" customFormat="1" spans="2:6">
      <c r="B370" s="3"/>
      <c r="C370" s="2"/>
      <c r="D370" s="4"/>
      <c r="E370" s="2"/>
      <c r="F370" s="5"/>
    </row>
    <row r="371" s="2" customFormat="1" spans="2:6">
      <c r="B371" s="3"/>
      <c r="C371" s="2"/>
      <c r="D371" s="4"/>
      <c r="E371" s="2"/>
      <c r="F371" s="5"/>
    </row>
    <row r="372" s="2" customFormat="1" spans="2:6">
      <c r="B372" s="3"/>
      <c r="C372" s="2"/>
      <c r="D372" s="4"/>
      <c r="E372" s="2"/>
      <c r="F372" s="5"/>
    </row>
    <row r="373" s="2" customFormat="1" spans="2:6">
      <c r="B373" s="3"/>
      <c r="C373" s="2"/>
      <c r="D373" s="4"/>
      <c r="E373" s="2"/>
      <c r="F373" s="5"/>
    </row>
    <row r="374" s="2" customFormat="1" spans="2:6">
      <c r="B374" s="3"/>
      <c r="C374" s="2"/>
      <c r="D374" s="4"/>
      <c r="E374" s="2"/>
      <c r="F374" s="5"/>
    </row>
    <row r="375" s="2" customFormat="1" spans="2:6">
      <c r="B375" s="3"/>
      <c r="C375" s="2"/>
      <c r="D375" s="4"/>
      <c r="E375" s="2"/>
      <c r="F375" s="5"/>
    </row>
    <row r="376" s="2" customFormat="1" spans="2:6">
      <c r="B376" s="3"/>
      <c r="C376" s="2"/>
      <c r="D376" s="4"/>
      <c r="E376" s="2"/>
      <c r="F376" s="5"/>
    </row>
    <row r="377" s="2" customFormat="1" spans="2:6">
      <c r="B377" s="3"/>
      <c r="C377" s="2"/>
      <c r="D377" s="4"/>
      <c r="E377" s="2"/>
      <c r="F377" s="5"/>
    </row>
    <row r="378" s="2" customFormat="1" spans="2:6">
      <c r="B378" s="3"/>
      <c r="C378" s="2"/>
      <c r="D378" s="4"/>
      <c r="E378" s="2"/>
      <c r="F378" s="5"/>
    </row>
    <row r="379" s="2" customFormat="1" spans="2:6">
      <c r="B379" s="3"/>
      <c r="C379" s="2"/>
      <c r="D379" s="4"/>
      <c r="E379" s="2"/>
      <c r="F379" s="5"/>
    </row>
    <row r="380" s="2" customFormat="1" spans="2:6">
      <c r="B380" s="3"/>
      <c r="C380" s="2"/>
      <c r="D380" s="4"/>
      <c r="E380" s="2"/>
      <c r="F380" s="5"/>
    </row>
    <row r="381" s="2" customFormat="1" spans="2:6">
      <c r="B381" s="3"/>
      <c r="C381" s="2"/>
      <c r="D381" s="4"/>
      <c r="E381" s="2"/>
      <c r="F381" s="5"/>
    </row>
    <row r="382" s="2" customFormat="1" spans="2:6">
      <c r="B382" s="3"/>
      <c r="C382" s="2"/>
      <c r="D382" s="4"/>
      <c r="E382" s="2"/>
      <c r="F382" s="5"/>
    </row>
    <row r="383" s="2" customFormat="1" spans="2:6">
      <c r="B383" s="3"/>
      <c r="C383" s="2"/>
      <c r="D383" s="4"/>
      <c r="E383" s="2"/>
      <c r="F383" s="5"/>
    </row>
    <row r="384" s="2" customFormat="1" spans="2:6">
      <c r="B384" s="3"/>
      <c r="C384" s="2"/>
      <c r="D384" s="4"/>
      <c r="E384" s="2"/>
      <c r="F384" s="5"/>
    </row>
    <row r="385" s="2" customFormat="1" spans="2:6">
      <c r="B385" s="3"/>
      <c r="C385" s="2"/>
      <c r="D385" s="4"/>
      <c r="E385" s="2"/>
      <c r="F385" s="5"/>
    </row>
    <row r="386" s="2" customFormat="1" spans="2:6">
      <c r="B386" s="3"/>
      <c r="C386" s="2"/>
      <c r="D386" s="4"/>
      <c r="E386" s="2"/>
      <c r="F386" s="5"/>
    </row>
    <row r="387" s="2" customFormat="1" spans="2:6">
      <c r="B387" s="3"/>
      <c r="C387" s="2"/>
      <c r="D387" s="4"/>
      <c r="E387" s="2"/>
      <c r="F387" s="5"/>
    </row>
    <row r="388" s="2" customFormat="1" spans="2:6">
      <c r="B388" s="3"/>
      <c r="C388" s="2"/>
      <c r="D388" s="4"/>
      <c r="E388" s="2"/>
      <c r="F388" s="5"/>
    </row>
    <row r="389" s="2" customFormat="1" spans="2:6">
      <c r="B389" s="3"/>
      <c r="C389" s="2"/>
      <c r="D389" s="4"/>
      <c r="E389" s="2"/>
      <c r="F389" s="5"/>
    </row>
    <row r="390" s="2" customFormat="1" spans="2:6">
      <c r="B390" s="3"/>
      <c r="C390" s="2"/>
      <c r="D390" s="4"/>
      <c r="E390" s="2"/>
      <c r="F390" s="5"/>
    </row>
    <row r="391" s="2" customFormat="1" spans="2:6">
      <c r="B391" s="3"/>
      <c r="C391" s="2"/>
      <c r="D391" s="4"/>
      <c r="E391" s="2"/>
      <c r="F391" s="5"/>
    </row>
    <row r="392" s="2" customFormat="1" spans="2:6">
      <c r="B392" s="3"/>
      <c r="C392" s="2"/>
      <c r="D392" s="4"/>
      <c r="E392" s="2"/>
      <c r="F392" s="5"/>
    </row>
    <row r="393" s="2" customFormat="1" spans="2:6">
      <c r="B393" s="3"/>
      <c r="C393" s="2"/>
      <c r="D393" s="4"/>
      <c r="E393" s="2"/>
      <c r="F393" s="5"/>
    </row>
    <row r="394" s="2" customFormat="1" spans="2:6">
      <c r="B394" s="3"/>
      <c r="C394" s="2"/>
      <c r="D394" s="4"/>
      <c r="E394" s="2"/>
      <c r="F394" s="5"/>
    </row>
    <row r="395" s="2" customFormat="1" spans="2:6">
      <c r="B395" s="3"/>
      <c r="C395" s="2"/>
      <c r="D395" s="4"/>
      <c r="E395" s="2"/>
      <c r="F395" s="5"/>
    </row>
    <row r="396" s="2" customFormat="1" spans="2:6">
      <c r="B396" s="3"/>
      <c r="C396" s="2"/>
      <c r="D396" s="4"/>
      <c r="E396" s="2"/>
      <c r="F396" s="5"/>
    </row>
    <row r="397" s="2" customFormat="1" spans="2:6">
      <c r="B397" s="3"/>
      <c r="C397" s="2"/>
      <c r="D397" s="4"/>
      <c r="E397" s="2"/>
      <c r="F397" s="5"/>
    </row>
    <row r="398" s="2" customFormat="1" spans="2:6">
      <c r="B398" s="3"/>
      <c r="C398" s="2"/>
      <c r="D398" s="4"/>
      <c r="E398" s="2"/>
      <c r="F398" s="5"/>
    </row>
    <row r="399" s="2" customFormat="1" spans="2:6">
      <c r="B399" s="3"/>
      <c r="C399" s="2"/>
      <c r="D399" s="4"/>
      <c r="E399" s="2"/>
      <c r="F399" s="5"/>
    </row>
    <row r="400" s="2" customFormat="1" spans="2:6">
      <c r="B400" s="3"/>
      <c r="C400" s="2"/>
      <c r="D400" s="4"/>
      <c r="E400" s="2"/>
      <c r="F400" s="5"/>
    </row>
    <row r="401" s="2" customFormat="1" spans="2:6">
      <c r="B401" s="3"/>
      <c r="C401" s="2"/>
      <c r="D401" s="4"/>
      <c r="E401" s="2"/>
      <c r="F401" s="5"/>
    </row>
    <row r="402" s="2" customFormat="1" spans="2:6">
      <c r="B402" s="3"/>
      <c r="C402" s="2"/>
      <c r="D402" s="4"/>
      <c r="E402" s="2"/>
      <c r="F402" s="5"/>
    </row>
    <row r="403" s="2" customFormat="1" spans="2:6">
      <c r="B403" s="3"/>
      <c r="C403" s="2"/>
      <c r="D403" s="4"/>
      <c r="E403" s="2"/>
      <c r="F403" s="5"/>
    </row>
    <row r="404" s="2" customFormat="1" spans="2:6">
      <c r="B404" s="3"/>
      <c r="C404" s="2"/>
      <c r="D404" s="4"/>
      <c r="E404" s="2"/>
      <c r="F404" s="5"/>
    </row>
    <row r="405" s="2" customFormat="1" spans="2:6">
      <c r="B405" s="3"/>
      <c r="C405" s="2"/>
      <c r="D405" s="4"/>
      <c r="E405" s="2"/>
      <c r="F405" s="5"/>
    </row>
    <row r="406" s="2" customFormat="1" spans="2:6">
      <c r="B406" s="3"/>
      <c r="C406" s="2"/>
      <c r="D406" s="4"/>
      <c r="E406" s="2"/>
      <c r="F406" s="5"/>
    </row>
    <row r="407" s="2" customFormat="1" spans="2:6">
      <c r="B407" s="3"/>
      <c r="C407" s="2"/>
      <c r="D407" s="4"/>
      <c r="E407" s="2"/>
      <c r="F407" s="5"/>
    </row>
    <row r="408" s="2" customFormat="1" spans="2:6">
      <c r="B408" s="3"/>
      <c r="C408" s="2"/>
      <c r="D408" s="4"/>
      <c r="E408" s="2"/>
      <c r="F408" s="5"/>
    </row>
    <row r="409" s="2" customFormat="1" spans="2:6">
      <c r="B409" s="3"/>
      <c r="C409" s="2"/>
      <c r="D409" s="4"/>
      <c r="E409" s="2"/>
      <c r="F409" s="5"/>
    </row>
    <row r="410" s="2" customFormat="1" spans="2:6">
      <c r="B410" s="3"/>
      <c r="C410" s="2"/>
      <c r="D410" s="4"/>
      <c r="E410" s="2"/>
      <c r="F410" s="5"/>
    </row>
    <row r="411" s="2" customFormat="1" spans="2:6">
      <c r="B411" s="3"/>
      <c r="C411" s="2"/>
      <c r="D411" s="4"/>
      <c r="E411" s="2"/>
      <c r="F411" s="5"/>
    </row>
    <row r="412" s="2" customFormat="1" spans="2:6">
      <c r="B412" s="3"/>
      <c r="C412" s="2"/>
      <c r="D412" s="4"/>
      <c r="E412" s="2"/>
      <c r="F412" s="5"/>
    </row>
    <row r="413" s="2" customFormat="1" spans="2:6">
      <c r="B413" s="3"/>
      <c r="C413" s="2"/>
      <c r="D413" s="4"/>
      <c r="E413" s="2"/>
      <c r="F413" s="5"/>
    </row>
    <row r="414" s="2" customFormat="1" spans="2:6">
      <c r="B414" s="3"/>
      <c r="C414" s="2"/>
      <c r="D414" s="4"/>
      <c r="E414" s="2"/>
      <c r="F414" s="5"/>
    </row>
    <row r="415" s="2" customFormat="1" spans="2:6">
      <c r="B415" s="3"/>
      <c r="C415" s="2"/>
      <c r="D415" s="4"/>
      <c r="E415" s="2"/>
      <c r="F415" s="5"/>
    </row>
    <row r="416" s="2" customFormat="1" spans="2:6">
      <c r="B416" s="3"/>
      <c r="C416" s="2"/>
      <c r="D416" s="4"/>
      <c r="E416" s="2"/>
      <c r="F416" s="5"/>
    </row>
    <row r="417" s="2" customFormat="1" spans="2:6">
      <c r="B417" s="3"/>
      <c r="C417" s="2"/>
      <c r="D417" s="4"/>
      <c r="E417" s="2"/>
      <c r="F417" s="5"/>
    </row>
    <row r="418" s="2" customFormat="1" spans="2:6">
      <c r="B418" s="3"/>
      <c r="C418" s="2"/>
      <c r="D418" s="4"/>
      <c r="E418" s="2"/>
      <c r="F418" s="5"/>
    </row>
    <row r="419" s="2" customFormat="1" spans="2:6">
      <c r="B419" s="3"/>
      <c r="C419" s="2"/>
      <c r="D419" s="4"/>
      <c r="E419" s="2"/>
      <c r="F419" s="5"/>
    </row>
    <row r="420" s="2" customFormat="1" spans="2:6">
      <c r="B420" s="3"/>
      <c r="C420" s="2"/>
      <c r="D420" s="4"/>
      <c r="E420" s="2"/>
      <c r="F420" s="5"/>
    </row>
    <row r="421" s="2" customFormat="1" spans="2:6">
      <c r="B421" s="3"/>
      <c r="C421" s="2"/>
      <c r="D421" s="4"/>
      <c r="E421" s="2"/>
      <c r="F421" s="5"/>
    </row>
    <row r="422" s="2" customFormat="1" spans="2:6">
      <c r="B422" s="3"/>
      <c r="C422" s="2"/>
      <c r="D422" s="4"/>
      <c r="E422" s="2"/>
      <c r="F422" s="5"/>
    </row>
    <row r="423" s="2" customFormat="1" spans="2:6">
      <c r="B423" s="3"/>
      <c r="C423" s="2"/>
      <c r="D423" s="4"/>
      <c r="E423" s="2"/>
      <c r="F423" s="5"/>
    </row>
    <row r="424" s="2" customFormat="1" spans="2:6">
      <c r="B424" s="3"/>
      <c r="C424" s="2"/>
      <c r="D424" s="4"/>
      <c r="E424" s="2"/>
      <c r="F424" s="5"/>
    </row>
    <row r="425" s="2" customFormat="1" spans="2:6">
      <c r="B425" s="3"/>
      <c r="C425" s="2"/>
      <c r="D425" s="4"/>
      <c r="E425" s="2"/>
      <c r="F425" s="5"/>
    </row>
    <row r="426" s="2" customFormat="1" spans="2:6">
      <c r="B426" s="3"/>
      <c r="C426" s="2"/>
      <c r="D426" s="4"/>
      <c r="E426" s="2"/>
      <c r="F426" s="5"/>
    </row>
    <row r="427" s="2" customFormat="1" spans="2:6">
      <c r="B427" s="3"/>
      <c r="C427" s="2"/>
      <c r="D427" s="4"/>
      <c r="E427" s="2"/>
      <c r="F427" s="5"/>
    </row>
    <row r="428" s="2" customFormat="1" spans="2:6">
      <c r="B428" s="3"/>
      <c r="C428" s="2"/>
      <c r="D428" s="4"/>
      <c r="E428" s="2"/>
      <c r="F428" s="5"/>
    </row>
    <row r="429" s="2" customFormat="1" spans="2:6">
      <c r="B429" s="3"/>
      <c r="C429" s="2"/>
      <c r="D429" s="4"/>
      <c r="E429" s="2"/>
      <c r="F429" s="5"/>
    </row>
    <row r="430" s="2" customFormat="1" spans="2:6">
      <c r="B430" s="3"/>
      <c r="C430" s="2"/>
      <c r="D430" s="4"/>
      <c r="E430" s="2"/>
      <c r="F430" s="5"/>
    </row>
    <row r="431" s="2" customFormat="1" spans="2:6">
      <c r="B431" s="3"/>
      <c r="C431" s="2"/>
      <c r="D431" s="4"/>
      <c r="E431" s="2"/>
      <c r="F431" s="5"/>
    </row>
    <row r="432" s="2" customFormat="1" spans="2:6">
      <c r="B432" s="3"/>
      <c r="C432" s="2"/>
      <c r="D432" s="4"/>
      <c r="E432" s="2"/>
      <c r="F432" s="5"/>
    </row>
    <row r="433" s="2" customFormat="1" spans="2:6">
      <c r="B433" s="3"/>
      <c r="C433" s="2"/>
      <c r="D433" s="4"/>
      <c r="E433" s="2"/>
      <c r="F433" s="5"/>
    </row>
    <row r="434" s="2" customFormat="1" spans="2:6">
      <c r="B434" s="3"/>
      <c r="C434" s="2"/>
      <c r="D434" s="4"/>
      <c r="E434" s="2"/>
      <c r="F434" s="5"/>
    </row>
    <row r="435" s="2" customFormat="1" spans="2:6">
      <c r="B435" s="3"/>
      <c r="C435" s="2"/>
      <c r="D435" s="4"/>
      <c r="E435" s="2"/>
      <c r="F435" s="5"/>
    </row>
    <row r="436" s="2" customFormat="1" spans="2:6">
      <c r="B436" s="3"/>
      <c r="C436" s="2"/>
      <c r="D436" s="4"/>
      <c r="E436" s="2"/>
      <c r="F436" s="5"/>
    </row>
    <row r="437" s="2" customFormat="1" spans="2:6">
      <c r="B437" s="3"/>
      <c r="C437" s="2"/>
      <c r="D437" s="4"/>
      <c r="E437" s="2"/>
      <c r="F437" s="5"/>
    </row>
    <row r="438" s="2" customFormat="1" spans="2:6">
      <c r="B438" s="3"/>
      <c r="C438" s="2"/>
      <c r="D438" s="4"/>
      <c r="E438" s="2"/>
      <c r="F438" s="5"/>
    </row>
    <row r="439" s="2" customFormat="1" spans="2:6">
      <c r="B439" s="3"/>
      <c r="C439" s="2"/>
      <c r="D439" s="4"/>
      <c r="E439" s="2"/>
      <c r="F439" s="5"/>
    </row>
    <row r="440" s="2" customFormat="1" spans="2:6">
      <c r="B440" s="3"/>
      <c r="C440" s="2"/>
      <c r="D440" s="4"/>
      <c r="E440" s="2"/>
      <c r="F440" s="5"/>
    </row>
    <row r="441" s="2" customFormat="1" spans="2:6">
      <c r="B441" s="3"/>
      <c r="C441" s="2"/>
      <c r="D441" s="4"/>
      <c r="E441" s="2"/>
      <c r="F441" s="5"/>
    </row>
    <row r="442" s="2" customFormat="1" spans="2:6">
      <c r="B442" s="3"/>
      <c r="C442" s="2"/>
      <c r="D442" s="4"/>
      <c r="E442" s="2"/>
      <c r="F442" s="5"/>
    </row>
    <row r="443" s="2" customFormat="1" spans="2:6">
      <c r="B443" s="3"/>
      <c r="C443" s="2"/>
      <c r="D443" s="4"/>
      <c r="E443" s="2"/>
      <c r="F443" s="5"/>
    </row>
    <row r="444" s="2" customFormat="1" spans="2:6">
      <c r="B444" s="3"/>
      <c r="C444" s="2"/>
      <c r="D444" s="4"/>
      <c r="E444" s="2"/>
      <c r="F444" s="5"/>
    </row>
    <row r="445" s="2" customFormat="1" spans="2:6">
      <c r="B445" s="3"/>
      <c r="C445" s="2"/>
      <c r="D445" s="4"/>
      <c r="E445" s="2"/>
      <c r="F445" s="5"/>
    </row>
    <row r="446" s="2" customFormat="1" spans="2:6">
      <c r="B446" s="3"/>
      <c r="C446" s="2"/>
      <c r="D446" s="4"/>
      <c r="E446" s="2"/>
      <c r="F446" s="5"/>
    </row>
    <row r="447" s="2" customFormat="1" spans="2:6">
      <c r="B447" s="3"/>
      <c r="C447" s="2"/>
      <c r="D447" s="4"/>
      <c r="E447" s="2"/>
      <c r="F447" s="5"/>
    </row>
    <row r="448" s="2" customFormat="1" spans="2:6">
      <c r="B448" s="3"/>
      <c r="C448" s="2"/>
      <c r="D448" s="4"/>
      <c r="E448" s="2"/>
      <c r="F448" s="5"/>
    </row>
    <row r="449" s="2" customFormat="1" spans="2:6">
      <c r="B449" s="3"/>
      <c r="C449" s="2"/>
      <c r="D449" s="4"/>
      <c r="E449" s="2"/>
      <c r="F449" s="5"/>
    </row>
    <row r="450" s="2" customFormat="1" spans="2:6">
      <c r="B450" s="3"/>
      <c r="C450" s="2"/>
      <c r="D450" s="4"/>
      <c r="E450" s="2"/>
      <c r="F450" s="5"/>
    </row>
    <row r="451" s="2" customFormat="1" spans="2:6">
      <c r="B451" s="3"/>
      <c r="C451" s="2"/>
      <c r="D451" s="4"/>
      <c r="E451" s="2"/>
      <c r="F451" s="5"/>
    </row>
    <row r="452" s="2" customFormat="1" spans="2:6">
      <c r="B452" s="3"/>
      <c r="C452" s="2"/>
      <c r="D452" s="4"/>
      <c r="E452" s="2"/>
      <c r="F452" s="5"/>
    </row>
    <row r="453" s="2" customFormat="1" spans="2:6">
      <c r="B453" s="3"/>
      <c r="C453" s="2"/>
      <c r="D453" s="4"/>
      <c r="E453" s="2"/>
      <c r="F453" s="5"/>
    </row>
    <row r="454" s="2" customFormat="1" spans="2:6">
      <c r="B454" s="3"/>
      <c r="C454" s="2"/>
      <c r="D454" s="4"/>
      <c r="E454" s="2"/>
      <c r="F454" s="5"/>
    </row>
    <row r="455" s="2" customFormat="1" spans="2:6">
      <c r="B455" s="3"/>
      <c r="C455" s="2"/>
      <c r="D455" s="4"/>
      <c r="E455" s="2"/>
      <c r="F455" s="5"/>
    </row>
    <row r="456" s="2" customFormat="1" spans="2:6">
      <c r="B456" s="3"/>
      <c r="C456" s="2"/>
      <c r="D456" s="4"/>
      <c r="E456" s="2"/>
      <c r="F456" s="5"/>
    </row>
    <row r="457" s="2" customFormat="1" spans="2:6">
      <c r="B457" s="3"/>
      <c r="C457" s="2"/>
      <c r="D457" s="4"/>
      <c r="E457" s="2"/>
      <c r="F457" s="5"/>
    </row>
    <row r="458" s="2" customFormat="1" spans="2:6">
      <c r="B458" s="3"/>
      <c r="C458" s="2"/>
      <c r="D458" s="4"/>
      <c r="E458" s="2"/>
      <c r="F458" s="5"/>
    </row>
    <row r="459" s="2" customFormat="1" spans="2:6">
      <c r="B459" s="3"/>
      <c r="C459" s="2"/>
      <c r="D459" s="4"/>
      <c r="E459" s="2"/>
      <c r="F459" s="5"/>
    </row>
    <row r="460" s="2" customFormat="1" spans="2:6">
      <c r="B460" s="3"/>
      <c r="C460" s="2"/>
      <c r="D460" s="4"/>
      <c r="E460" s="2"/>
      <c r="F460" s="5"/>
    </row>
    <row r="461" s="2" customFormat="1" spans="2:6">
      <c r="B461" s="3"/>
      <c r="C461" s="2"/>
      <c r="D461" s="4"/>
      <c r="E461" s="2"/>
      <c r="F461" s="5"/>
    </row>
    <row r="462" s="2" customFormat="1" spans="2:6">
      <c r="B462" s="3"/>
      <c r="C462" s="2"/>
      <c r="D462" s="4"/>
      <c r="E462" s="2"/>
      <c r="F462" s="5"/>
    </row>
    <row r="463" s="2" customFormat="1" spans="2:6">
      <c r="B463" s="3"/>
      <c r="C463" s="2"/>
      <c r="D463" s="4"/>
      <c r="E463" s="2"/>
      <c r="F463" s="5"/>
    </row>
    <row r="464" s="2" customFormat="1" spans="2:6">
      <c r="B464" s="3"/>
      <c r="C464" s="2"/>
      <c r="D464" s="4"/>
      <c r="E464" s="2"/>
      <c r="F464" s="5"/>
    </row>
    <row r="465" s="2" customFormat="1" spans="2:6">
      <c r="B465" s="3"/>
      <c r="C465" s="2"/>
      <c r="D465" s="4"/>
      <c r="E465" s="2"/>
      <c r="F465" s="5"/>
    </row>
    <row r="466" s="2" customFormat="1" spans="2:6">
      <c r="B466" s="3"/>
      <c r="C466" s="2"/>
      <c r="D466" s="4"/>
      <c r="E466" s="2"/>
      <c r="F466" s="5"/>
    </row>
    <row r="467" s="2" customFormat="1" spans="2:6">
      <c r="B467" s="3"/>
      <c r="C467" s="2"/>
      <c r="D467" s="4"/>
      <c r="E467" s="2"/>
      <c r="F467" s="5"/>
    </row>
    <row r="468" s="2" customFormat="1" spans="2:6">
      <c r="B468" s="3"/>
      <c r="C468" s="2"/>
      <c r="D468" s="4"/>
      <c r="E468" s="2"/>
      <c r="F468" s="5"/>
    </row>
    <row r="469" s="2" customFormat="1" spans="2:6">
      <c r="B469" s="3"/>
      <c r="C469" s="2"/>
      <c r="D469" s="4"/>
      <c r="E469" s="2"/>
      <c r="F469" s="5"/>
    </row>
    <row r="470" s="2" customFormat="1" spans="2:6">
      <c r="B470" s="3"/>
      <c r="C470" s="2"/>
      <c r="D470" s="4"/>
      <c r="E470" s="2"/>
      <c r="F470" s="5"/>
    </row>
    <row r="471" s="2" customFormat="1" spans="2:6">
      <c r="B471" s="3"/>
      <c r="C471" s="2"/>
      <c r="D471" s="4"/>
      <c r="E471" s="2"/>
      <c r="F471" s="5"/>
    </row>
    <row r="472" s="2" customFormat="1" spans="2:6">
      <c r="B472" s="3"/>
      <c r="C472" s="2"/>
      <c r="D472" s="4"/>
      <c r="E472" s="2"/>
      <c r="F472" s="5"/>
    </row>
    <row r="473" s="2" customFormat="1" spans="2:6">
      <c r="B473" s="3"/>
      <c r="C473" s="2"/>
      <c r="D473" s="4"/>
      <c r="E473" s="2"/>
      <c r="F473" s="5"/>
    </row>
    <row r="474" s="2" customFormat="1" spans="2:6">
      <c r="B474" s="3"/>
      <c r="C474" s="2"/>
      <c r="D474" s="4"/>
      <c r="E474" s="2"/>
      <c r="F474" s="5"/>
    </row>
    <row r="475" s="2" customFormat="1" spans="2:6">
      <c r="B475" s="3"/>
      <c r="C475" s="2"/>
      <c r="D475" s="4"/>
      <c r="E475" s="2"/>
      <c r="F475" s="5"/>
    </row>
    <row r="476" s="2" customFormat="1" spans="2:6">
      <c r="B476" s="3"/>
      <c r="C476" s="2"/>
      <c r="D476" s="4"/>
      <c r="E476" s="2"/>
      <c r="F476" s="5"/>
    </row>
    <row r="477" s="2" customFormat="1" spans="2:6">
      <c r="B477" s="3"/>
      <c r="C477" s="2"/>
      <c r="D477" s="4"/>
      <c r="E477" s="2"/>
      <c r="F477" s="5"/>
    </row>
    <row r="478" s="2" customFormat="1" spans="2:6">
      <c r="B478" s="3"/>
      <c r="C478" s="2"/>
      <c r="D478" s="4"/>
      <c r="E478" s="2"/>
      <c r="F478" s="5"/>
    </row>
    <row r="479" s="2" customFormat="1" spans="2:6">
      <c r="B479" s="3"/>
      <c r="C479" s="2"/>
      <c r="D479" s="4"/>
      <c r="E479" s="2"/>
      <c r="F479" s="5"/>
    </row>
    <row r="480" s="2" customFormat="1" spans="2:6">
      <c r="B480" s="3"/>
      <c r="C480" s="2"/>
      <c r="D480" s="4"/>
      <c r="E480" s="2"/>
      <c r="F480" s="5"/>
    </row>
    <row r="481" s="2" customFormat="1" spans="2:6">
      <c r="B481" s="3"/>
      <c r="C481" s="2"/>
      <c r="D481" s="4"/>
      <c r="E481" s="2"/>
      <c r="F481" s="5"/>
    </row>
    <row r="482" s="2" customFormat="1" spans="2:6">
      <c r="B482" s="3"/>
      <c r="C482" s="2"/>
      <c r="D482" s="4"/>
      <c r="E482" s="2"/>
      <c r="F482" s="5"/>
    </row>
    <row r="483" s="2" customFormat="1" spans="2:6">
      <c r="B483" s="3"/>
      <c r="C483" s="2"/>
      <c r="D483" s="4"/>
      <c r="E483" s="2"/>
      <c r="F483" s="5"/>
    </row>
    <row r="484" s="2" customFormat="1" spans="2:6">
      <c r="B484" s="3"/>
      <c r="C484" s="2"/>
      <c r="D484" s="4"/>
      <c r="E484" s="2"/>
      <c r="F484" s="5"/>
    </row>
    <row r="485" s="2" customFormat="1" spans="2:6">
      <c r="B485" s="3"/>
      <c r="C485" s="2"/>
      <c r="D485" s="4"/>
      <c r="E485" s="2"/>
      <c r="F485" s="5"/>
    </row>
    <row r="486" s="2" customFormat="1" spans="2:6">
      <c r="B486" s="3"/>
      <c r="C486" s="2"/>
      <c r="D486" s="4"/>
      <c r="E486" s="2"/>
      <c r="F486" s="5"/>
    </row>
    <row r="487" s="2" customFormat="1" spans="2:6">
      <c r="B487" s="3"/>
      <c r="C487" s="2"/>
      <c r="D487" s="4"/>
      <c r="E487" s="2"/>
      <c r="F487" s="5"/>
    </row>
    <row r="488" s="2" customFormat="1" spans="2:6">
      <c r="B488" s="3"/>
      <c r="C488" s="2"/>
      <c r="D488" s="4"/>
      <c r="E488" s="2"/>
      <c r="F488" s="5"/>
    </row>
    <row r="489" s="2" customFormat="1" spans="2:6">
      <c r="B489" s="3"/>
      <c r="C489" s="2"/>
      <c r="D489" s="4"/>
      <c r="E489" s="2"/>
      <c r="F489" s="5"/>
    </row>
    <row r="490" s="2" customFormat="1" spans="2:6">
      <c r="B490" s="3"/>
      <c r="C490" s="2"/>
      <c r="D490" s="4"/>
      <c r="E490" s="2"/>
      <c r="F490" s="5"/>
    </row>
    <row r="491" s="2" customFormat="1" spans="2:6">
      <c r="B491" s="3"/>
      <c r="C491" s="2"/>
      <c r="D491" s="4"/>
      <c r="E491" s="2"/>
      <c r="F491" s="5"/>
    </row>
    <row r="492" s="2" customFormat="1" spans="2:6">
      <c r="B492" s="3"/>
      <c r="C492" s="2"/>
      <c r="D492" s="4"/>
      <c r="E492" s="2"/>
      <c r="F492" s="5"/>
    </row>
    <row r="493" s="2" customFormat="1" spans="2:6">
      <c r="B493" s="3"/>
      <c r="C493" s="2"/>
      <c r="D493" s="4"/>
      <c r="E493" s="2"/>
      <c r="F493" s="5"/>
    </row>
    <row r="494" s="2" customFormat="1" spans="2:6">
      <c r="B494" s="3"/>
      <c r="C494" s="2"/>
      <c r="D494" s="4"/>
      <c r="E494" s="2"/>
      <c r="F494" s="5"/>
    </row>
    <row r="495" s="2" customFormat="1" spans="2:6">
      <c r="B495" s="3"/>
      <c r="C495" s="2"/>
      <c r="D495" s="4"/>
      <c r="E495" s="2"/>
      <c r="F495" s="5"/>
    </row>
    <row r="496" s="2" customFormat="1" spans="2:6">
      <c r="B496" s="3"/>
      <c r="C496" s="2"/>
      <c r="D496" s="4"/>
      <c r="E496" s="2"/>
      <c r="F496" s="5"/>
    </row>
    <row r="497" s="2" customFormat="1" spans="2:6">
      <c r="B497" s="3"/>
      <c r="C497" s="2"/>
      <c r="D497" s="4"/>
      <c r="E497" s="2"/>
      <c r="F497" s="5"/>
    </row>
    <row r="498" s="2" customFormat="1" spans="2:6">
      <c r="B498" s="3"/>
      <c r="C498" s="2"/>
      <c r="D498" s="4"/>
      <c r="E498" s="2"/>
      <c r="F498" s="5"/>
    </row>
    <row r="499" s="2" customFormat="1" spans="2:6">
      <c r="B499" s="3"/>
      <c r="C499" s="2"/>
      <c r="D499" s="4"/>
      <c r="E499" s="2"/>
      <c r="F499" s="5"/>
    </row>
    <row r="500" s="2" customFormat="1" spans="2:6">
      <c r="B500" s="3"/>
      <c r="C500" s="2"/>
      <c r="D500" s="4"/>
      <c r="E500" s="2"/>
      <c r="F500" s="5"/>
    </row>
    <row r="501" s="2" customFormat="1" spans="2:6">
      <c r="B501" s="3"/>
      <c r="C501" s="2"/>
      <c r="D501" s="4"/>
      <c r="E501" s="2"/>
      <c r="F501" s="5"/>
    </row>
    <row r="502" s="2" customFormat="1" spans="2:6">
      <c r="B502" s="3"/>
      <c r="C502" s="2"/>
      <c r="D502" s="4"/>
      <c r="E502" s="2"/>
      <c r="F502" s="5"/>
    </row>
    <row r="503" s="2" customFormat="1" spans="2:6">
      <c r="B503" s="3"/>
      <c r="C503" s="2"/>
      <c r="D503" s="4"/>
      <c r="E503" s="2"/>
      <c r="F503" s="5"/>
    </row>
    <row r="504" s="2" customFormat="1" spans="2:6">
      <c r="B504" s="3"/>
      <c r="C504" s="2"/>
      <c r="D504" s="4"/>
      <c r="E504" s="2"/>
      <c r="F504" s="5"/>
    </row>
    <row r="505" s="2" customFormat="1" spans="2:6">
      <c r="B505" s="3"/>
      <c r="C505" s="2"/>
      <c r="D505" s="4"/>
      <c r="E505" s="2"/>
      <c r="F505" s="5"/>
    </row>
    <row r="506" s="2" customFormat="1" spans="2:6">
      <c r="B506" s="3"/>
      <c r="C506" s="2"/>
      <c r="D506" s="4"/>
      <c r="E506" s="2"/>
      <c r="F506" s="5"/>
    </row>
    <row r="507" s="2" customFormat="1" spans="2:6">
      <c r="B507" s="3"/>
      <c r="C507" s="2"/>
      <c r="D507" s="4"/>
      <c r="E507" s="2"/>
      <c r="F507" s="5"/>
    </row>
    <row r="508" s="2" customFormat="1" spans="2:6">
      <c r="B508" s="3"/>
      <c r="C508" s="2"/>
      <c r="D508" s="4"/>
      <c r="E508" s="2"/>
      <c r="F508" s="5"/>
    </row>
    <row r="509" s="2" customFormat="1" spans="2:6">
      <c r="B509" s="3"/>
      <c r="C509" s="2"/>
      <c r="D509" s="4"/>
      <c r="E509" s="2"/>
      <c r="F509" s="5"/>
    </row>
    <row r="510" s="2" customFormat="1" spans="2:6">
      <c r="B510" s="3"/>
      <c r="C510" s="2"/>
      <c r="D510" s="4"/>
      <c r="E510" s="2"/>
      <c r="F510" s="5"/>
    </row>
    <row r="511" s="2" customFormat="1" spans="2:6">
      <c r="B511" s="3"/>
      <c r="C511" s="2"/>
      <c r="D511" s="4"/>
      <c r="E511" s="2"/>
      <c r="F511" s="5"/>
    </row>
    <row r="512" s="2" customFormat="1" spans="2:6">
      <c r="B512" s="3"/>
      <c r="C512" s="2"/>
      <c r="D512" s="4"/>
      <c r="E512" s="2"/>
      <c r="F512" s="5"/>
    </row>
    <row r="513" s="2" customFormat="1" spans="2:6">
      <c r="B513" s="3"/>
      <c r="C513" s="2"/>
      <c r="D513" s="4"/>
      <c r="E513" s="2"/>
      <c r="F513" s="5"/>
    </row>
    <row r="514" s="2" customFormat="1" spans="2:6">
      <c r="B514" s="3"/>
      <c r="C514" s="2"/>
      <c r="D514" s="4"/>
      <c r="E514" s="2"/>
      <c r="F514" s="5"/>
    </row>
    <row r="515" s="2" customFormat="1" spans="2:6">
      <c r="B515" s="3"/>
      <c r="C515" s="2"/>
      <c r="D515" s="4"/>
      <c r="E515" s="2"/>
      <c r="F515" s="5"/>
    </row>
    <row r="516" s="2" customFormat="1" spans="2:6">
      <c r="B516" s="3"/>
      <c r="C516" s="2"/>
      <c r="D516" s="4"/>
      <c r="E516" s="2"/>
      <c r="F516" s="5"/>
    </row>
    <row r="517" s="2" customFormat="1" spans="2:6">
      <c r="B517" s="3"/>
      <c r="C517" s="2"/>
      <c r="D517" s="4"/>
      <c r="E517" s="2"/>
      <c r="F517" s="5"/>
    </row>
    <row r="518" s="2" customFormat="1" spans="2:6">
      <c r="B518" s="3"/>
      <c r="C518" s="2"/>
      <c r="D518" s="4"/>
      <c r="E518" s="2"/>
      <c r="F518" s="5"/>
    </row>
    <row r="519" s="2" customFormat="1" spans="2:6">
      <c r="B519" s="3"/>
      <c r="C519" s="2"/>
      <c r="D519" s="4"/>
      <c r="E519" s="2"/>
      <c r="F519" s="5"/>
    </row>
    <row r="520" s="2" customFormat="1" spans="2:6">
      <c r="B520" s="3"/>
      <c r="C520" s="2"/>
      <c r="D520" s="4"/>
      <c r="E520" s="2"/>
      <c r="F520" s="5"/>
    </row>
    <row r="521" s="2" customFormat="1" spans="2:6">
      <c r="B521" s="3"/>
      <c r="C521" s="2"/>
      <c r="D521" s="4"/>
      <c r="E521" s="2"/>
      <c r="F521" s="5"/>
    </row>
    <row r="522" s="2" customFormat="1" spans="2:6">
      <c r="B522" s="3"/>
      <c r="C522" s="2"/>
      <c r="D522" s="4"/>
      <c r="E522" s="2"/>
      <c r="F522" s="5"/>
    </row>
    <row r="523" s="2" customFormat="1" spans="2:6">
      <c r="B523" s="3"/>
      <c r="C523" s="2"/>
      <c r="D523" s="4"/>
      <c r="E523" s="2"/>
      <c r="F523" s="5"/>
    </row>
    <row r="524" s="2" customFormat="1" spans="2:6">
      <c r="B524" s="3"/>
      <c r="C524" s="2"/>
      <c r="D524" s="4"/>
      <c r="E524" s="2"/>
      <c r="F524" s="5"/>
    </row>
    <row r="525" s="2" customFormat="1" spans="2:6">
      <c r="B525" s="3"/>
      <c r="C525" s="2"/>
      <c r="D525" s="4"/>
      <c r="E525" s="2"/>
      <c r="F525" s="5"/>
    </row>
    <row r="526" s="2" customFormat="1" spans="2:6">
      <c r="B526" s="3"/>
      <c r="C526" s="2"/>
      <c r="D526" s="4"/>
      <c r="E526" s="2"/>
      <c r="F526" s="5"/>
    </row>
    <row r="527" s="2" customFormat="1" spans="2:6">
      <c r="B527" s="3"/>
      <c r="C527" s="2"/>
      <c r="D527" s="4"/>
      <c r="E527" s="2"/>
      <c r="F527" s="5"/>
    </row>
    <row r="528" s="2" customFormat="1" spans="2:6">
      <c r="B528" s="3"/>
      <c r="C528" s="2"/>
      <c r="D528" s="4"/>
      <c r="E528" s="2"/>
      <c r="F528" s="5"/>
    </row>
    <row r="529" s="2" customFormat="1" spans="2:6">
      <c r="B529" s="3"/>
      <c r="C529" s="2"/>
      <c r="D529" s="4"/>
      <c r="E529" s="2"/>
      <c r="F529" s="5"/>
    </row>
    <row r="530" s="2" customFormat="1" spans="2:6">
      <c r="B530" s="3"/>
      <c r="C530" s="2"/>
      <c r="D530" s="4"/>
      <c r="E530" s="2"/>
      <c r="F530" s="5"/>
    </row>
    <row r="531" s="2" customFormat="1" spans="2:6">
      <c r="B531" s="3"/>
      <c r="C531" s="2"/>
      <c r="D531" s="4"/>
      <c r="E531" s="2"/>
      <c r="F531" s="5"/>
    </row>
    <row r="532" s="2" customFormat="1" spans="2:6">
      <c r="B532" s="3"/>
      <c r="C532" s="2"/>
      <c r="D532" s="4"/>
      <c r="E532" s="2"/>
      <c r="F532" s="5"/>
    </row>
    <row r="533" s="2" customFormat="1" spans="2:6">
      <c r="B533" s="3"/>
      <c r="C533" s="2"/>
      <c r="D533" s="4"/>
      <c r="E533" s="2"/>
      <c r="F533" s="5"/>
    </row>
    <row r="534" s="2" customFormat="1" spans="2:6">
      <c r="B534" s="3"/>
      <c r="C534" s="2"/>
      <c r="D534" s="4"/>
      <c r="E534" s="2"/>
      <c r="F534" s="5"/>
    </row>
    <row r="535" s="2" customFormat="1" spans="2:6">
      <c r="B535" s="3"/>
      <c r="C535" s="2"/>
      <c r="D535" s="4"/>
      <c r="E535" s="2"/>
      <c r="F535" s="5"/>
    </row>
    <row r="536" s="2" customFormat="1" spans="2:6">
      <c r="B536" s="3"/>
      <c r="C536" s="2"/>
      <c r="D536" s="4"/>
      <c r="E536" s="2"/>
      <c r="F536" s="5"/>
    </row>
    <row r="537" s="2" customFormat="1" spans="2:6">
      <c r="B537" s="3"/>
      <c r="C537" s="2"/>
      <c r="D537" s="4"/>
      <c r="E537" s="2"/>
      <c r="F537" s="5"/>
    </row>
    <row r="538" s="2" customFormat="1" spans="2:6">
      <c r="B538" s="3"/>
      <c r="C538" s="2"/>
      <c r="D538" s="4"/>
      <c r="E538" s="2"/>
      <c r="F538" s="5"/>
    </row>
    <row r="539" s="2" customFormat="1" spans="2:6">
      <c r="B539" s="3"/>
      <c r="C539" s="2"/>
      <c r="D539" s="4"/>
      <c r="E539" s="2"/>
      <c r="F539" s="5"/>
    </row>
    <row r="540" s="2" customFormat="1" spans="2:6">
      <c r="B540" s="3"/>
      <c r="C540" s="2"/>
      <c r="D540" s="4"/>
      <c r="E540" s="2"/>
      <c r="F540" s="5"/>
    </row>
    <row r="541" s="2" customFormat="1" spans="2:6">
      <c r="B541" s="3"/>
      <c r="C541" s="2"/>
      <c r="D541" s="4"/>
      <c r="E541" s="2"/>
      <c r="F541" s="5"/>
    </row>
    <row r="542" s="2" customFormat="1" spans="2:6">
      <c r="B542" s="3"/>
      <c r="C542" s="2"/>
      <c r="D542" s="4"/>
      <c r="E542" s="2"/>
      <c r="F542" s="5"/>
    </row>
    <row r="543" s="2" customFormat="1" spans="2:6">
      <c r="B543" s="3"/>
      <c r="C543" s="2"/>
      <c r="D543" s="4"/>
      <c r="E543" s="2"/>
      <c r="F543" s="5"/>
    </row>
    <row r="544" s="2" customFormat="1" spans="2:6">
      <c r="B544" s="3"/>
      <c r="C544" s="2"/>
      <c r="D544" s="4"/>
      <c r="E544" s="2"/>
      <c r="F544" s="5"/>
    </row>
    <row r="545" s="2" customFormat="1" spans="2:6">
      <c r="B545" s="3"/>
      <c r="C545" s="2"/>
      <c r="D545" s="4"/>
      <c r="E545" s="2"/>
      <c r="F545" s="5"/>
    </row>
    <row r="546" s="2" customFormat="1" spans="2:6">
      <c r="B546" s="3"/>
      <c r="C546" s="2"/>
      <c r="D546" s="4"/>
      <c r="E546" s="2"/>
      <c r="F546" s="5"/>
    </row>
    <row r="547" s="2" customFormat="1" spans="2:6">
      <c r="B547" s="3"/>
      <c r="C547" s="2"/>
      <c r="D547" s="4"/>
      <c r="E547" s="2"/>
      <c r="F547" s="5"/>
    </row>
    <row r="548" s="2" customFormat="1" spans="2:6">
      <c r="B548" s="3"/>
      <c r="C548" s="2"/>
      <c r="D548" s="4"/>
      <c r="E548" s="2"/>
      <c r="F548" s="5"/>
    </row>
    <row r="549" s="2" customFormat="1" spans="2:6">
      <c r="B549" s="3"/>
      <c r="C549" s="2"/>
      <c r="D549" s="4"/>
      <c r="E549" s="2"/>
      <c r="F549" s="5"/>
    </row>
    <row r="550" s="2" customFormat="1" spans="2:6">
      <c r="B550" s="3"/>
      <c r="C550" s="2"/>
      <c r="D550" s="4"/>
      <c r="E550" s="2"/>
      <c r="F550" s="5"/>
    </row>
    <row r="551" s="2" customFormat="1" spans="2:6">
      <c r="B551" s="3"/>
      <c r="C551" s="2"/>
      <c r="D551" s="4"/>
      <c r="E551" s="2"/>
      <c r="F551" s="5"/>
    </row>
    <row r="552" s="2" customFormat="1" spans="2:6">
      <c r="B552" s="3"/>
      <c r="C552" s="2"/>
      <c r="D552" s="4"/>
      <c r="E552" s="2"/>
      <c r="F552" s="5"/>
    </row>
    <row r="553" s="2" customFormat="1" spans="2:6">
      <c r="B553" s="3"/>
      <c r="C553" s="2"/>
      <c r="D553" s="4"/>
      <c r="E553" s="2"/>
      <c r="F553" s="5"/>
    </row>
    <row r="554" s="2" customFormat="1" spans="2:6">
      <c r="B554" s="3"/>
      <c r="C554" s="2"/>
      <c r="D554" s="4"/>
      <c r="E554" s="2"/>
      <c r="F554" s="5"/>
    </row>
    <row r="555" s="2" customFormat="1" spans="2:6">
      <c r="B555" s="3"/>
      <c r="C555" s="2"/>
      <c r="D555" s="4"/>
      <c r="E555" s="2"/>
      <c r="F555" s="5"/>
    </row>
    <row r="556" s="2" customFormat="1" spans="2:6">
      <c r="B556" s="3"/>
      <c r="C556" s="2"/>
      <c r="D556" s="4"/>
      <c r="E556" s="2"/>
      <c r="F556" s="5"/>
    </row>
    <row r="557" s="2" customFormat="1" spans="2:6">
      <c r="B557" s="3"/>
      <c r="C557" s="2"/>
      <c r="D557" s="4"/>
      <c r="E557" s="2"/>
      <c r="F557" s="5"/>
    </row>
    <row r="558" s="2" customFormat="1" spans="2:6">
      <c r="B558" s="3"/>
      <c r="C558" s="2"/>
      <c r="D558" s="4"/>
      <c r="E558" s="2"/>
      <c r="F558" s="5"/>
    </row>
    <row r="559" s="2" customFormat="1" spans="2:6">
      <c r="B559" s="3"/>
      <c r="C559" s="2"/>
      <c r="D559" s="4"/>
      <c r="E559" s="2"/>
      <c r="F559" s="5"/>
    </row>
    <row r="560" s="2" customFormat="1" spans="2:6">
      <c r="B560" s="3"/>
      <c r="C560" s="2"/>
      <c r="D560" s="4"/>
      <c r="E560" s="2"/>
      <c r="F560" s="5"/>
    </row>
    <row r="561" s="2" customFormat="1" spans="2:6">
      <c r="B561" s="3"/>
      <c r="C561" s="2"/>
      <c r="D561" s="4"/>
      <c r="E561" s="2"/>
      <c r="F561" s="5"/>
    </row>
    <row r="562" s="2" customFormat="1" spans="2:6">
      <c r="B562" s="3"/>
      <c r="C562" s="2"/>
      <c r="D562" s="4"/>
      <c r="E562" s="2"/>
      <c r="F562" s="5"/>
    </row>
    <row r="563" s="2" customFormat="1" spans="2:6">
      <c r="B563" s="3"/>
      <c r="C563" s="2"/>
      <c r="D563" s="4"/>
      <c r="E563" s="2"/>
      <c r="F563" s="5"/>
    </row>
    <row r="564" s="2" customFormat="1" spans="2:6">
      <c r="B564" s="3"/>
      <c r="C564" s="2"/>
      <c r="D564" s="4"/>
      <c r="E564" s="2"/>
      <c r="F564" s="5"/>
    </row>
    <row r="565" s="2" customFormat="1" spans="2:6">
      <c r="B565" s="3"/>
      <c r="C565" s="2"/>
      <c r="D565" s="4"/>
      <c r="E565" s="2"/>
      <c r="F565" s="5"/>
    </row>
    <row r="566" s="2" customFormat="1" spans="2:6">
      <c r="B566" s="3"/>
      <c r="C566" s="2"/>
      <c r="D566" s="4"/>
      <c r="E566" s="2"/>
      <c r="F566" s="5"/>
    </row>
    <row r="567" s="2" customFormat="1" spans="2:6">
      <c r="B567" s="3"/>
      <c r="C567" s="2"/>
      <c r="D567" s="4"/>
      <c r="E567" s="2"/>
      <c r="F567" s="5"/>
    </row>
    <row r="568" s="2" customFormat="1" spans="2:6">
      <c r="B568" s="3"/>
      <c r="C568" s="2"/>
      <c r="D568" s="4"/>
      <c r="E568" s="2"/>
      <c r="F568" s="5"/>
    </row>
    <row r="569" s="2" customFormat="1" spans="2:6">
      <c r="B569" s="3"/>
      <c r="C569" s="2"/>
      <c r="D569" s="4"/>
      <c r="E569" s="2"/>
      <c r="F569" s="5"/>
    </row>
    <row r="570" s="2" customFormat="1" spans="2:6">
      <c r="B570" s="3"/>
      <c r="C570" s="2"/>
      <c r="D570" s="4"/>
      <c r="E570" s="2"/>
      <c r="F570" s="5"/>
    </row>
    <row r="571" s="2" customFormat="1" spans="2:6">
      <c r="B571" s="3"/>
      <c r="C571" s="2"/>
      <c r="D571" s="4"/>
      <c r="E571" s="2"/>
      <c r="F571" s="5"/>
    </row>
    <row r="572" s="2" customFormat="1" spans="2:6">
      <c r="B572" s="3"/>
      <c r="C572" s="2"/>
      <c r="D572" s="4"/>
      <c r="E572" s="2"/>
      <c r="F572" s="5"/>
    </row>
    <row r="573" s="2" customFormat="1" spans="2:6">
      <c r="B573" s="3"/>
      <c r="C573" s="2"/>
      <c r="D573" s="4"/>
      <c r="E573" s="2"/>
      <c r="F573" s="5"/>
    </row>
    <row r="574" s="2" customFormat="1" spans="2:6">
      <c r="B574" s="3"/>
      <c r="C574" s="2"/>
      <c r="D574" s="4"/>
      <c r="E574" s="2"/>
      <c r="F574" s="5"/>
    </row>
    <row r="575" s="2" customFormat="1" spans="2:6">
      <c r="B575" s="3"/>
      <c r="C575" s="2"/>
      <c r="D575" s="4"/>
      <c r="E575" s="2"/>
      <c r="F575" s="5"/>
    </row>
    <row r="576" s="2" customFormat="1" spans="2:6">
      <c r="B576" s="3"/>
      <c r="C576" s="2"/>
      <c r="D576" s="4"/>
      <c r="E576" s="2"/>
      <c r="F576" s="5"/>
    </row>
    <row r="577" s="2" customFormat="1" spans="2:6">
      <c r="B577" s="3"/>
      <c r="C577" s="2"/>
      <c r="D577" s="4"/>
      <c r="E577" s="2"/>
      <c r="F577" s="5"/>
    </row>
    <row r="578" s="2" customFormat="1" spans="2:6">
      <c r="B578" s="3"/>
      <c r="C578" s="2"/>
      <c r="D578" s="4"/>
      <c r="E578" s="2"/>
      <c r="F578" s="5"/>
    </row>
    <row r="579" s="2" customFormat="1" spans="2:6">
      <c r="B579" s="3"/>
      <c r="C579" s="2"/>
      <c r="D579" s="4"/>
      <c r="E579" s="2"/>
      <c r="F579" s="5"/>
    </row>
    <row r="580" s="2" customFormat="1" spans="2:6">
      <c r="B580" s="3"/>
      <c r="C580" s="2"/>
      <c r="D580" s="4"/>
      <c r="E580" s="2"/>
      <c r="F580" s="5"/>
    </row>
    <row r="581" s="2" customFormat="1" spans="2:6">
      <c r="B581" s="3"/>
      <c r="C581" s="2"/>
      <c r="D581" s="4"/>
      <c r="E581" s="2"/>
      <c r="F581" s="5"/>
    </row>
    <row r="582" s="2" customFormat="1" spans="2:6">
      <c r="B582" s="3"/>
      <c r="C582" s="2"/>
      <c r="D582" s="4"/>
      <c r="E582" s="2"/>
      <c r="F582" s="5"/>
    </row>
    <row r="583" s="2" customFormat="1" spans="2:6">
      <c r="B583" s="3"/>
      <c r="C583" s="2"/>
      <c r="D583" s="4"/>
      <c r="E583" s="2"/>
      <c r="F583" s="5"/>
    </row>
    <row r="584" s="2" customFormat="1" spans="2:6">
      <c r="B584" s="3"/>
      <c r="C584" s="2"/>
      <c r="D584" s="4"/>
      <c r="E584" s="2"/>
      <c r="F584" s="5"/>
    </row>
    <row r="585" s="2" customFormat="1" spans="2:6">
      <c r="B585" s="3"/>
      <c r="C585" s="2"/>
      <c r="D585" s="4"/>
      <c r="E585" s="2"/>
      <c r="F585" s="5"/>
    </row>
    <row r="586" s="2" customFormat="1" spans="2:6">
      <c r="B586" s="3"/>
      <c r="C586" s="2"/>
      <c r="D586" s="4"/>
      <c r="E586" s="2"/>
      <c r="F586" s="5"/>
    </row>
    <row r="587" s="2" customFormat="1" spans="2:6">
      <c r="B587" s="3"/>
      <c r="C587" s="2"/>
      <c r="D587" s="4"/>
      <c r="E587" s="2"/>
      <c r="F587" s="5"/>
    </row>
    <row r="588" s="2" customFormat="1" spans="2:6">
      <c r="B588" s="3"/>
      <c r="C588" s="2"/>
      <c r="D588" s="4"/>
      <c r="E588" s="2"/>
      <c r="F588" s="5"/>
    </row>
    <row r="589" s="2" customFormat="1" spans="2:6">
      <c r="B589" s="3"/>
      <c r="C589" s="2"/>
      <c r="D589" s="4"/>
      <c r="E589" s="2"/>
      <c r="F589" s="5"/>
    </row>
    <row r="590" s="2" customFormat="1" spans="2:6">
      <c r="B590" s="3"/>
      <c r="C590" s="2"/>
      <c r="D590" s="4"/>
      <c r="E590" s="2"/>
      <c r="F590" s="5"/>
    </row>
    <row r="591" s="2" customFormat="1" spans="2:6">
      <c r="B591" s="3"/>
      <c r="C591" s="2"/>
      <c r="D591" s="4"/>
      <c r="E591" s="2"/>
      <c r="F591" s="5"/>
    </row>
    <row r="592" s="2" customFormat="1" spans="2:6">
      <c r="B592" s="3"/>
      <c r="C592" s="2"/>
      <c r="D592" s="4"/>
      <c r="E592" s="2"/>
      <c r="F592" s="5"/>
    </row>
    <row r="593" s="2" customFormat="1" spans="2:6">
      <c r="B593" s="3"/>
      <c r="C593" s="2"/>
      <c r="D593" s="4"/>
      <c r="E593" s="2"/>
      <c r="F593" s="5"/>
    </row>
    <row r="594" s="2" customFormat="1" spans="2:6">
      <c r="B594" s="3"/>
      <c r="C594" s="2"/>
      <c r="D594" s="4"/>
      <c r="E594" s="2"/>
      <c r="F594" s="5"/>
    </row>
    <row r="595" s="2" customFormat="1" spans="2:6">
      <c r="B595" s="3"/>
      <c r="C595" s="2"/>
      <c r="D595" s="4"/>
      <c r="E595" s="2"/>
      <c r="F595" s="5"/>
    </row>
    <row r="596" s="2" customFormat="1" spans="2:6">
      <c r="B596" s="3"/>
      <c r="C596" s="2"/>
      <c r="D596" s="4"/>
      <c r="E596" s="2"/>
      <c r="F596" s="5"/>
    </row>
    <row r="597" s="2" customFormat="1" spans="2:6">
      <c r="B597" s="3"/>
      <c r="C597" s="2"/>
      <c r="D597" s="4"/>
      <c r="E597" s="2"/>
      <c r="F597" s="5"/>
    </row>
    <row r="598" s="2" customFormat="1" spans="2:6">
      <c r="B598" s="3"/>
      <c r="C598" s="2"/>
      <c r="D598" s="4"/>
      <c r="E598" s="2"/>
      <c r="F598" s="5"/>
    </row>
    <row r="599" s="2" customFormat="1" spans="2:6">
      <c r="B599" s="3"/>
      <c r="C599" s="2"/>
      <c r="D599" s="4"/>
      <c r="E599" s="2"/>
      <c r="F599" s="5"/>
    </row>
    <row r="600" s="2" customFormat="1" spans="2:6">
      <c r="B600" s="3"/>
      <c r="C600" s="2"/>
      <c r="D600" s="4"/>
      <c r="E600" s="2"/>
      <c r="F600" s="5"/>
    </row>
    <row r="601" s="2" customFormat="1" spans="2:6">
      <c r="B601" s="3"/>
      <c r="C601" s="2"/>
      <c r="D601" s="4"/>
      <c r="E601" s="2"/>
      <c r="F601" s="5"/>
    </row>
    <row r="602" s="2" customFormat="1" spans="2:6">
      <c r="B602" s="3"/>
      <c r="C602" s="2"/>
      <c r="D602" s="4"/>
      <c r="E602" s="2"/>
      <c r="F602" s="5"/>
    </row>
    <row r="603" s="2" customFormat="1" spans="2:6">
      <c r="B603" s="3"/>
      <c r="C603" s="2"/>
      <c r="D603" s="4"/>
      <c r="E603" s="2"/>
      <c r="F603" s="5"/>
    </row>
    <row r="604" s="2" customFormat="1" spans="2:6">
      <c r="B604" s="3"/>
      <c r="C604" s="2"/>
      <c r="D604" s="4"/>
      <c r="E604" s="2"/>
      <c r="F604" s="5"/>
    </row>
    <row r="605" s="2" customFormat="1" spans="2:6">
      <c r="B605" s="3"/>
      <c r="C605" s="2"/>
      <c r="D605" s="4"/>
      <c r="E605" s="2"/>
      <c r="F605" s="5"/>
    </row>
    <row r="606" s="2" customFormat="1" spans="2:6">
      <c r="B606" s="3"/>
      <c r="C606" s="2"/>
      <c r="D606" s="4"/>
      <c r="E606" s="2"/>
      <c r="F606" s="5"/>
    </row>
    <row r="607" s="2" customFormat="1" spans="2:6">
      <c r="B607" s="3"/>
      <c r="C607" s="2"/>
      <c r="D607" s="4"/>
      <c r="E607" s="2"/>
      <c r="F607" s="5"/>
    </row>
    <row r="608" s="2" customFormat="1" spans="2:6">
      <c r="B608" s="3"/>
      <c r="C608" s="2"/>
      <c r="D608" s="4"/>
      <c r="E608" s="2"/>
      <c r="F608" s="5"/>
    </row>
    <row r="609" s="2" customFormat="1" spans="2:6">
      <c r="B609" s="3"/>
      <c r="C609" s="2"/>
      <c r="D609" s="4"/>
      <c r="E609" s="2"/>
      <c r="F609" s="5"/>
    </row>
    <row r="610" s="2" customFormat="1" spans="2:6">
      <c r="B610" s="3"/>
      <c r="C610" s="2"/>
      <c r="D610" s="4"/>
      <c r="E610" s="2"/>
      <c r="F610" s="5"/>
    </row>
    <row r="611" s="2" customFormat="1" spans="2:6">
      <c r="B611" s="3"/>
      <c r="C611" s="2"/>
      <c r="D611" s="4"/>
      <c r="E611" s="2"/>
      <c r="F611" s="5"/>
    </row>
    <row r="612" s="2" customFormat="1" spans="2:6">
      <c r="B612" s="3"/>
      <c r="C612" s="2"/>
      <c r="D612" s="4"/>
      <c r="E612" s="2"/>
      <c r="F612" s="5"/>
    </row>
    <row r="613" s="2" customFormat="1" spans="2:6">
      <c r="B613" s="3"/>
      <c r="C613" s="2"/>
      <c r="D613" s="4"/>
      <c r="E613" s="2"/>
      <c r="F613" s="5"/>
    </row>
    <row r="614" s="2" customFormat="1" spans="2:6">
      <c r="B614" s="3"/>
      <c r="C614" s="2"/>
      <c r="D614" s="4"/>
      <c r="E614" s="2"/>
      <c r="F614" s="5"/>
    </row>
    <row r="615" s="2" customFormat="1" spans="2:6">
      <c r="B615" s="3"/>
      <c r="C615" s="2"/>
      <c r="D615" s="4"/>
      <c r="E615" s="2"/>
      <c r="F615" s="5"/>
    </row>
    <row r="616" s="2" customFormat="1" spans="2:6">
      <c r="B616" s="3"/>
      <c r="C616" s="2"/>
      <c r="D616" s="4"/>
      <c r="E616" s="2"/>
      <c r="F616" s="5"/>
    </row>
    <row r="617" s="2" customFormat="1" spans="2:6">
      <c r="B617" s="3"/>
      <c r="C617" s="2"/>
      <c r="D617" s="4"/>
      <c r="E617" s="2"/>
      <c r="F617" s="5"/>
    </row>
    <row r="618" s="2" customFormat="1" spans="2:6">
      <c r="B618" s="3"/>
      <c r="C618" s="2"/>
      <c r="D618" s="4"/>
      <c r="E618" s="2"/>
      <c r="F618" s="5"/>
    </row>
    <row r="619" s="2" customFormat="1" spans="2:6">
      <c r="B619" s="3"/>
      <c r="C619" s="2"/>
      <c r="D619" s="4"/>
      <c r="E619" s="2"/>
      <c r="F619" s="5"/>
    </row>
    <row r="620" s="2" customFormat="1" spans="2:6">
      <c r="B620" s="3"/>
      <c r="C620" s="2"/>
      <c r="D620" s="4"/>
      <c r="E620" s="2"/>
      <c r="F620" s="5"/>
    </row>
    <row r="621" s="2" customFormat="1" spans="2:6">
      <c r="B621" s="3"/>
      <c r="C621" s="2"/>
      <c r="D621" s="4"/>
      <c r="E621" s="2"/>
      <c r="F621" s="5"/>
    </row>
    <row r="622" s="2" customFormat="1" spans="2:6">
      <c r="B622" s="3"/>
      <c r="C622" s="2"/>
      <c r="D622" s="4"/>
      <c r="E622" s="2"/>
      <c r="F622" s="5"/>
    </row>
    <row r="623" s="2" customFormat="1" spans="2:6">
      <c r="B623" s="3"/>
      <c r="C623" s="2"/>
      <c r="D623" s="4"/>
      <c r="E623" s="2"/>
      <c r="F623" s="5"/>
    </row>
    <row r="624" s="2" customFormat="1" spans="2:6">
      <c r="B624" s="3"/>
      <c r="C624" s="2"/>
      <c r="D624" s="4"/>
      <c r="E624" s="2"/>
      <c r="F624" s="5"/>
    </row>
    <row r="625" s="2" customFormat="1" spans="2:6">
      <c r="B625" s="3"/>
      <c r="C625" s="2"/>
      <c r="D625" s="4"/>
      <c r="E625" s="2"/>
      <c r="F625" s="5"/>
    </row>
    <row r="626" s="2" customFormat="1" spans="2:6">
      <c r="B626" s="3"/>
      <c r="C626" s="2"/>
      <c r="D626" s="4"/>
      <c r="E626" s="2"/>
      <c r="F626" s="5"/>
    </row>
    <row r="627" s="2" customFormat="1" spans="2:6">
      <c r="B627" s="3"/>
      <c r="C627" s="2"/>
      <c r="D627" s="4"/>
      <c r="E627" s="2"/>
      <c r="F627" s="5"/>
    </row>
    <row r="628" s="2" customFormat="1" spans="2:6">
      <c r="B628" s="3"/>
      <c r="C628" s="2"/>
      <c r="D628" s="4"/>
      <c r="E628" s="2"/>
      <c r="F628" s="5"/>
    </row>
    <row r="629" s="2" customFormat="1" spans="2:6">
      <c r="B629" s="3"/>
      <c r="C629" s="2"/>
      <c r="D629" s="4"/>
      <c r="E629" s="2"/>
      <c r="F629" s="5"/>
    </row>
    <row r="630" s="2" customFormat="1" spans="2:6">
      <c r="B630" s="3"/>
      <c r="C630" s="2"/>
      <c r="D630" s="4"/>
      <c r="E630" s="2"/>
      <c r="F630" s="5"/>
    </row>
    <row r="631" s="2" customFormat="1" spans="2:6">
      <c r="B631" s="3"/>
      <c r="C631" s="2"/>
      <c r="D631" s="4"/>
      <c r="E631" s="2"/>
      <c r="F631" s="5"/>
    </row>
    <row r="632" s="2" customFormat="1" spans="2:6">
      <c r="B632" s="3"/>
      <c r="C632" s="2"/>
      <c r="D632" s="4"/>
      <c r="E632" s="2"/>
      <c r="F632" s="5"/>
    </row>
    <row r="633" s="2" customFormat="1" spans="2:6">
      <c r="B633" s="3"/>
      <c r="C633" s="2"/>
      <c r="D633" s="4"/>
      <c r="E633" s="2"/>
      <c r="F633" s="5"/>
    </row>
    <row r="634" s="2" customFormat="1" spans="2:6">
      <c r="B634" s="3"/>
      <c r="C634" s="2"/>
      <c r="D634" s="4"/>
      <c r="E634" s="2"/>
      <c r="F634" s="5"/>
    </row>
    <row r="635" s="2" customFormat="1" spans="2:6">
      <c r="B635" s="3"/>
      <c r="C635" s="2"/>
      <c r="D635" s="4"/>
      <c r="E635" s="2"/>
      <c r="F635" s="5"/>
    </row>
    <row r="636" s="2" customFormat="1" spans="2:6">
      <c r="B636" s="3"/>
      <c r="C636" s="2"/>
      <c r="D636" s="4"/>
      <c r="E636" s="2"/>
      <c r="F636" s="5"/>
    </row>
    <row r="637" s="2" customFormat="1" spans="2:6">
      <c r="B637" s="3"/>
      <c r="C637" s="2"/>
      <c r="D637" s="4"/>
      <c r="E637" s="2"/>
      <c r="F637" s="5"/>
    </row>
    <row r="638" s="2" customFormat="1" spans="2:6">
      <c r="B638" s="3"/>
      <c r="C638" s="2"/>
      <c r="D638" s="4"/>
      <c r="E638" s="2"/>
      <c r="F638" s="5"/>
    </row>
    <row r="639" s="2" customFormat="1" spans="2:6">
      <c r="B639" s="3"/>
      <c r="C639" s="2"/>
      <c r="D639" s="4"/>
      <c r="E639" s="2"/>
      <c r="F639" s="5"/>
    </row>
    <row r="640" s="2" customFormat="1" spans="2:6">
      <c r="B640" s="3"/>
      <c r="C640" s="2"/>
      <c r="D640" s="4"/>
      <c r="E640" s="2"/>
      <c r="F640" s="5"/>
    </row>
    <row r="641" s="2" customFormat="1" spans="2:6">
      <c r="B641" s="3"/>
      <c r="C641" s="2"/>
      <c r="D641" s="4"/>
      <c r="E641" s="2"/>
      <c r="F641" s="5"/>
    </row>
    <row r="642" s="2" customFormat="1" spans="2:6">
      <c r="B642" s="3"/>
      <c r="C642" s="2"/>
      <c r="D642" s="4"/>
      <c r="E642" s="2"/>
      <c r="F642" s="5"/>
    </row>
    <row r="643" s="2" customFormat="1" spans="2:6">
      <c r="B643" s="3"/>
      <c r="C643" s="2"/>
      <c r="D643" s="4"/>
      <c r="E643" s="2"/>
      <c r="F643" s="5"/>
    </row>
    <row r="644" s="2" customFormat="1" spans="2:6">
      <c r="B644" s="3"/>
      <c r="C644" s="2"/>
      <c r="D644" s="4"/>
      <c r="E644" s="2"/>
      <c r="F644" s="5"/>
    </row>
    <row r="645" s="2" customFormat="1" spans="2:6">
      <c r="B645" s="3"/>
      <c r="C645" s="2"/>
      <c r="D645" s="4"/>
      <c r="E645" s="2"/>
      <c r="F645" s="5"/>
    </row>
    <row r="646" s="2" customFormat="1" spans="2:6">
      <c r="B646" s="3"/>
      <c r="C646" s="2"/>
      <c r="D646" s="4"/>
      <c r="E646" s="2"/>
      <c r="F646" s="5"/>
    </row>
    <row r="647" s="2" customFormat="1" spans="2:6">
      <c r="B647" s="3"/>
      <c r="C647" s="2"/>
      <c r="D647" s="4"/>
      <c r="E647" s="2"/>
      <c r="F647" s="5"/>
    </row>
    <row r="648" s="2" customFormat="1" spans="2:6">
      <c r="B648" s="3"/>
      <c r="C648" s="2"/>
      <c r="D648" s="4"/>
      <c r="E648" s="2"/>
      <c r="F648" s="5"/>
    </row>
    <row r="649" s="2" customFormat="1" spans="2:6">
      <c r="B649" s="3"/>
      <c r="C649" s="2"/>
      <c r="D649" s="4"/>
      <c r="E649" s="2"/>
      <c r="F649" s="5"/>
    </row>
    <row r="650" s="2" customFormat="1" spans="2:6">
      <c r="B650" s="3"/>
      <c r="C650" s="2"/>
      <c r="D650" s="4"/>
      <c r="E650" s="2"/>
      <c r="F650" s="5"/>
    </row>
    <row r="651" s="2" customFormat="1" spans="2:6">
      <c r="B651" s="3"/>
      <c r="C651" s="2"/>
      <c r="D651" s="4"/>
      <c r="E651" s="2"/>
      <c r="F651" s="5"/>
    </row>
    <row r="652" s="2" customFormat="1" spans="2:6">
      <c r="B652" s="3"/>
      <c r="C652" s="2"/>
      <c r="D652" s="4"/>
      <c r="E652" s="2"/>
      <c r="F652" s="5"/>
    </row>
    <row r="653" s="2" customFormat="1" spans="2:6">
      <c r="B653" s="3"/>
      <c r="C653" s="2"/>
      <c r="D653" s="4"/>
      <c r="E653" s="2"/>
      <c r="F653" s="5"/>
    </row>
    <row r="654" s="2" customFormat="1" spans="2:6">
      <c r="B654" s="3"/>
      <c r="C654" s="2"/>
      <c r="D654" s="4"/>
      <c r="E654" s="2"/>
      <c r="F654" s="5"/>
    </row>
    <row r="655" s="2" customFormat="1" spans="2:6">
      <c r="B655" s="3"/>
      <c r="C655" s="2"/>
      <c r="D655" s="4"/>
      <c r="E655" s="2"/>
      <c r="F655" s="5"/>
    </row>
    <row r="656" s="2" customFormat="1" spans="2:6">
      <c r="B656" s="3"/>
      <c r="C656" s="2"/>
      <c r="D656" s="4"/>
      <c r="E656" s="2"/>
      <c r="F656" s="5"/>
    </row>
    <row r="657" s="2" customFormat="1" spans="2:6">
      <c r="B657" s="3"/>
      <c r="C657" s="2"/>
      <c r="D657" s="4"/>
      <c r="E657" s="2"/>
      <c r="F657" s="5"/>
    </row>
    <row r="658" s="2" customFormat="1" spans="2:6">
      <c r="B658" s="3"/>
      <c r="C658" s="2"/>
      <c r="D658" s="4"/>
      <c r="E658" s="2"/>
      <c r="F658" s="5"/>
    </row>
    <row r="659" s="2" customFormat="1" spans="2:6">
      <c r="B659" s="3"/>
      <c r="C659" s="2"/>
      <c r="D659" s="4"/>
      <c r="E659" s="2"/>
      <c r="F659" s="5"/>
    </row>
    <row r="660" s="2" customFormat="1" spans="2:6">
      <c r="B660" s="3"/>
      <c r="C660" s="2"/>
      <c r="D660" s="4"/>
      <c r="E660" s="2"/>
      <c r="F660" s="5"/>
    </row>
    <row r="661" s="2" customFormat="1" spans="2:6">
      <c r="B661" s="3"/>
      <c r="C661" s="2"/>
      <c r="D661" s="4"/>
      <c r="E661" s="2"/>
      <c r="F661" s="5"/>
    </row>
    <row r="662" s="2" customFormat="1" spans="2:6">
      <c r="B662" s="3"/>
      <c r="C662" s="2"/>
      <c r="D662" s="4"/>
      <c r="E662" s="2"/>
      <c r="F662" s="5"/>
    </row>
    <row r="663" s="2" customFormat="1" spans="2:6">
      <c r="B663" s="3"/>
      <c r="C663" s="2"/>
      <c r="D663" s="4"/>
      <c r="E663" s="2"/>
      <c r="F663" s="5"/>
    </row>
    <row r="664" s="2" customFormat="1" spans="2:6">
      <c r="B664" s="3"/>
      <c r="C664" s="2"/>
      <c r="D664" s="4"/>
      <c r="E664" s="2"/>
      <c r="F664" s="5"/>
    </row>
    <row r="665" s="2" customFormat="1" spans="2:6">
      <c r="B665" s="3"/>
      <c r="C665" s="2"/>
      <c r="D665" s="4"/>
      <c r="E665" s="2"/>
      <c r="F665" s="5"/>
    </row>
    <row r="666" s="2" customFormat="1" spans="2:6">
      <c r="B666" s="3"/>
      <c r="C666" s="2"/>
      <c r="D666" s="4"/>
      <c r="E666" s="2"/>
      <c r="F666" s="5"/>
    </row>
    <row r="667" s="2" customFormat="1" spans="2:6">
      <c r="B667" s="3"/>
      <c r="C667" s="2"/>
      <c r="D667" s="4"/>
      <c r="E667" s="2"/>
      <c r="F667" s="5"/>
    </row>
    <row r="668" s="2" customFormat="1" spans="2:6">
      <c r="B668" s="3"/>
      <c r="C668" s="2"/>
      <c r="D668" s="4"/>
      <c r="E668" s="2"/>
      <c r="F668" s="5"/>
    </row>
    <row r="669" s="2" customFormat="1" spans="2:6">
      <c r="B669" s="3"/>
      <c r="C669" s="2"/>
      <c r="D669" s="4"/>
      <c r="E669" s="2"/>
      <c r="F669" s="5"/>
    </row>
    <row r="670" s="2" customFormat="1" spans="2:6">
      <c r="B670" s="3"/>
      <c r="C670" s="2"/>
      <c r="D670" s="4"/>
      <c r="E670" s="2"/>
      <c r="F670" s="5"/>
    </row>
    <row r="671" s="2" customFormat="1" spans="2:6">
      <c r="B671" s="3"/>
      <c r="C671" s="2"/>
      <c r="D671" s="4"/>
      <c r="E671" s="2"/>
      <c r="F671" s="5"/>
    </row>
    <row r="672" s="2" customFormat="1" spans="2:6">
      <c r="B672" s="3"/>
      <c r="C672" s="2"/>
      <c r="D672" s="4"/>
      <c r="E672" s="2"/>
      <c r="F672" s="5"/>
    </row>
    <row r="673" s="2" customFormat="1" spans="2:6">
      <c r="B673" s="3"/>
      <c r="C673" s="2"/>
      <c r="D673" s="4"/>
      <c r="E673" s="2"/>
      <c r="F673" s="5"/>
    </row>
    <row r="674" s="2" customFormat="1" spans="2:6">
      <c r="B674" s="3"/>
      <c r="C674" s="2"/>
      <c r="D674" s="4"/>
      <c r="E674" s="2"/>
      <c r="F674" s="5"/>
    </row>
    <row r="675" s="2" customFormat="1" spans="2:6">
      <c r="B675" s="3"/>
      <c r="C675" s="2"/>
      <c r="D675" s="4"/>
      <c r="E675" s="2"/>
      <c r="F675" s="5"/>
    </row>
    <row r="676" s="2" customFormat="1" spans="2:6">
      <c r="B676" s="3"/>
      <c r="C676" s="2"/>
      <c r="D676" s="4"/>
      <c r="E676" s="2"/>
      <c r="F676" s="5"/>
    </row>
    <row r="677" s="2" customFormat="1" spans="2:6">
      <c r="B677" s="3"/>
      <c r="C677" s="2"/>
      <c r="D677" s="4"/>
      <c r="E677" s="2"/>
      <c r="F677" s="5"/>
    </row>
    <row r="678" s="2" customFormat="1" spans="2:6">
      <c r="B678" s="3"/>
      <c r="C678" s="2"/>
      <c r="D678" s="4"/>
      <c r="E678" s="2"/>
      <c r="F678" s="5"/>
    </row>
    <row r="679" s="2" customFormat="1" spans="2:6">
      <c r="B679" s="3"/>
      <c r="C679" s="2"/>
      <c r="D679" s="4"/>
      <c r="E679" s="2"/>
      <c r="F679" s="5"/>
    </row>
    <row r="680" s="2" customFormat="1" spans="2:6">
      <c r="B680" s="3"/>
      <c r="C680" s="2"/>
      <c r="D680" s="4"/>
      <c r="E680" s="2"/>
      <c r="F680" s="5"/>
    </row>
    <row r="681" s="2" customFormat="1" spans="2:6">
      <c r="B681" s="3"/>
      <c r="C681" s="2"/>
      <c r="D681" s="4"/>
      <c r="E681" s="2"/>
      <c r="F681" s="5"/>
    </row>
    <row r="682" s="2" customFormat="1" spans="2:6">
      <c r="B682" s="3"/>
      <c r="C682" s="2"/>
      <c r="D682" s="4"/>
      <c r="E682" s="2"/>
      <c r="F682" s="5"/>
    </row>
    <row r="683" s="2" customFormat="1" spans="2:6">
      <c r="B683" s="3"/>
      <c r="C683" s="2"/>
      <c r="D683" s="4"/>
      <c r="E683" s="2"/>
      <c r="F683" s="5"/>
    </row>
    <row r="684" s="2" customFormat="1" spans="2:6">
      <c r="B684" s="3"/>
      <c r="C684" s="2"/>
      <c r="D684" s="4"/>
      <c r="E684" s="2"/>
      <c r="F684" s="5"/>
    </row>
    <row r="685" s="2" customFormat="1" spans="2:6">
      <c r="B685" s="3"/>
      <c r="C685" s="2"/>
      <c r="D685" s="4"/>
      <c r="E685" s="2"/>
      <c r="F685" s="5"/>
    </row>
    <row r="686" s="2" customFormat="1" spans="2:6">
      <c r="B686" s="3"/>
      <c r="C686" s="2"/>
      <c r="D686" s="4"/>
      <c r="E686" s="2"/>
      <c r="F686" s="5"/>
    </row>
    <row r="687" s="2" customFormat="1" spans="2:6">
      <c r="B687" s="3"/>
      <c r="C687" s="2"/>
      <c r="D687" s="4"/>
      <c r="E687" s="2"/>
      <c r="F687" s="5"/>
    </row>
    <row r="688" s="2" customFormat="1" spans="2:6">
      <c r="B688" s="3"/>
      <c r="C688" s="2"/>
      <c r="D688" s="4"/>
      <c r="E688" s="2"/>
      <c r="F688" s="5"/>
    </row>
    <row r="689" s="2" customFormat="1" spans="2:6">
      <c r="B689" s="3"/>
      <c r="C689" s="2"/>
      <c r="D689" s="4"/>
      <c r="E689" s="2"/>
      <c r="F689" s="5"/>
    </row>
    <row r="690" s="2" customFormat="1" spans="2:6">
      <c r="B690" s="3"/>
      <c r="C690" s="2"/>
      <c r="D690" s="4"/>
      <c r="E690" s="2"/>
      <c r="F690" s="5"/>
    </row>
    <row r="691" s="2" customFormat="1" spans="2:6">
      <c r="B691" s="3"/>
      <c r="C691" s="2"/>
      <c r="D691" s="4"/>
      <c r="E691" s="2"/>
      <c r="F691" s="5"/>
    </row>
    <row r="692" s="2" customFormat="1" spans="2:6">
      <c r="B692" s="3"/>
      <c r="C692" s="2"/>
      <c r="D692" s="4"/>
      <c r="E692" s="2"/>
      <c r="F692" s="5"/>
    </row>
    <row r="693" s="2" customFormat="1" spans="2:6">
      <c r="B693" s="3"/>
      <c r="C693" s="2"/>
      <c r="D693" s="4"/>
      <c r="E693" s="2"/>
      <c r="F693" s="5"/>
    </row>
    <row r="694" s="2" customFormat="1" spans="2:6">
      <c r="B694" s="3"/>
      <c r="C694" s="2"/>
      <c r="D694" s="4"/>
      <c r="E694" s="2"/>
      <c r="F694" s="5"/>
    </row>
    <row r="695" s="2" customFormat="1" spans="2:6">
      <c r="B695" s="3"/>
      <c r="C695" s="2"/>
      <c r="D695" s="4"/>
      <c r="E695" s="2"/>
      <c r="F695" s="5"/>
    </row>
    <row r="696" s="2" customFormat="1" spans="2:6">
      <c r="B696" s="3"/>
      <c r="C696" s="2"/>
      <c r="D696" s="4"/>
      <c r="E696" s="2"/>
      <c r="F696" s="5"/>
    </row>
    <row r="697" s="2" customFormat="1" spans="2:6">
      <c r="B697" s="3"/>
      <c r="C697" s="2"/>
      <c r="D697" s="4"/>
      <c r="E697" s="2"/>
      <c r="F697" s="5"/>
    </row>
    <row r="698" s="2" customFormat="1" spans="2:6">
      <c r="B698" s="3"/>
      <c r="C698" s="2"/>
      <c r="D698" s="4"/>
      <c r="E698" s="2"/>
      <c r="F698" s="5"/>
    </row>
    <row r="699" s="2" customFormat="1" spans="2:6">
      <c r="B699" s="3"/>
      <c r="C699" s="2"/>
      <c r="D699" s="4"/>
      <c r="E699" s="2"/>
      <c r="F699" s="5"/>
    </row>
    <row r="700" s="2" customFormat="1" spans="2:6">
      <c r="B700" s="3"/>
      <c r="C700" s="2"/>
      <c r="D700" s="4"/>
      <c r="E700" s="2"/>
      <c r="F700" s="5"/>
    </row>
    <row r="701" s="2" customFormat="1" spans="2:6">
      <c r="B701" s="3"/>
      <c r="C701" s="2"/>
      <c r="D701" s="4"/>
      <c r="E701" s="2"/>
      <c r="F701" s="5"/>
    </row>
    <row r="702" s="2" customFormat="1" spans="2:6">
      <c r="B702" s="3"/>
      <c r="C702" s="2"/>
      <c r="D702" s="4"/>
      <c r="E702" s="2"/>
      <c r="F702" s="5"/>
    </row>
    <row r="703" s="2" customFormat="1" spans="2:6">
      <c r="B703" s="3"/>
      <c r="C703" s="2"/>
      <c r="D703" s="4"/>
      <c r="E703" s="2"/>
      <c r="F703" s="5"/>
    </row>
    <row r="704" s="2" customFormat="1" spans="2:6">
      <c r="B704" s="3"/>
      <c r="D704" s="4"/>
      <c r="F704" s="5"/>
    </row>
    <row r="705" s="2" customFormat="1" spans="2:6">
      <c r="B705" s="3"/>
      <c r="D705" s="4"/>
      <c r="F705" s="5"/>
    </row>
    <row r="706" s="2" customFormat="1" spans="2:6">
      <c r="B706" s="3"/>
      <c r="D706" s="4"/>
      <c r="F706" s="5"/>
    </row>
    <row r="707" s="2" customFormat="1" spans="2:6">
      <c r="B707" s="3"/>
      <c r="D707" s="4"/>
      <c r="F707" s="5"/>
    </row>
    <row r="708" s="2" customFormat="1" spans="2:6">
      <c r="B708" s="3"/>
      <c r="D708" s="4"/>
      <c r="F708" s="5"/>
    </row>
    <row r="709" s="2" customFormat="1" spans="2:6">
      <c r="B709" s="3"/>
      <c r="D709" s="4"/>
      <c r="F709" s="5"/>
    </row>
    <row r="710" s="2" customFormat="1" spans="2:6">
      <c r="B710" s="3"/>
      <c r="D710" s="4"/>
      <c r="F710" s="5"/>
    </row>
    <row r="711" s="2" customFormat="1" spans="2:6">
      <c r="B711" s="3"/>
      <c r="D711" s="4"/>
      <c r="F711" s="5"/>
    </row>
    <row r="712" s="2" customFormat="1" spans="2:6">
      <c r="B712" s="3"/>
      <c r="D712" s="4"/>
      <c r="F712" s="5"/>
    </row>
    <row r="713" s="2" customFormat="1" spans="2:6">
      <c r="B713" s="3"/>
      <c r="D713" s="4"/>
      <c r="F713" s="5"/>
    </row>
    <row r="714" s="2" customFormat="1" spans="2:6">
      <c r="B714" s="3"/>
      <c r="D714" s="4"/>
      <c r="F714" s="5"/>
    </row>
    <row r="715" s="2" customFormat="1" spans="2:6">
      <c r="B715" s="3"/>
      <c r="D715" s="4"/>
      <c r="F715" s="5"/>
    </row>
    <row r="716" s="2" customFormat="1" spans="2:6">
      <c r="B716" s="3"/>
      <c r="D716" s="4"/>
      <c r="F716" s="5"/>
    </row>
    <row r="717" s="2" customFormat="1" spans="2:6">
      <c r="B717" s="3"/>
      <c r="D717" s="4"/>
      <c r="F717" s="5"/>
    </row>
    <row r="718" s="2" customFormat="1" spans="2:6">
      <c r="B718" s="3"/>
      <c r="D718" s="4"/>
      <c r="F718" s="5"/>
    </row>
    <row r="719" s="2" customFormat="1" spans="2:6">
      <c r="B719" s="3"/>
      <c r="D719" s="4"/>
      <c r="F719" s="5"/>
    </row>
    <row r="720" s="2" customFormat="1" spans="2:6">
      <c r="B720" s="3"/>
      <c r="D720" s="4"/>
      <c r="F720" s="5"/>
    </row>
    <row r="721" s="2" customFormat="1" spans="2:6">
      <c r="B721" s="3"/>
      <c r="D721" s="4"/>
      <c r="F721" s="5"/>
    </row>
    <row r="722" s="2" customFormat="1" spans="2:6">
      <c r="B722" s="3"/>
      <c r="D722" s="4"/>
      <c r="F722" s="5"/>
    </row>
    <row r="723" s="2" customFormat="1" spans="2:6">
      <c r="B723" s="3"/>
      <c r="D723" s="4"/>
      <c r="F723" s="5"/>
    </row>
    <row r="724" s="2" customFormat="1" spans="2:6">
      <c r="B724" s="3"/>
      <c r="D724" s="4"/>
      <c r="F724" s="5"/>
    </row>
    <row r="725" s="2" customFormat="1" spans="2:6">
      <c r="B725" s="3"/>
      <c r="D725" s="4"/>
      <c r="F725" s="5"/>
    </row>
    <row r="726" s="2" customFormat="1" spans="2:6">
      <c r="B726" s="3"/>
      <c r="D726" s="4"/>
      <c r="F726" s="5"/>
    </row>
    <row r="727" s="2" customFormat="1" spans="2:6">
      <c r="B727" s="3"/>
      <c r="D727" s="4"/>
      <c r="F727" s="5"/>
    </row>
    <row r="728" s="2" customFormat="1" spans="2:6">
      <c r="B728" s="3"/>
      <c r="D728" s="4"/>
      <c r="F728" s="5"/>
    </row>
    <row r="729" s="2" customFormat="1" spans="2:6">
      <c r="B729" s="3"/>
      <c r="D729" s="4"/>
      <c r="F729" s="5"/>
    </row>
    <row r="730" s="2" customFormat="1" spans="2:6">
      <c r="B730" s="3"/>
      <c r="D730" s="4"/>
      <c r="F730" s="5"/>
    </row>
    <row r="731" s="2" customFormat="1" spans="2:6">
      <c r="B731" s="3"/>
      <c r="D731" s="4"/>
      <c r="F731" s="5"/>
    </row>
    <row r="732" s="2" customFormat="1" spans="2:6">
      <c r="B732" s="3"/>
      <c r="D732" s="4"/>
      <c r="F732" s="5"/>
    </row>
    <row r="733" s="2" customFormat="1" spans="2:6">
      <c r="B733" s="3"/>
      <c r="D733" s="4"/>
      <c r="F733" s="5"/>
    </row>
    <row r="734" s="2" customFormat="1" spans="2:6">
      <c r="B734" s="3"/>
      <c r="D734" s="4"/>
      <c r="F734" s="5"/>
    </row>
    <row r="735" s="2" customFormat="1" spans="2:6">
      <c r="B735" s="3"/>
      <c r="D735" s="4"/>
      <c r="F735" s="5"/>
    </row>
    <row r="736" s="2" customFormat="1" spans="2:6">
      <c r="B736" s="3"/>
      <c r="D736" s="4"/>
      <c r="F736" s="5"/>
    </row>
    <row r="737" s="2" customFormat="1" spans="2:6">
      <c r="B737" s="3"/>
      <c r="D737" s="4"/>
      <c r="F737" s="5"/>
    </row>
    <row r="738" s="2" customFormat="1" spans="2:6">
      <c r="B738" s="3"/>
      <c r="D738" s="4"/>
      <c r="F738" s="5"/>
    </row>
    <row r="739" s="2" customFormat="1" spans="2:6">
      <c r="B739" s="3"/>
      <c r="D739" s="4"/>
      <c r="F739" s="5"/>
    </row>
    <row r="740" s="2" customFormat="1" spans="2:6">
      <c r="B740" s="3"/>
      <c r="D740" s="4"/>
      <c r="F740" s="5"/>
    </row>
    <row r="741" s="2" customFormat="1" spans="2:6">
      <c r="B741" s="3"/>
      <c r="D741" s="4"/>
      <c r="F741" s="5"/>
    </row>
    <row r="742" s="2" customFormat="1" spans="2:6">
      <c r="B742" s="3"/>
      <c r="D742" s="4"/>
      <c r="F742" s="5"/>
    </row>
    <row r="743" s="2" customFormat="1" spans="2:6">
      <c r="B743" s="3"/>
      <c r="D743" s="4"/>
      <c r="F743" s="5"/>
    </row>
    <row r="744" s="2" customFormat="1" spans="2:6">
      <c r="B744" s="3"/>
      <c r="D744" s="4"/>
      <c r="F744" s="5"/>
    </row>
    <row r="745" s="2" customFormat="1" spans="2:6">
      <c r="B745" s="3"/>
      <c r="D745" s="4"/>
      <c r="F745" s="5"/>
    </row>
    <row r="746" s="2" customFormat="1" spans="2:6">
      <c r="B746" s="3"/>
      <c r="D746" s="4"/>
      <c r="F746" s="5"/>
    </row>
    <row r="747" s="2" customFormat="1" spans="2:6">
      <c r="B747" s="3"/>
      <c r="D747" s="4"/>
      <c r="F747" s="5"/>
    </row>
    <row r="748" s="2" customFormat="1" spans="2:6">
      <c r="B748" s="3"/>
      <c r="D748" s="4"/>
      <c r="F748" s="5"/>
    </row>
    <row r="749" s="2" customFormat="1" spans="2:6">
      <c r="B749" s="3"/>
      <c r="D749" s="4"/>
      <c r="F749" s="5"/>
    </row>
    <row r="750" s="2" customFormat="1" spans="2:6">
      <c r="B750" s="3"/>
      <c r="D750" s="4"/>
      <c r="F750" s="5"/>
    </row>
    <row r="751" s="2" customFormat="1" spans="2:6">
      <c r="B751" s="3"/>
      <c r="D751" s="4"/>
      <c r="F751" s="5"/>
    </row>
    <row r="752" s="2" customFormat="1" spans="2:6">
      <c r="B752" s="3"/>
      <c r="D752" s="4"/>
      <c r="F752" s="5"/>
    </row>
    <row r="753" s="2" customFormat="1" spans="2:6">
      <c r="B753" s="3"/>
      <c r="D753" s="4"/>
      <c r="F753" s="5"/>
    </row>
    <row r="754" s="2" customFormat="1" spans="2:6">
      <c r="B754" s="3"/>
      <c r="D754" s="4"/>
      <c r="F754" s="5"/>
    </row>
    <row r="755" s="2" customFormat="1" spans="2:6">
      <c r="B755" s="3"/>
      <c r="D755" s="4"/>
      <c r="F755" s="5"/>
    </row>
    <row r="756" s="2" customFormat="1" spans="2:6">
      <c r="B756" s="3"/>
      <c r="D756" s="4"/>
      <c r="F756" s="5"/>
    </row>
    <row r="757" s="2" customFormat="1" spans="2:6">
      <c r="B757" s="3"/>
      <c r="D757" s="4"/>
      <c r="F757" s="5"/>
    </row>
    <row r="758" s="2" customFormat="1" spans="2:6">
      <c r="B758" s="3"/>
      <c r="D758" s="4"/>
      <c r="F758" s="5"/>
    </row>
    <row r="759" s="2" customFormat="1" spans="2:6">
      <c r="B759" s="3"/>
      <c r="D759" s="4"/>
      <c r="F759" s="5"/>
    </row>
    <row r="760" s="2" customFormat="1" spans="2:6">
      <c r="B760" s="3"/>
      <c r="D760" s="4"/>
      <c r="F760" s="5"/>
    </row>
    <row r="761" s="2" customFormat="1" spans="2:6">
      <c r="B761" s="3"/>
      <c r="D761" s="4"/>
      <c r="F761" s="5"/>
    </row>
    <row r="762" s="2" customFormat="1" spans="2:6">
      <c r="B762" s="3"/>
      <c r="D762" s="4"/>
      <c r="F762" s="5"/>
    </row>
    <row r="763" s="2" customFormat="1" spans="2:6">
      <c r="B763" s="3"/>
      <c r="D763" s="4"/>
      <c r="F763" s="5"/>
    </row>
    <row r="764" s="2" customFormat="1" spans="2:6">
      <c r="B764" s="3"/>
      <c r="D764" s="4"/>
      <c r="F764" s="5"/>
    </row>
    <row r="765" s="2" customFormat="1" spans="2:6">
      <c r="B765" s="3"/>
      <c r="D765" s="4"/>
      <c r="F765" s="5"/>
    </row>
    <row r="766" s="2" customFormat="1" spans="2:6">
      <c r="B766" s="3"/>
      <c r="D766" s="4"/>
      <c r="F766" s="5"/>
    </row>
    <row r="767" s="2" customFormat="1" spans="2:6">
      <c r="B767" s="3"/>
      <c r="D767" s="4"/>
      <c r="F767" s="5"/>
    </row>
    <row r="768" s="2" customFormat="1" spans="2:6">
      <c r="B768" s="3"/>
      <c r="D768" s="4"/>
      <c r="F768" s="5"/>
    </row>
    <row r="769" s="2" customFormat="1" spans="2:6">
      <c r="B769" s="3"/>
      <c r="D769" s="4"/>
      <c r="F769" s="5"/>
    </row>
    <row r="770" s="2" customFormat="1" spans="2:6">
      <c r="B770" s="3"/>
      <c r="D770" s="4"/>
      <c r="F770" s="5"/>
    </row>
    <row r="771" s="2" customFormat="1" spans="2:6">
      <c r="B771" s="3"/>
      <c r="D771" s="4"/>
      <c r="F771" s="5"/>
    </row>
    <row r="772" s="2" customFormat="1" spans="2:6">
      <c r="B772" s="3"/>
      <c r="D772" s="4"/>
      <c r="F772" s="5"/>
    </row>
    <row r="773" s="2" customFormat="1" spans="2:6">
      <c r="B773" s="3"/>
      <c r="D773" s="4"/>
      <c r="F773" s="5"/>
    </row>
    <row r="774" s="2" customFormat="1" spans="2:6">
      <c r="B774" s="3"/>
      <c r="D774" s="4"/>
      <c r="F774" s="5"/>
    </row>
    <row r="775" s="2" customFormat="1" spans="2:6">
      <c r="B775" s="3"/>
      <c r="D775" s="4"/>
      <c r="F775" s="5"/>
    </row>
    <row r="776" s="2" customFormat="1" spans="2:6">
      <c r="B776" s="3"/>
      <c r="D776" s="4"/>
      <c r="F776" s="5"/>
    </row>
    <row r="777" s="2" customFormat="1" spans="2:6">
      <c r="B777" s="3"/>
      <c r="D777" s="4"/>
      <c r="F777" s="5"/>
    </row>
    <row r="778" s="2" customFormat="1" spans="2:6">
      <c r="B778" s="3"/>
      <c r="D778" s="4"/>
      <c r="F778" s="5"/>
    </row>
    <row r="779" s="2" customFormat="1" spans="2:6">
      <c r="B779" s="3"/>
      <c r="D779" s="4"/>
      <c r="F779" s="5"/>
    </row>
    <row r="780" s="2" customFormat="1" spans="2:6">
      <c r="B780" s="3"/>
      <c r="D780" s="4"/>
      <c r="F780" s="5"/>
    </row>
    <row r="781" s="2" customFormat="1" spans="2:6">
      <c r="B781" s="3"/>
      <c r="D781" s="4"/>
      <c r="F781" s="5"/>
    </row>
    <row r="782" s="2" customFormat="1" spans="2:6">
      <c r="B782" s="3"/>
      <c r="D782" s="4"/>
      <c r="F782" s="5"/>
    </row>
    <row r="783" s="2" customFormat="1" spans="2:6">
      <c r="B783" s="3"/>
      <c r="D783" s="4"/>
      <c r="F783" s="5"/>
    </row>
    <row r="784" s="2" customFormat="1" spans="2:6">
      <c r="B784" s="3"/>
      <c r="D784" s="4"/>
      <c r="F784" s="5"/>
    </row>
    <row r="785" s="2" customFormat="1" spans="2:6">
      <c r="B785" s="3"/>
      <c r="D785" s="4"/>
      <c r="F785" s="5"/>
    </row>
    <row r="786" s="2" customFormat="1" spans="2:6">
      <c r="B786" s="3"/>
      <c r="D786" s="4"/>
      <c r="F786" s="5"/>
    </row>
    <row r="787" s="2" customFormat="1" spans="2:6">
      <c r="B787" s="3"/>
      <c r="D787" s="4"/>
      <c r="F787" s="5"/>
    </row>
    <row r="788" s="2" customFormat="1" spans="2:6">
      <c r="B788" s="3"/>
      <c r="D788" s="4"/>
      <c r="F788" s="5"/>
    </row>
    <row r="789" s="2" customFormat="1" spans="2:6">
      <c r="B789" s="3"/>
      <c r="D789" s="4"/>
      <c r="F789" s="5"/>
    </row>
    <row r="790" s="2" customFormat="1" spans="2:6">
      <c r="B790" s="3"/>
      <c r="D790" s="4"/>
      <c r="F790" s="5"/>
    </row>
    <row r="791" s="2" customFormat="1" spans="2:6">
      <c r="B791" s="3"/>
      <c r="D791" s="4"/>
      <c r="F791" s="5"/>
    </row>
    <row r="792" s="2" customFormat="1" spans="2:6">
      <c r="B792" s="3"/>
      <c r="D792" s="4"/>
      <c r="F792" s="5"/>
    </row>
    <row r="793" s="2" customFormat="1" spans="2:6">
      <c r="B793" s="3"/>
      <c r="D793" s="4"/>
      <c r="F793" s="5"/>
    </row>
    <row r="794" s="2" customFormat="1" spans="2:6">
      <c r="B794" s="3"/>
      <c r="D794" s="4"/>
      <c r="F794" s="5"/>
    </row>
    <row r="795" s="2" customFormat="1" spans="2:6">
      <c r="B795" s="3"/>
      <c r="D795" s="4"/>
      <c r="F795" s="5"/>
    </row>
    <row r="796" s="2" customFormat="1" spans="2:6">
      <c r="B796" s="3"/>
      <c r="D796" s="4"/>
      <c r="F796" s="5"/>
    </row>
    <row r="797" s="2" customFormat="1" spans="2:6">
      <c r="B797" s="3"/>
      <c r="D797" s="4"/>
      <c r="F797" s="5"/>
    </row>
    <row r="798" s="2" customFormat="1" spans="2:6">
      <c r="B798" s="3"/>
      <c r="D798" s="4"/>
      <c r="F798" s="5"/>
    </row>
    <row r="799" s="2" customFormat="1" spans="2:6">
      <c r="B799" s="3"/>
      <c r="D799" s="4"/>
      <c r="F799" s="5"/>
    </row>
    <row r="800" s="2" customFormat="1" spans="2:6">
      <c r="B800" s="3"/>
      <c r="D800" s="4"/>
      <c r="F800" s="5"/>
    </row>
    <row r="801" s="2" customFormat="1" spans="2:6">
      <c r="B801" s="3"/>
      <c r="D801" s="4"/>
      <c r="F801" s="5"/>
    </row>
    <row r="802" s="2" customFormat="1" spans="2:6">
      <c r="B802" s="3"/>
      <c r="D802" s="4"/>
      <c r="F802" s="5"/>
    </row>
    <row r="803" s="2" customFormat="1" spans="2:6">
      <c r="B803" s="3"/>
      <c r="D803" s="4"/>
      <c r="F803" s="5"/>
    </row>
    <row r="804" s="2" customFormat="1" spans="2:6">
      <c r="B804" s="3"/>
      <c r="D804" s="4"/>
      <c r="F804" s="5"/>
    </row>
    <row r="805" s="2" customFormat="1" spans="2:6">
      <c r="B805" s="3"/>
      <c r="D805" s="4"/>
      <c r="F805" s="5"/>
    </row>
    <row r="806" s="2" customFormat="1" spans="2:6">
      <c r="B806" s="3"/>
      <c r="D806" s="4"/>
      <c r="F806" s="5"/>
    </row>
    <row r="807" s="2" customFormat="1" spans="2:6">
      <c r="B807" s="3"/>
      <c r="D807" s="4"/>
      <c r="F807" s="5"/>
    </row>
    <row r="808" s="2" customFormat="1" spans="2:6">
      <c r="B808" s="3"/>
      <c r="D808" s="4"/>
      <c r="F808" s="5"/>
    </row>
    <row r="809" s="2" customFormat="1" spans="2:6">
      <c r="B809" s="3"/>
      <c r="D809" s="4"/>
      <c r="F809" s="5"/>
    </row>
    <row r="810" s="2" customFormat="1" spans="2:6">
      <c r="B810" s="3"/>
      <c r="D810" s="4"/>
      <c r="F810" s="5"/>
    </row>
    <row r="811" s="2" customFormat="1" spans="2:6">
      <c r="B811" s="3"/>
      <c r="D811" s="4"/>
      <c r="F811" s="5"/>
    </row>
    <row r="812" s="2" customFormat="1" spans="2:6">
      <c r="B812" s="3"/>
      <c r="D812" s="4"/>
      <c r="F812" s="5"/>
    </row>
    <row r="813" s="2" customFormat="1" spans="2:6">
      <c r="B813" s="3"/>
      <c r="D813" s="4"/>
      <c r="F813" s="5"/>
    </row>
    <row r="814" s="2" customFormat="1" spans="2:6">
      <c r="B814" s="3"/>
      <c r="D814" s="4"/>
      <c r="F814" s="5"/>
    </row>
    <row r="815" s="2" customFormat="1" spans="2:6">
      <c r="B815" s="3"/>
      <c r="D815" s="4"/>
      <c r="F815" s="5"/>
    </row>
    <row r="816" s="2" customFormat="1" spans="2:6">
      <c r="B816" s="3"/>
      <c r="D816" s="4"/>
      <c r="F816" s="5"/>
    </row>
    <row r="817" s="2" customFormat="1" spans="2:6">
      <c r="B817" s="3"/>
      <c r="D817" s="4"/>
      <c r="F817" s="5"/>
    </row>
    <row r="818" s="2" customFormat="1" spans="2:6">
      <c r="B818" s="3"/>
      <c r="D818" s="4"/>
      <c r="F818" s="5"/>
    </row>
    <row r="819" s="2" customFormat="1" spans="2:6">
      <c r="B819" s="3"/>
      <c r="D819" s="4"/>
      <c r="F819" s="5"/>
    </row>
    <row r="820" s="2" customFormat="1" spans="2:6">
      <c r="B820" s="3"/>
      <c r="D820" s="4"/>
      <c r="F820" s="5"/>
    </row>
    <row r="821" s="2" customFormat="1" spans="2:6">
      <c r="B821" s="3"/>
      <c r="D821" s="4"/>
      <c r="F821" s="5"/>
    </row>
    <row r="822" s="2" customFormat="1" spans="2:6">
      <c r="B822" s="3"/>
      <c r="D822" s="4"/>
      <c r="F822" s="5"/>
    </row>
    <row r="823" s="2" customFormat="1" spans="2:6">
      <c r="B823" s="3"/>
      <c r="D823" s="4"/>
      <c r="F823" s="5"/>
    </row>
    <row r="824" s="2" customFormat="1" spans="2:6">
      <c r="B824" s="3"/>
      <c r="D824" s="4"/>
      <c r="F824" s="5"/>
    </row>
    <row r="825" s="2" customFormat="1" spans="2:6">
      <c r="B825" s="3"/>
      <c r="D825" s="4"/>
      <c r="F825" s="5"/>
    </row>
    <row r="826" s="2" customFormat="1" spans="2:6">
      <c r="B826" s="3"/>
      <c r="D826" s="4"/>
      <c r="F826" s="5"/>
    </row>
    <row r="827" s="2" customFormat="1" spans="2:6">
      <c r="B827" s="3"/>
      <c r="D827" s="4"/>
      <c r="F827" s="5"/>
    </row>
    <row r="828" s="2" customFormat="1" spans="2:6">
      <c r="B828" s="3"/>
      <c r="D828" s="4"/>
      <c r="F828" s="5"/>
    </row>
    <row r="829" s="2" customFormat="1" spans="2:6">
      <c r="B829" s="3"/>
      <c r="D829" s="4"/>
      <c r="F829" s="5"/>
    </row>
    <row r="830" s="2" customFormat="1" spans="2:6">
      <c r="B830" s="3"/>
      <c r="D830" s="4"/>
      <c r="F830" s="5"/>
    </row>
    <row r="831" s="2" customFormat="1" spans="2:6">
      <c r="B831" s="3"/>
      <c r="D831" s="4"/>
      <c r="F831" s="5"/>
    </row>
    <row r="832" s="2" customFormat="1" spans="2:6">
      <c r="B832" s="3"/>
      <c r="D832" s="4"/>
      <c r="F832" s="5"/>
    </row>
    <row r="833" s="2" customFormat="1" spans="2:6">
      <c r="B833" s="3"/>
      <c r="D833" s="4"/>
      <c r="F833" s="5"/>
    </row>
    <row r="834" s="2" customFormat="1" spans="2:6">
      <c r="B834" s="3"/>
      <c r="D834" s="4"/>
      <c r="F834" s="5"/>
    </row>
    <row r="835" s="2" customFormat="1" spans="2:6">
      <c r="B835" s="3"/>
      <c r="D835" s="4"/>
      <c r="F835" s="5"/>
    </row>
    <row r="836" s="2" customFormat="1" spans="2:6">
      <c r="B836" s="3"/>
      <c r="D836" s="4"/>
      <c r="F836" s="5"/>
    </row>
    <row r="837" s="2" customFormat="1" spans="2:6">
      <c r="B837" s="3"/>
      <c r="D837" s="4"/>
      <c r="F837" s="5"/>
    </row>
    <row r="838" s="2" customFormat="1" spans="2:6">
      <c r="B838" s="3"/>
      <c r="D838" s="4"/>
      <c r="F838" s="5"/>
    </row>
    <row r="839" s="2" customFormat="1" spans="2:6">
      <c r="B839" s="3"/>
      <c r="D839" s="4"/>
      <c r="F839" s="5"/>
    </row>
    <row r="840" s="2" customFormat="1" spans="2:6">
      <c r="B840" s="3"/>
      <c r="D840" s="4"/>
      <c r="F840" s="5"/>
    </row>
    <row r="841" s="2" customFormat="1" spans="2:6">
      <c r="B841" s="3"/>
      <c r="D841" s="4"/>
      <c r="F841" s="5"/>
    </row>
    <row r="842" s="2" customFormat="1" spans="2:6">
      <c r="B842" s="3"/>
      <c r="D842" s="4"/>
      <c r="F842" s="5"/>
    </row>
    <row r="843" s="2" customFormat="1" spans="2:6">
      <c r="B843" s="3"/>
      <c r="D843" s="4"/>
      <c r="F843" s="5"/>
    </row>
    <row r="844" s="2" customFormat="1" spans="2:6">
      <c r="B844" s="3"/>
      <c r="D844" s="4"/>
      <c r="F844" s="5"/>
    </row>
    <row r="845" s="2" customFormat="1" spans="2:6">
      <c r="B845" s="3"/>
      <c r="D845" s="4"/>
      <c r="F845" s="5"/>
    </row>
    <row r="846" s="2" customFormat="1" spans="2:6">
      <c r="B846" s="3"/>
      <c r="D846" s="4"/>
      <c r="F846" s="5"/>
    </row>
    <row r="847" s="2" customFormat="1" spans="2:6">
      <c r="B847" s="3"/>
      <c r="D847" s="4"/>
      <c r="F847" s="5"/>
    </row>
    <row r="848" s="2" customFormat="1" spans="2:6">
      <c r="B848" s="3"/>
      <c r="D848" s="4"/>
      <c r="F848" s="5"/>
    </row>
    <row r="849" s="2" customFormat="1" spans="2:6">
      <c r="B849" s="3"/>
      <c r="D849" s="4"/>
      <c r="F849" s="5"/>
    </row>
    <row r="850" s="2" customFormat="1" spans="2:6">
      <c r="B850" s="3"/>
      <c r="D850" s="4"/>
      <c r="F850" s="5"/>
    </row>
    <row r="851" s="2" customFormat="1" spans="2:6">
      <c r="B851" s="3"/>
      <c r="D851" s="4"/>
      <c r="F851" s="5"/>
    </row>
    <row r="852" s="2" customFormat="1" spans="2:6">
      <c r="B852" s="3"/>
      <c r="D852" s="4"/>
      <c r="F852" s="5"/>
    </row>
    <row r="853" s="2" customFormat="1" spans="2:6">
      <c r="B853" s="3"/>
      <c r="D853" s="4"/>
      <c r="F853" s="5"/>
    </row>
    <row r="854" s="2" customFormat="1" spans="2:6">
      <c r="B854" s="3"/>
      <c r="D854" s="4"/>
      <c r="F854" s="5"/>
    </row>
    <row r="855" s="2" customFormat="1" spans="2:6">
      <c r="B855" s="3"/>
      <c r="D855" s="4"/>
      <c r="F855" s="5"/>
    </row>
    <row r="856" s="2" customFormat="1" spans="2:6">
      <c r="B856" s="3"/>
      <c r="D856" s="4"/>
      <c r="F856" s="5"/>
    </row>
    <row r="857" s="2" customFormat="1" spans="2:6">
      <c r="B857" s="3"/>
      <c r="D857" s="4"/>
      <c r="F857" s="5"/>
    </row>
    <row r="858" s="2" customFormat="1" spans="2:6">
      <c r="B858" s="3"/>
      <c r="D858" s="4"/>
      <c r="F858" s="5"/>
    </row>
    <row r="859" s="2" customFormat="1" spans="2:6">
      <c r="B859" s="3"/>
      <c r="D859" s="4"/>
      <c r="F859" s="5"/>
    </row>
    <row r="860" s="2" customFormat="1" spans="2:6">
      <c r="B860" s="3"/>
      <c r="D860" s="4"/>
      <c r="F860" s="5"/>
    </row>
    <row r="861" s="2" customFormat="1" spans="2:6">
      <c r="B861" s="3"/>
      <c r="D861" s="4"/>
      <c r="F861" s="5"/>
    </row>
    <row r="862" s="2" customFormat="1" spans="2:6">
      <c r="B862" s="3"/>
      <c r="D862" s="4"/>
      <c r="F862" s="5"/>
    </row>
    <row r="863" s="2" customFormat="1" spans="2:6">
      <c r="B863" s="3"/>
      <c r="D863" s="4"/>
      <c r="F863" s="5"/>
    </row>
    <row r="864" s="2" customFormat="1" spans="2:6">
      <c r="B864" s="3"/>
      <c r="D864" s="4"/>
      <c r="F864" s="5"/>
    </row>
    <row r="865" s="2" customFormat="1" spans="2:6">
      <c r="B865" s="3"/>
      <c r="D865" s="4"/>
      <c r="F865" s="5"/>
    </row>
    <row r="866" s="2" customFormat="1" spans="2:6">
      <c r="B866" s="3"/>
      <c r="D866" s="4"/>
      <c r="F866" s="5"/>
    </row>
    <row r="867" s="2" customFormat="1" spans="2:6">
      <c r="B867" s="3"/>
      <c r="D867" s="4"/>
      <c r="F867" s="5"/>
    </row>
    <row r="868" s="2" customFormat="1" spans="2:6">
      <c r="B868" s="3"/>
      <c r="D868" s="4"/>
      <c r="F868" s="5"/>
    </row>
    <row r="869" s="2" customFormat="1" spans="2:6">
      <c r="B869" s="3"/>
      <c r="D869" s="4"/>
      <c r="F869" s="5"/>
    </row>
    <row r="870" s="2" customFormat="1" spans="2:6">
      <c r="B870" s="3"/>
      <c r="D870" s="4"/>
      <c r="F870" s="5"/>
    </row>
    <row r="871" s="2" customFormat="1" spans="2:6">
      <c r="B871" s="3"/>
      <c r="D871" s="4"/>
      <c r="F871" s="5"/>
    </row>
    <row r="872" s="2" customFormat="1" spans="2:6">
      <c r="B872" s="3"/>
      <c r="D872" s="4"/>
      <c r="F872" s="5"/>
    </row>
    <row r="873" s="2" customFormat="1" spans="2:6">
      <c r="B873" s="3"/>
      <c r="D873" s="4"/>
      <c r="F873" s="5"/>
    </row>
    <row r="874" s="2" customFormat="1" spans="2:6">
      <c r="B874" s="3"/>
      <c r="D874" s="4"/>
      <c r="F874" s="5"/>
    </row>
    <row r="875" s="2" customFormat="1" spans="2:6">
      <c r="B875" s="3"/>
      <c r="D875" s="4"/>
      <c r="F875" s="5"/>
    </row>
    <row r="876" s="2" customFormat="1" spans="2:6">
      <c r="B876" s="3"/>
      <c r="D876" s="4"/>
      <c r="F876" s="5"/>
    </row>
    <row r="877" s="2" customFormat="1" spans="2:6">
      <c r="B877" s="3"/>
      <c r="D877" s="4"/>
      <c r="F877" s="5"/>
    </row>
    <row r="878" s="2" customFormat="1" spans="2:6">
      <c r="B878" s="3"/>
      <c r="D878" s="4"/>
      <c r="F878" s="5"/>
    </row>
    <row r="879" s="2" customFormat="1" spans="2:6">
      <c r="B879" s="3"/>
      <c r="D879" s="4"/>
      <c r="F879" s="5"/>
    </row>
    <row r="880" s="2" customFormat="1" spans="2:6">
      <c r="B880" s="3"/>
      <c r="D880" s="4"/>
      <c r="F880" s="5"/>
    </row>
    <row r="881" s="2" customFormat="1" spans="2:6">
      <c r="B881" s="3"/>
      <c r="D881" s="4"/>
      <c r="F881" s="5"/>
    </row>
    <row r="882" s="2" customFormat="1" spans="2:6">
      <c r="B882" s="3"/>
      <c r="D882" s="4"/>
      <c r="F882" s="5"/>
    </row>
    <row r="883" s="2" customFormat="1" spans="2:6">
      <c r="B883" s="3"/>
      <c r="D883" s="4"/>
      <c r="F883" s="5"/>
    </row>
    <row r="884" s="2" customFormat="1" spans="2:6">
      <c r="B884" s="3"/>
      <c r="D884" s="4"/>
      <c r="F884" s="5"/>
    </row>
    <row r="885" s="2" customFormat="1" spans="2:6">
      <c r="B885" s="3"/>
      <c r="D885" s="4"/>
      <c r="F885" s="5"/>
    </row>
    <row r="886" s="2" customFormat="1" spans="2:6">
      <c r="B886" s="3"/>
      <c r="D886" s="4"/>
      <c r="F886" s="5"/>
    </row>
    <row r="887" s="2" customFormat="1" spans="2:6">
      <c r="B887" s="3"/>
      <c r="D887" s="4"/>
      <c r="F887" s="5"/>
    </row>
    <row r="888" s="2" customFormat="1" spans="2:6">
      <c r="B888" s="3"/>
      <c r="D888" s="4"/>
      <c r="F888" s="5"/>
    </row>
    <row r="889" s="2" customFormat="1" spans="2:6">
      <c r="B889" s="3"/>
      <c r="D889" s="4"/>
      <c r="F889" s="5"/>
    </row>
    <row r="890" s="2" customFormat="1" spans="2:6">
      <c r="B890" s="3"/>
      <c r="D890" s="4"/>
      <c r="F890" s="5"/>
    </row>
    <row r="891" s="2" customFormat="1" spans="2:6">
      <c r="B891" s="3"/>
      <c r="D891" s="4"/>
      <c r="F891" s="5"/>
    </row>
    <row r="892" s="2" customFormat="1" spans="2:6">
      <c r="B892" s="3"/>
      <c r="D892" s="4"/>
      <c r="F892" s="5"/>
    </row>
    <row r="893" s="2" customFormat="1" spans="2:6">
      <c r="B893" s="3"/>
      <c r="D893" s="4"/>
      <c r="F893" s="5"/>
    </row>
    <row r="894" s="2" customFormat="1" spans="2:6">
      <c r="B894" s="3"/>
      <c r="D894" s="4"/>
      <c r="F894" s="5"/>
    </row>
    <row r="895" s="2" customFormat="1" spans="2:6">
      <c r="B895" s="3"/>
      <c r="D895" s="4"/>
      <c r="F895" s="5"/>
    </row>
    <row r="896" s="2" customFormat="1" spans="2:6">
      <c r="B896" s="3"/>
      <c r="D896" s="4"/>
      <c r="F896" s="5"/>
    </row>
    <row r="897" s="2" customFormat="1" spans="2:6">
      <c r="B897" s="3"/>
      <c r="D897" s="4"/>
      <c r="F897" s="5"/>
    </row>
    <row r="898" s="2" customFormat="1" spans="2:6">
      <c r="B898" s="3"/>
      <c r="D898" s="4"/>
      <c r="F898" s="5"/>
    </row>
    <row r="899" s="2" customFormat="1" spans="2:6">
      <c r="B899" s="3"/>
      <c r="D899" s="4"/>
      <c r="F899" s="5"/>
    </row>
    <row r="900" s="2" customFormat="1" spans="2:6">
      <c r="B900" s="3"/>
      <c r="D900" s="4"/>
      <c r="F900" s="5"/>
    </row>
    <row r="901" s="2" customFormat="1" spans="2:6">
      <c r="B901" s="3"/>
      <c r="D901" s="4"/>
      <c r="F901" s="5"/>
    </row>
    <row r="902" s="2" customFormat="1" spans="2:6">
      <c r="B902" s="3"/>
      <c r="D902" s="4"/>
      <c r="F902" s="5"/>
    </row>
    <row r="903" s="2" customFormat="1" spans="2:6">
      <c r="B903" s="3"/>
      <c r="D903" s="4"/>
      <c r="F903" s="5"/>
    </row>
    <row r="904" s="2" customFormat="1" spans="2:6">
      <c r="B904" s="3"/>
      <c r="D904" s="4"/>
      <c r="F904" s="5"/>
    </row>
    <row r="905" s="2" customFormat="1" spans="2:6">
      <c r="B905" s="3"/>
      <c r="D905" s="4"/>
      <c r="F905" s="5"/>
    </row>
    <row r="906" s="2" customFormat="1" spans="2:6">
      <c r="B906" s="3"/>
      <c r="D906" s="4"/>
      <c r="F906" s="5"/>
    </row>
    <row r="907" s="2" customFormat="1" spans="2:6">
      <c r="B907" s="3"/>
      <c r="D907" s="4"/>
      <c r="F907" s="5"/>
    </row>
    <row r="908" s="2" customFormat="1" spans="2:6">
      <c r="B908" s="3"/>
      <c r="D908" s="4"/>
      <c r="F908" s="5"/>
    </row>
    <row r="909" s="2" customFormat="1" spans="2:6">
      <c r="B909" s="3"/>
      <c r="D909" s="4"/>
      <c r="F909" s="5"/>
    </row>
    <row r="910" s="2" customFormat="1" spans="2:6">
      <c r="B910" s="3"/>
      <c r="D910" s="4"/>
      <c r="F910" s="5"/>
    </row>
    <row r="911" s="2" customFormat="1" spans="2:6">
      <c r="B911" s="3"/>
      <c r="D911" s="4"/>
      <c r="F911" s="5"/>
    </row>
    <row r="912" s="2" customFormat="1" spans="2:6">
      <c r="B912" s="3"/>
      <c r="D912" s="4"/>
      <c r="F912" s="5"/>
    </row>
    <row r="913" s="2" customFormat="1" spans="2:6">
      <c r="B913" s="3"/>
      <c r="D913" s="4"/>
      <c r="F913" s="5"/>
    </row>
    <row r="914" s="2" customFormat="1" spans="2:6">
      <c r="B914" s="3"/>
      <c r="D914" s="4"/>
      <c r="F914" s="5"/>
    </row>
    <row r="915" s="2" customFormat="1" spans="2:6">
      <c r="B915" s="3"/>
      <c r="D915" s="4"/>
      <c r="F915" s="5"/>
    </row>
    <row r="916" s="2" customFormat="1" spans="2:6">
      <c r="B916" s="3"/>
      <c r="D916" s="4"/>
      <c r="F916" s="5"/>
    </row>
    <row r="917" s="2" customFormat="1" spans="2:6">
      <c r="B917" s="3"/>
      <c r="D917" s="4"/>
      <c r="F917" s="5"/>
    </row>
    <row r="918" s="2" customFormat="1" spans="2:6">
      <c r="B918" s="3"/>
      <c r="D918" s="4"/>
      <c r="F918" s="5"/>
    </row>
    <row r="919" s="2" customFormat="1" spans="2:6">
      <c r="B919" s="3"/>
      <c r="D919" s="4"/>
      <c r="F919" s="5"/>
    </row>
    <row r="920" s="2" customFormat="1" spans="2:6">
      <c r="B920" s="3"/>
      <c r="D920" s="4"/>
      <c r="F920" s="5"/>
    </row>
    <row r="921" s="2" customFormat="1" spans="2:6">
      <c r="B921" s="3"/>
      <c r="D921" s="4"/>
      <c r="F921" s="5"/>
    </row>
    <row r="922" s="2" customFormat="1" spans="2:6">
      <c r="B922" s="3"/>
      <c r="D922" s="4"/>
      <c r="F922" s="5"/>
    </row>
    <row r="923" s="2" customFormat="1" spans="2:6">
      <c r="B923" s="3"/>
      <c r="D923" s="4"/>
      <c r="F923" s="5"/>
    </row>
    <row r="924" s="2" customFormat="1" spans="2:6">
      <c r="B924" s="3"/>
      <c r="D924" s="4"/>
      <c r="F924" s="5"/>
    </row>
    <row r="925" s="2" customFormat="1" spans="2:6">
      <c r="B925" s="3"/>
      <c r="D925" s="4"/>
      <c r="F925" s="5"/>
    </row>
    <row r="926" s="2" customFormat="1" spans="2:6">
      <c r="B926" s="3"/>
      <c r="D926" s="4"/>
      <c r="F926" s="5"/>
    </row>
    <row r="927" s="2" customFormat="1" spans="2:6">
      <c r="B927" s="3"/>
      <c r="D927" s="4"/>
      <c r="F927" s="5"/>
    </row>
    <row r="928" s="2" customFormat="1" spans="2:6">
      <c r="B928" s="3"/>
      <c r="D928" s="4"/>
      <c r="F928" s="5"/>
    </row>
    <row r="929" s="2" customFormat="1" spans="2:6">
      <c r="B929" s="3"/>
      <c r="D929" s="4"/>
      <c r="F929" s="5"/>
    </row>
    <row r="930" s="2" customFormat="1" spans="2:6">
      <c r="B930" s="3"/>
      <c r="D930" s="4"/>
      <c r="F930" s="5"/>
    </row>
    <row r="931" s="2" customFormat="1" spans="2:6">
      <c r="B931" s="3"/>
      <c r="D931" s="4"/>
      <c r="F931" s="5"/>
    </row>
    <row r="932" s="2" customFormat="1" spans="2:6">
      <c r="B932" s="3"/>
      <c r="D932" s="4"/>
      <c r="F932" s="5"/>
    </row>
    <row r="933" s="2" customFormat="1" spans="2:6">
      <c r="B933" s="3"/>
      <c r="D933" s="4"/>
      <c r="F933" s="5"/>
    </row>
    <row r="934" s="2" customFormat="1" spans="2:6">
      <c r="B934" s="3"/>
      <c r="D934" s="4"/>
      <c r="F934" s="5"/>
    </row>
    <row r="935" s="2" customFormat="1" spans="2:6">
      <c r="B935" s="3"/>
      <c r="D935" s="4"/>
      <c r="F935" s="5"/>
    </row>
    <row r="936" s="2" customFormat="1" spans="2:6">
      <c r="B936" s="3"/>
      <c r="D936" s="4"/>
      <c r="F936" s="5"/>
    </row>
    <row r="937" s="2" customFormat="1" spans="2:6">
      <c r="B937" s="3"/>
      <c r="D937" s="4"/>
      <c r="F937" s="5"/>
    </row>
    <row r="938" s="2" customFormat="1" spans="2:6">
      <c r="B938" s="3"/>
      <c r="D938" s="4"/>
      <c r="F938" s="5"/>
    </row>
    <row r="939" s="2" customFormat="1" spans="2:6">
      <c r="B939" s="3"/>
      <c r="D939" s="4"/>
      <c r="F939" s="5"/>
    </row>
    <row r="940" s="2" customFormat="1" spans="2:6">
      <c r="B940" s="3"/>
      <c r="D940" s="4"/>
      <c r="F940" s="5"/>
    </row>
    <row r="941" s="2" customFormat="1" spans="2:6">
      <c r="B941" s="3"/>
      <c r="D941" s="4"/>
      <c r="F941" s="5"/>
    </row>
    <row r="942" s="2" customFormat="1" spans="2:6">
      <c r="B942" s="3"/>
      <c r="D942" s="4"/>
      <c r="F942" s="5"/>
    </row>
    <row r="943" s="2" customFormat="1" spans="2:6">
      <c r="B943" s="3"/>
      <c r="D943" s="4"/>
      <c r="F943" s="5"/>
    </row>
    <row r="944" s="2" customFormat="1" spans="2:6">
      <c r="B944" s="3"/>
      <c r="D944" s="4"/>
      <c r="F944" s="5"/>
    </row>
    <row r="945" s="2" customFormat="1" spans="2:6">
      <c r="B945" s="3"/>
      <c r="D945" s="4"/>
      <c r="F945" s="5"/>
    </row>
    <row r="946" s="2" customFormat="1" spans="2:6">
      <c r="B946" s="3"/>
      <c r="D946" s="4"/>
      <c r="F946" s="5"/>
    </row>
    <row r="947" s="2" customFormat="1" spans="2:6">
      <c r="B947" s="3"/>
      <c r="D947" s="4"/>
      <c r="F947" s="5"/>
    </row>
    <row r="948" s="2" customFormat="1" spans="2:6">
      <c r="B948" s="3"/>
      <c r="D948" s="4"/>
      <c r="F948" s="5"/>
    </row>
    <row r="949" s="2" customFormat="1" spans="2:6">
      <c r="B949" s="3"/>
      <c r="D949" s="4"/>
      <c r="F949" s="5"/>
    </row>
    <row r="950" s="2" customFormat="1" spans="2:6">
      <c r="B950" s="3"/>
      <c r="D950" s="4"/>
      <c r="F950" s="5"/>
    </row>
    <row r="951" s="2" customFormat="1" spans="2:6">
      <c r="B951" s="3"/>
      <c r="D951" s="4"/>
      <c r="F951" s="5"/>
    </row>
    <row r="952" s="2" customFormat="1" spans="2:6">
      <c r="B952" s="3"/>
      <c r="D952" s="4"/>
      <c r="F952" s="5"/>
    </row>
    <row r="953" s="2" customFormat="1" spans="2:6">
      <c r="B953" s="3"/>
      <c r="D953" s="4"/>
      <c r="F953" s="5"/>
    </row>
    <row r="954" s="2" customFormat="1" spans="2:6">
      <c r="B954" s="3"/>
      <c r="D954" s="4"/>
      <c r="F954" s="5"/>
    </row>
    <row r="955" s="2" customFormat="1" spans="2:6">
      <c r="B955" s="3"/>
      <c r="D955" s="4"/>
      <c r="F955" s="5"/>
    </row>
    <row r="956" s="2" customFormat="1" spans="2:6">
      <c r="B956" s="3"/>
      <c r="D956" s="4"/>
      <c r="F956" s="5"/>
    </row>
    <row r="957" s="2" customFormat="1" spans="2:6">
      <c r="B957" s="3"/>
      <c r="D957" s="4"/>
      <c r="F957" s="5"/>
    </row>
    <row r="958" s="2" customFormat="1" spans="2:6">
      <c r="B958" s="3"/>
      <c r="D958" s="4"/>
      <c r="F958" s="5"/>
    </row>
    <row r="959" s="2" customFormat="1" spans="2:6">
      <c r="B959" s="3"/>
      <c r="D959" s="4"/>
      <c r="F959" s="5"/>
    </row>
    <row r="960" s="2" customFormat="1" spans="2:6">
      <c r="B960" s="3"/>
      <c r="D960" s="4"/>
      <c r="F960" s="5"/>
    </row>
    <row r="961" s="2" customFormat="1" spans="2:6">
      <c r="B961" s="3"/>
      <c r="D961" s="4"/>
      <c r="F961" s="5"/>
    </row>
    <row r="962" s="2" customFormat="1" spans="2:6">
      <c r="B962" s="3"/>
      <c r="D962" s="4"/>
      <c r="F962" s="5"/>
    </row>
    <row r="963" s="2" customFormat="1" spans="2:6">
      <c r="B963" s="3"/>
      <c r="D963" s="4"/>
      <c r="F963" s="5"/>
    </row>
    <row r="964" s="2" customFormat="1" spans="2:6">
      <c r="B964" s="3"/>
      <c r="D964" s="4"/>
      <c r="F964" s="5"/>
    </row>
    <row r="965" s="2" customFormat="1" spans="2:6">
      <c r="B965" s="3"/>
      <c r="D965" s="4"/>
      <c r="F965" s="5"/>
    </row>
    <row r="966" s="2" customFormat="1" spans="2:6">
      <c r="B966" s="3"/>
      <c r="D966" s="4"/>
      <c r="F966" s="5"/>
    </row>
    <row r="967" s="2" customFormat="1" spans="2:6">
      <c r="B967" s="3"/>
      <c r="D967" s="4"/>
      <c r="F967" s="5"/>
    </row>
    <row r="968" s="2" customFormat="1" spans="2:6">
      <c r="B968" s="3"/>
      <c r="D968" s="4"/>
      <c r="F968" s="5"/>
    </row>
    <row r="969" s="2" customFormat="1" spans="2:6">
      <c r="B969" s="3"/>
      <c r="D969" s="4"/>
      <c r="F969" s="5"/>
    </row>
    <row r="970" s="2" customFormat="1" spans="2:6">
      <c r="B970" s="3"/>
      <c r="D970" s="4"/>
      <c r="F970" s="5"/>
    </row>
    <row r="971" s="2" customFormat="1" spans="2:6">
      <c r="B971" s="3"/>
      <c r="D971" s="4"/>
      <c r="F971" s="5"/>
    </row>
    <row r="972" s="2" customFormat="1" spans="2:6">
      <c r="B972" s="3"/>
      <c r="D972" s="4"/>
      <c r="F972" s="5"/>
    </row>
    <row r="973" s="2" customFormat="1" spans="2:6">
      <c r="B973" s="3"/>
      <c r="D973" s="4"/>
      <c r="F973" s="5"/>
    </row>
    <row r="974" s="2" customFormat="1" spans="2:6">
      <c r="B974" s="3"/>
      <c r="D974" s="4"/>
      <c r="F974" s="5"/>
    </row>
    <row r="975" s="2" customFormat="1" spans="2:6">
      <c r="B975" s="3"/>
      <c r="D975" s="4"/>
      <c r="F975" s="5"/>
    </row>
    <row r="976" s="2" customFormat="1" spans="2:6">
      <c r="B976" s="3"/>
      <c r="D976" s="4"/>
      <c r="F976" s="5"/>
    </row>
    <row r="977" s="2" customFormat="1" spans="2:6">
      <c r="B977" s="3"/>
      <c r="D977" s="4"/>
      <c r="F977" s="5"/>
    </row>
    <row r="978" s="2" customFormat="1" spans="2:6">
      <c r="B978" s="3"/>
      <c r="D978" s="4"/>
      <c r="F978" s="5"/>
    </row>
    <row r="979" s="2" customFormat="1" spans="2:6">
      <c r="B979" s="3"/>
      <c r="D979" s="4"/>
      <c r="F979" s="5"/>
    </row>
    <row r="980" s="2" customFormat="1" spans="2:6">
      <c r="B980" s="3"/>
      <c r="D980" s="4"/>
      <c r="F980" s="5"/>
    </row>
    <row r="981" s="2" customFormat="1" spans="2:6">
      <c r="B981" s="3"/>
      <c r="D981" s="4"/>
      <c r="F981" s="5"/>
    </row>
    <row r="982" s="2" customFormat="1" spans="2:6">
      <c r="B982" s="3"/>
      <c r="D982" s="4"/>
      <c r="F982" s="5"/>
    </row>
    <row r="983" s="2" customFormat="1" spans="2:6">
      <c r="B983" s="3"/>
      <c r="D983" s="4"/>
      <c r="F983" s="5"/>
    </row>
    <row r="984" s="2" customFormat="1" spans="2:6">
      <c r="B984" s="3"/>
      <c r="D984" s="4"/>
      <c r="F984" s="5"/>
    </row>
    <row r="985" s="2" customFormat="1" spans="2:6">
      <c r="B985" s="3"/>
      <c r="D985" s="4"/>
      <c r="F985" s="5"/>
    </row>
    <row r="986" s="2" customFormat="1" spans="2:6">
      <c r="B986" s="3"/>
      <c r="D986" s="4"/>
      <c r="F986" s="5"/>
    </row>
    <row r="987" s="2" customFormat="1" spans="2:6">
      <c r="B987" s="3"/>
      <c r="D987" s="4"/>
      <c r="F987" s="5"/>
    </row>
    <row r="988" s="2" customFormat="1" spans="2:6">
      <c r="B988" s="3"/>
      <c r="D988" s="4"/>
      <c r="F988" s="5"/>
    </row>
    <row r="989" s="2" customFormat="1" spans="2:6">
      <c r="B989" s="3"/>
      <c r="D989" s="4"/>
      <c r="F989" s="5"/>
    </row>
    <row r="990" s="2" customFormat="1" spans="2:6">
      <c r="B990" s="3"/>
      <c r="D990" s="4"/>
      <c r="F990" s="5"/>
    </row>
    <row r="991" s="2" customFormat="1" spans="2:6">
      <c r="B991" s="3"/>
      <c r="D991" s="4"/>
      <c r="F991" s="5"/>
    </row>
    <row r="992" s="2" customFormat="1" spans="2:6">
      <c r="B992" s="3"/>
      <c r="D992" s="4"/>
      <c r="F992" s="5"/>
    </row>
    <row r="993" s="2" customFormat="1" spans="2:6">
      <c r="B993" s="3"/>
      <c r="D993" s="4"/>
      <c r="F993" s="5"/>
    </row>
    <row r="994" s="2" customFormat="1" spans="2:6">
      <c r="B994" s="3"/>
      <c r="D994" s="4"/>
      <c r="F994" s="5"/>
    </row>
    <row r="995" s="2" customFormat="1" spans="2:6">
      <c r="B995" s="3"/>
      <c r="D995" s="4"/>
      <c r="F995" s="5"/>
    </row>
    <row r="996" s="2" customFormat="1" spans="2:6">
      <c r="B996" s="3"/>
      <c r="D996" s="4"/>
      <c r="F996" s="5"/>
    </row>
    <row r="997" s="2" customFormat="1" spans="2:6">
      <c r="B997" s="3"/>
      <c r="D997" s="4"/>
      <c r="F997" s="5"/>
    </row>
    <row r="998" s="2" customFormat="1" spans="2:6">
      <c r="B998" s="3"/>
      <c r="D998" s="4"/>
      <c r="F998" s="5"/>
    </row>
    <row r="999" s="2" customFormat="1" spans="2:6">
      <c r="B999" s="3"/>
      <c r="D999" s="4"/>
      <c r="F999" s="5"/>
    </row>
    <row r="1000" s="2" customFormat="1" spans="2:6">
      <c r="B1000" s="3"/>
      <c r="D1000" s="4"/>
      <c r="F1000" s="5"/>
    </row>
    <row r="1001" s="2" customFormat="1" spans="2:6">
      <c r="B1001" s="3"/>
      <c r="D1001" s="4"/>
      <c r="F1001" s="5"/>
    </row>
    <row r="1002" s="2" customFormat="1" spans="2:6">
      <c r="B1002" s="3"/>
      <c r="D1002" s="4"/>
      <c r="F1002" s="5"/>
    </row>
    <row r="1003" s="2" customFormat="1" spans="2:6">
      <c r="B1003" s="3"/>
      <c r="D1003" s="4"/>
      <c r="F1003" s="5"/>
    </row>
    <row r="1004" s="2" customFormat="1" spans="2:6">
      <c r="B1004" s="3"/>
      <c r="D1004" s="4"/>
      <c r="F1004" s="5"/>
    </row>
    <row r="1005" s="2" customFormat="1" spans="2:6">
      <c r="B1005" s="3"/>
      <c r="D1005" s="4"/>
      <c r="F1005" s="5"/>
    </row>
    <row r="1006" s="2" customFormat="1" spans="2:6">
      <c r="B1006" s="3"/>
      <c r="D1006" s="4"/>
      <c r="F1006" s="5"/>
    </row>
    <row r="1007" s="2" customFormat="1" spans="2:6">
      <c r="B1007" s="3"/>
      <c r="D1007" s="4"/>
      <c r="F1007" s="5"/>
    </row>
    <row r="1008" s="2" customFormat="1" spans="2:6">
      <c r="B1008" s="3"/>
      <c r="D1008" s="4"/>
      <c r="F1008" s="5"/>
    </row>
    <row r="1009" s="2" customFormat="1" spans="2:6">
      <c r="B1009" s="3"/>
      <c r="D1009" s="4"/>
      <c r="F1009" s="5"/>
    </row>
    <row r="1010" s="2" customFormat="1" spans="2:6">
      <c r="B1010" s="3"/>
      <c r="D1010" s="4"/>
      <c r="F1010" s="5"/>
    </row>
    <row r="1011" s="2" customFormat="1" spans="2:6">
      <c r="B1011" s="3"/>
      <c r="D1011" s="4"/>
      <c r="F1011" s="5"/>
    </row>
    <row r="1012" s="2" customFormat="1" spans="2:6">
      <c r="B1012" s="3"/>
      <c r="D1012" s="4"/>
      <c r="F1012" s="5"/>
    </row>
    <row r="1013" s="2" customFormat="1" spans="2:6">
      <c r="B1013" s="3"/>
      <c r="D1013" s="4"/>
      <c r="F1013" s="5"/>
    </row>
    <row r="1014" s="2" customFormat="1" spans="2:6">
      <c r="B1014" s="3"/>
      <c r="D1014" s="4"/>
      <c r="F1014" s="5"/>
    </row>
    <row r="1015" s="2" customFormat="1" spans="2:6">
      <c r="B1015" s="3"/>
      <c r="D1015" s="4"/>
      <c r="F1015" s="5"/>
    </row>
    <row r="1016" s="2" customFormat="1" spans="2:6">
      <c r="B1016" s="3"/>
      <c r="D1016" s="4"/>
      <c r="F1016" s="5"/>
    </row>
    <row r="1017" s="2" customFormat="1" spans="2:6">
      <c r="B1017" s="3"/>
      <c r="D1017" s="4"/>
      <c r="F1017" s="5"/>
    </row>
    <row r="1018" s="2" customFormat="1" spans="2:6">
      <c r="B1018" s="3"/>
      <c r="D1018" s="4"/>
      <c r="F1018" s="5"/>
    </row>
    <row r="1019" s="2" customFormat="1" spans="2:6">
      <c r="B1019" s="3"/>
      <c r="D1019" s="4"/>
      <c r="F1019" s="5"/>
    </row>
    <row r="1020" s="2" customFormat="1" spans="2:6">
      <c r="B1020" s="3"/>
      <c r="D1020" s="4"/>
      <c r="F1020" s="5"/>
    </row>
    <row r="1021" s="2" customFormat="1" spans="2:6">
      <c r="B1021" s="3"/>
      <c r="D1021" s="4"/>
      <c r="F1021" s="5"/>
    </row>
    <row r="1022" s="2" customFormat="1" spans="2:6">
      <c r="B1022" s="3"/>
      <c r="D1022" s="4"/>
      <c r="F1022" s="5"/>
    </row>
    <row r="1023" s="2" customFormat="1" spans="2:6">
      <c r="B1023" s="3"/>
      <c r="D1023" s="4"/>
      <c r="F1023" s="5"/>
    </row>
    <row r="1024" s="2" customFormat="1" spans="2:6">
      <c r="B1024" s="3"/>
      <c r="D1024" s="4"/>
      <c r="F1024" s="5"/>
    </row>
    <row r="1025" s="2" customFormat="1" spans="2:6">
      <c r="B1025" s="3"/>
      <c r="D1025" s="4"/>
      <c r="F1025" s="5"/>
    </row>
    <row r="1026" s="2" customFormat="1" spans="2:6">
      <c r="B1026" s="3"/>
      <c r="D1026" s="4"/>
      <c r="F1026" s="5"/>
    </row>
    <row r="1027" s="2" customFormat="1" spans="2:6">
      <c r="B1027" s="3"/>
      <c r="D1027" s="4"/>
      <c r="F1027" s="5"/>
    </row>
    <row r="1028" s="2" customFormat="1" spans="2:6">
      <c r="B1028" s="3"/>
      <c r="D1028" s="4"/>
      <c r="F1028" s="5"/>
    </row>
    <row r="1029" s="2" customFormat="1" spans="2:6">
      <c r="B1029" s="3"/>
      <c r="D1029" s="4"/>
      <c r="F1029" s="5"/>
    </row>
    <row r="1030" s="2" customFormat="1" spans="2:6">
      <c r="B1030" s="3"/>
      <c r="D1030" s="4"/>
      <c r="F1030" s="5"/>
    </row>
    <row r="1031" s="2" customFormat="1" spans="2:6">
      <c r="B1031" s="3"/>
      <c r="D1031" s="4"/>
      <c r="F1031" s="5"/>
    </row>
    <row r="1032" s="2" customFormat="1" spans="2:6">
      <c r="B1032" s="3"/>
      <c r="D1032" s="4"/>
      <c r="F1032" s="5"/>
    </row>
    <row r="1033" s="2" customFormat="1" spans="2:6">
      <c r="B1033" s="3"/>
      <c r="D1033" s="4"/>
      <c r="F1033" s="5"/>
    </row>
    <row r="1034" s="2" customFormat="1" spans="2:6">
      <c r="B1034" s="3"/>
      <c r="D1034" s="4"/>
      <c r="F1034" s="5"/>
    </row>
    <row r="1035" s="2" customFormat="1" spans="2:6">
      <c r="B1035" s="3"/>
      <c r="D1035" s="4"/>
      <c r="F1035" s="5"/>
    </row>
    <row r="1036" s="2" customFormat="1" spans="2:6">
      <c r="B1036" s="3"/>
      <c r="D1036" s="4"/>
      <c r="F1036" s="5"/>
    </row>
    <row r="1037" s="2" customFormat="1" spans="2:6">
      <c r="B1037" s="3"/>
      <c r="D1037" s="4"/>
      <c r="F1037" s="5"/>
    </row>
    <row r="1038" s="2" customFormat="1" spans="2:6">
      <c r="B1038" s="3"/>
      <c r="D1038" s="4"/>
      <c r="F1038" s="5"/>
    </row>
    <row r="1039" s="2" customFormat="1" spans="2:6">
      <c r="B1039" s="3"/>
      <c r="D1039" s="4"/>
      <c r="F1039" s="5"/>
    </row>
    <row r="1040" s="2" customFormat="1" spans="2:6">
      <c r="B1040" s="3"/>
      <c r="D1040" s="4"/>
      <c r="F1040" s="5"/>
    </row>
    <row r="1041" s="2" customFormat="1" spans="2:6">
      <c r="B1041" s="3"/>
      <c r="D1041" s="4"/>
      <c r="F1041" s="5"/>
    </row>
    <row r="1042" s="2" customFormat="1" spans="2:6">
      <c r="B1042" s="3"/>
      <c r="D1042" s="4"/>
      <c r="F1042" s="5"/>
    </row>
    <row r="1043" s="2" customFormat="1" spans="2:6">
      <c r="B1043" s="3"/>
      <c r="D1043" s="4"/>
      <c r="F1043" s="5"/>
    </row>
    <row r="1044" s="2" customFormat="1" spans="2:6">
      <c r="B1044" s="3"/>
      <c r="D1044" s="4"/>
      <c r="F1044" s="5"/>
    </row>
    <row r="1045" s="2" customFormat="1" spans="2:6">
      <c r="B1045" s="3"/>
      <c r="D1045" s="4"/>
      <c r="F1045" s="5"/>
    </row>
    <row r="1046" s="2" customFormat="1" spans="2:6">
      <c r="B1046" s="3"/>
      <c r="D1046" s="4"/>
      <c r="F1046" s="5"/>
    </row>
    <row r="1047" s="2" customFormat="1" spans="2:6">
      <c r="B1047" s="3"/>
      <c r="D1047" s="4"/>
      <c r="F1047" s="5"/>
    </row>
    <row r="1048" s="2" customFormat="1" spans="2:6">
      <c r="B1048" s="3"/>
      <c r="D1048" s="4"/>
      <c r="F1048" s="5"/>
    </row>
    <row r="1049" s="2" customFormat="1" spans="2:6">
      <c r="B1049" s="3"/>
      <c r="D1049" s="4"/>
      <c r="F1049" s="5"/>
    </row>
    <row r="1050" s="2" customFormat="1" spans="2:6">
      <c r="B1050" s="3"/>
      <c r="D1050" s="4"/>
      <c r="F1050" s="5"/>
    </row>
    <row r="1051" s="2" customFormat="1" spans="2:6">
      <c r="B1051" s="3"/>
      <c r="D1051" s="4"/>
      <c r="F1051" s="5"/>
    </row>
    <row r="1052" s="2" customFormat="1" spans="2:6">
      <c r="B1052" s="3"/>
      <c r="D1052" s="4"/>
      <c r="F1052" s="5"/>
    </row>
    <row r="1053" s="2" customFormat="1" spans="2:6">
      <c r="B1053" s="3"/>
      <c r="D1053" s="4"/>
      <c r="F1053" s="5"/>
    </row>
    <row r="1054" s="2" customFormat="1" spans="2:6">
      <c r="B1054" s="3"/>
      <c r="D1054" s="4"/>
      <c r="F1054" s="5"/>
    </row>
    <row r="1055" s="2" customFormat="1" spans="2:6">
      <c r="B1055" s="3"/>
      <c r="D1055" s="4"/>
      <c r="F1055" s="5"/>
    </row>
    <row r="1056" s="2" customFormat="1" spans="2:6">
      <c r="B1056" s="3"/>
      <c r="D1056" s="4"/>
      <c r="F1056" s="5"/>
    </row>
    <row r="1057" s="2" customFormat="1" spans="2:6">
      <c r="B1057" s="3"/>
      <c r="D1057" s="4"/>
      <c r="F1057" s="5"/>
    </row>
    <row r="1058" s="2" customFormat="1" spans="2:6">
      <c r="B1058" s="3"/>
      <c r="D1058" s="4"/>
      <c r="F1058" s="5"/>
    </row>
    <row r="1059" s="2" customFormat="1" spans="2:6">
      <c r="B1059" s="3"/>
      <c r="D1059" s="4"/>
      <c r="F1059" s="5"/>
    </row>
    <row r="1060" s="2" customFormat="1" spans="2:6">
      <c r="B1060" s="3"/>
      <c r="D1060" s="4"/>
      <c r="F1060" s="5"/>
    </row>
    <row r="1061" s="2" customFormat="1" spans="2:6">
      <c r="B1061" s="3"/>
      <c r="D1061" s="4"/>
      <c r="F1061" s="5"/>
    </row>
    <row r="1062" s="2" customFormat="1" spans="2:6">
      <c r="B1062" s="3"/>
      <c r="D1062" s="4"/>
      <c r="F1062" s="5"/>
    </row>
    <row r="1063" s="2" customFormat="1" spans="2:6">
      <c r="B1063" s="3"/>
      <c r="D1063" s="4"/>
      <c r="F1063" s="5"/>
    </row>
    <row r="1064" s="2" customFormat="1" spans="2:6">
      <c r="B1064" s="3"/>
      <c r="D1064" s="4"/>
      <c r="F1064" s="5"/>
    </row>
    <row r="1065" s="2" customFormat="1" spans="2:6">
      <c r="B1065" s="3"/>
      <c r="D1065" s="4"/>
      <c r="F1065" s="5"/>
    </row>
    <row r="1066" s="2" customFormat="1" spans="2:6">
      <c r="B1066" s="3"/>
      <c r="D1066" s="4"/>
      <c r="F1066" s="5"/>
    </row>
    <row r="1067" s="2" customFormat="1" spans="2:6">
      <c r="B1067" s="3"/>
      <c r="D1067" s="4"/>
      <c r="F1067" s="5"/>
    </row>
    <row r="1068" s="2" customFormat="1" spans="2:6">
      <c r="B1068" s="3"/>
      <c r="D1068" s="4"/>
      <c r="F1068" s="5"/>
    </row>
    <row r="1069" s="2" customFormat="1" spans="2:6">
      <c r="B1069" s="3"/>
      <c r="D1069" s="4"/>
      <c r="F1069" s="5"/>
    </row>
    <row r="1070" s="2" customFormat="1" spans="2:6">
      <c r="B1070" s="3"/>
      <c r="D1070" s="4"/>
      <c r="F1070" s="5"/>
    </row>
    <row r="1071" s="2" customFormat="1" spans="2:6">
      <c r="B1071" s="3"/>
      <c r="D1071" s="4"/>
      <c r="F1071" s="5"/>
    </row>
    <row r="1072" s="2" customFormat="1" spans="2:6">
      <c r="B1072" s="3"/>
      <c r="D1072" s="4"/>
      <c r="F1072" s="5"/>
    </row>
    <row r="1073" s="2" customFormat="1" spans="2:6">
      <c r="B1073" s="3"/>
      <c r="D1073" s="4"/>
      <c r="F1073" s="5"/>
    </row>
    <row r="1074" s="2" customFormat="1" spans="2:6">
      <c r="B1074" s="3"/>
      <c r="D1074" s="4"/>
      <c r="F1074" s="5"/>
    </row>
    <row r="1075" s="2" customFormat="1" spans="2:6">
      <c r="B1075" s="3"/>
      <c r="D1075" s="4"/>
      <c r="F1075" s="5"/>
    </row>
    <row r="1076" s="2" customFormat="1" spans="2:6">
      <c r="B1076" s="3"/>
      <c r="D1076" s="4"/>
      <c r="F1076" s="5"/>
    </row>
    <row r="1077" s="2" customFormat="1" spans="2:6">
      <c r="B1077" s="3"/>
      <c r="D1077" s="4"/>
      <c r="F1077" s="5"/>
    </row>
    <row r="1078" s="2" customFormat="1" spans="2:6">
      <c r="B1078" s="3"/>
      <c r="D1078" s="4"/>
      <c r="F1078" s="5"/>
    </row>
    <row r="1079" s="2" customFormat="1" spans="2:6">
      <c r="B1079" s="3"/>
      <c r="D1079" s="4"/>
      <c r="F1079" s="5"/>
    </row>
    <row r="1080" s="2" customFormat="1" spans="2:6">
      <c r="B1080" s="3"/>
      <c r="D1080" s="4"/>
      <c r="F1080" s="5"/>
    </row>
    <row r="1081" s="2" customFormat="1" spans="2:6">
      <c r="B1081" s="3"/>
      <c r="D1081" s="4"/>
      <c r="F1081" s="5"/>
    </row>
    <row r="1082" s="2" customFormat="1" spans="2:6">
      <c r="B1082" s="3"/>
      <c r="D1082" s="4"/>
      <c r="F1082" s="5"/>
    </row>
    <row r="1083" s="2" customFormat="1" spans="2:6">
      <c r="B1083" s="3"/>
      <c r="D1083" s="4"/>
      <c r="F1083" s="5"/>
    </row>
    <row r="1084" s="2" customFormat="1" spans="2:6">
      <c r="B1084" s="3"/>
      <c r="D1084" s="4"/>
      <c r="F1084" s="5"/>
    </row>
    <row r="1085" s="2" customFormat="1" spans="2:6">
      <c r="B1085" s="3"/>
      <c r="D1085" s="4"/>
      <c r="F1085" s="5"/>
    </row>
    <row r="1086" s="2" customFormat="1" spans="2:6">
      <c r="B1086" s="3"/>
      <c r="D1086" s="4"/>
      <c r="F1086" s="5"/>
    </row>
    <row r="1087" s="2" customFormat="1" spans="2:6">
      <c r="B1087" s="3"/>
      <c r="D1087" s="4"/>
      <c r="F1087" s="5"/>
    </row>
    <row r="1088" s="2" customFormat="1" spans="2:6">
      <c r="B1088" s="3"/>
      <c r="D1088" s="4"/>
      <c r="F1088" s="5"/>
    </row>
    <row r="1089" s="2" customFormat="1" spans="2:6">
      <c r="B1089" s="3"/>
      <c r="D1089" s="4"/>
      <c r="F1089" s="5"/>
    </row>
    <row r="1090" s="2" customFormat="1" spans="2:6">
      <c r="B1090" s="3"/>
      <c r="D1090" s="4"/>
      <c r="F1090" s="5"/>
    </row>
    <row r="1091" s="2" customFormat="1" spans="2:6">
      <c r="B1091" s="3"/>
      <c r="D1091" s="4"/>
      <c r="F1091" s="5"/>
    </row>
    <row r="1092" s="2" customFormat="1" spans="2:6">
      <c r="B1092" s="3"/>
      <c r="D1092" s="4"/>
      <c r="F1092" s="5"/>
    </row>
    <row r="1093" s="2" customFormat="1" spans="2:6">
      <c r="B1093" s="3"/>
      <c r="D1093" s="4"/>
      <c r="F1093" s="5"/>
    </row>
    <row r="1094" s="2" customFormat="1" spans="2:6">
      <c r="B1094" s="3"/>
      <c r="D1094" s="4"/>
      <c r="F1094" s="5"/>
    </row>
    <row r="1095" s="2" customFormat="1" spans="2:6">
      <c r="B1095" s="3"/>
      <c r="D1095" s="4"/>
      <c r="F1095" s="5"/>
    </row>
    <row r="1096" s="2" customFormat="1" spans="2:6">
      <c r="B1096" s="3"/>
      <c r="D1096" s="4"/>
      <c r="F1096" s="5"/>
    </row>
    <row r="1097" s="2" customFormat="1" spans="2:6">
      <c r="B1097" s="3"/>
      <c r="D1097" s="4"/>
      <c r="F1097" s="5"/>
    </row>
    <row r="1098" s="2" customFormat="1" spans="2:6">
      <c r="B1098" s="3"/>
      <c r="D1098" s="4"/>
      <c r="F1098" s="5"/>
    </row>
    <row r="1099" s="2" customFormat="1" spans="2:6">
      <c r="B1099" s="3"/>
      <c r="D1099" s="4"/>
      <c r="F1099" s="5"/>
    </row>
    <row r="1100" s="2" customFormat="1" spans="2:6">
      <c r="B1100" s="3"/>
      <c r="D1100" s="4"/>
      <c r="F1100" s="5"/>
    </row>
    <row r="1101" s="2" customFormat="1" spans="2:6">
      <c r="B1101" s="3"/>
      <c r="D1101" s="4"/>
      <c r="F1101" s="5"/>
    </row>
    <row r="1102" s="2" customFormat="1" spans="2:6">
      <c r="B1102" s="3"/>
      <c r="D1102" s="4"/>
      <c r="F1102" s="5"/>
    </row>
    <row r="1103" s="2" customFormat="1" spans="2:6">
      <c r="B1103" s="3"/>
      <c r="D1103" s="4"/>
      <c r="F1103" s="5"/>
    </row>
    <row r="1104" s="2" customFormat="1" spans="2:6">
      <c r="B1104" s="3"/>
      <c r="D1104" s="4"/>
      <c r="F1104" s="5"/>
    </row>
    <row r="1105" s="2" customFormat="1" spans="2:6">
      <c r="B1105" s="3"/>
      <c r="D1105" s="4"/>
      <c r="F1105" s="5"/>
    </row>
    <row r="1106" s="2" customFormat="1" spans="2:6">
      <c r="B1106" s="3"/>
      <c r="D1106" s="4"/>
      <c r="F1106" s="5"/>
    </row>
    <row r="1107" s="2" customFormat="1" spans="2:6">
      <c r="B1107" s="3"/>
      <c r="D1107" s="4"/>
      <c r="F1107" s="5"/>
    </row>
    <row r="1108" s="2" customFormat="1" spans="2:6">
      <c r="B1108" s="3"/>
      <c r="D1108" s="4"/>
      <c r="F1108" s="5"/>
    </row>
    <row r="1109" s="2" customFormat="1" spans="2:6">
      <c r="B1109" s="3"/>
      <c r="D1109" s="4"/>
      <c r="F1109" s="5"/>
    </row>
    <row r="1110" s="2" customFormat="1" spans="2:6">
      <c r="B1110" s="3"/>
      <c r="D1110" s="4"/>
      <c r="F1110" s="5"/>
    </row>
    <row r="1111" s="2" customFormat="1" spans="2:6">
      <c r="B1111" s="3"/>
      <c r="D1111" s="4"/>
      <c r="F1111" s="5"/>
    </row>
    <row r="1112" s="2" customFormat="1" spans="2:6">
      <c r="B1112" s="3"/>
      <c r="D1112" s="4"/>
      <c r="F1112" s="5"/>
    </row>
    <row r="1113" s="2" customFormat="1" spans="2:6">
      <c r="B1113" s="3"/>
      <c r="D1113" s="4"/>
      <c r="F1113" s="5"/>
    </row>
    <row r="1114" s="2" customFormat="1" spans="2:6">
      <c r="B1114" s="3"/>
      <c r="D1114" s="4"/>
      <c r="F1114" s="5"/>
    </row>
    <row r="1115" s="2" customFormat="1" spans="2:6">
      <c r="B1115" s="3"/>
      <c r="D1115" s="4"/>
      <c r="F1115" s="5"/>
    </row>
    <row r="1116" s="2" customFormat="1" spans="2:6">
      <c r="B1116" s="3"/>
      <c r="D1116" s="4"/>
      <c r="F1116" s="5"/>
    </row>
    <row r="1117" s="2" customFormat="1" spans="2:6">
      <c r="B1117" s="3"/>
      <c r="D1117" s="4"/>
      <c r="F1117" s="5"/>
    </row>
    <row r="1118" s="2" customFormat="1" spans="2:6">
      <c r="B1118" s="3"/>
      <c r="D1118" s="4"/>
      <c r="F1118" s="5"/>
    </row>
    <row r="1119" s="2" customFormat="1" spans="2:6">
      <c r="B1119" s="3"/>
      <c r="D1119" s="4"/>
      <c r="F1119" s="5"/>
    </row>
    <row r="1120" s="2" customFormat="1" spans="2:6">
      <c r="B1120" s="3"/>
      <c r="D1120" s="4"/>
      <c r="F1120" s="5"/>
    </row>
    <row r="1121" s="2" customFormat="1" spans="2:6">
      <c r="B1121" s="3"/>
      <c r="D1121" s="4"/>
      <c r="F1121" s="5"/>
    </row>
    <row r="1122" s="2" customFormat="1" spans="2:6">
      <c r="B1122" s="3"/>
      <c r="D1122" s="4"/>
      <c r="F1122" s="5"/>
    </row>
    <row r="1123" s="2" customFormat="1" spans="2:6">
      <c r="B1123" s="3"/>
      <c r="D1123" s="4"/>
      <c r="F1123" s="5"/>
    </row>
    <row r="1124" s="2" customFormat="1" spans="2:6">
      <c r="B1124" s="3"/>
      <c r="D1124" s="4"/>
      <c r="F1124" s="5"/>
    </row>
    <row r="1125" s="2" customFormat="1" spans="2:6">
      <c r="B1125" s="3"/>
      <c r="D1125" s="4"/>
      <c r="F1125" s="5"/>
    </row>
    <row r="1126" s="2" customFormat="1" spans="2:6">
      <c r="B1126" s="3"/>
      <c r="D1126" s="4"/>
      <c r="F1126" s="5"/>
    </row>
    <row r="1127" s="2" customFormat="1" spans="2:6">
      <c r="B1127" s="3"/>
      <c r="D1127" s="4"/>
      <c r="F1127" s="5"/>
    </row>
    <row r="1128" s="2" customFormat="1" spans="2:6">
      <c r="B1128" s="3"/>
      <c r="D1128" s="4"/>
      <c r="F1128" s="5"/>
    </row>
    <row r="1129" s="2" customFormat="1" spans="2:6">
      <c r="B1129" s="3"/>
      <c r="D1129" s="4"/>
      <c r="F1129" s="5"/>
    </row>
    <row r="1130" s="2" customFormat="1" spans="2:6">
      <c r="B1130" s="3"/>
      <c r="D1130" s="4"/>
      <c r="F1130" s="5"/>
    </row>
    <row r="1131" s="2" customFormat="1" spans="2:6">
      <c r="B1131" s="3"/>
      <c r="D1131" s="4"/>
      <c r="F1131" s="5"/>
    </row>
    <row r="1132" s="2" customFormat="1" spans="2:16381">
      <c r="B1132" s="3"/>
      <c r="D1132" s="4"/>
      <c r="F1132" s="5"/>
      <c r="XET1132" s="6"/>
      <c r="XEU1132" s="6"/>
      <c r="XEV1132" s="6"/>
      <c r="XEW1132" s="6"/>
      <c r="XEX1132" s="6"/>
      <c r="XEY1132" s="6"/>
      <c r="XEZ1132" s="6"/>
      <c r="XFA1132" s="6"/>
    </row>
    <row r="1133" s="2" customFormat="1" spans="2:16381">
      <c r="B1133" s="3"/>
      <c r="D1133" s="4"/>
      <c r="F1133" s="5"/>
      <c r="XET1133" s="6"/>
      <c r="XEU1133" s="6"/>
      <c r="XEV1133" s="6"/>
      <c r="XEW1133" s="6"/>
      <c r="XEX1133" s="6"/>
      <c r="XEY1133" s="6"/>
      <c r="XEZ1133" s="6"/>
      <c r="XFA1133" s="6"/>
    </row>
    <row r="1134" s="2" customFormat="1" spans="2:16381">
      <c r="B1134" s="3"/>
      <c r="D1134" s="4"/>
      <c r="F1134" s="5"/>
      <c r="XET1134" s="6"/>
      <c r="XEU1134" s="6"/>
      <c r="XEV1134" s="6"/>
      <c r="XEW1134" s="6"/>
      <c r="XEX1134" s="6"/>
      <c r="XEY1134" s="6"/>
      <c r="XEZ1134" s="6"/>
      <c r="XFA1134" s="6"/>
    </row>
    <row r="1135" s="2" customFormat="1" spans="2:16381">
      <c r="B1135" s="3"/>
      <c r="D1135" s="4"/>
      <c r="F1135" s="5"/>
      <c r="XET1135" s="6"/>
      <c r="XEU1135" s="6"/>
      <c r="XEV1135" s="6"/>
      <c r="XEW1135" s="6"/>
      <c r="XEX1135" s="6"/>
      <c r="XEY1135" s="6"/>
      <c r="XEZ1135" s="6"/>
      <c r="XFA1135" s="6"/>
    </row>
    <row r="1136" s="2" customFormat="1" spans="2:16381">
      <c r="B1136" s="3"/>
      <c r="D1136" s="4"/>
      <c r="F1136" s="5"/>
      <c r="XET1136" s="6"/>
      <c r="XEU1136" s="6"/>
      <c r="XEV1136" s="6"/>
      <c r="XEW1136" s="6"/>
      <c r="XEX1136" s="6"/>
      <c r="XEY1136" s="6"/>
      <c r="XEZ1136" s="6"/>
      <c r="XFA1136" s="6"/>
    </row>
    <row r="1137" s="2" customFormat="1" spans="2:16381">
      <c r="B1137" s="3"/>
      <c r="D1137" s="4"/>
      <c r="F1137" s="5"/>
      <c r="XET1137" s="6"/>
      <c r="XEU1137" s="6"/>
      <c r="XEV1137" s="6"/>
      <c r="XEW1137" s="6"/>
      <c r="XEX1137" s="6"/>
      <c r="XEY1137" s="6"/>
      <c r="XEZ1137" s="6"/>
      <c r="XFA1137" s="6"/>
    </row>
    <row r="1138" s="2" customFormat="1" spans="2:16381">
      <c r="B1138" s="3"/>
      <c r="D1138" s="4"/>
      <c r="F1138" s="5"/>
      <c r="XET1138" s="6"/>
      <c r="XEU1138" s="6"/>
      <c r="XEV1138" s="6"/>
      <c r="XEW1138" s="6"/>
      <c r="XEX1138" s="6"/>
      <c r="XEY1138" s="6"/>
      <c r="XEZ1138" s="6"/>
      <c r="XFA1138" s="6"/>
    </row>
    <row r="1139" s="2" customFormat="1" spans="2:16381">
      <c r="B1139" s="3"/>
      <c r="D1139" s="4"/>
      <c r="F1139" s="5"/>
      <c r="XET1139" s="6"/>
      <c r="XEU1139" s="6"/>
      <c r="XEV1139" s="6"/>
      <c r="XEW1139" s="6"/>
      <c r="XEX1139" s="6"/>
      <c r="XEY1139" s="6"/>
      <c r="XEZ1139" s="6"/>
      <c r="XFA1139" s="6"/>
    </row>
    <row r="1140" s="2" customFormat="1" spans="2:16381">
      <c r="B1140" s="3"/>
      <c r="D1140" s="4"/>
      <c r="F1140" s="5"/>
      <c r="XET1140" s="6"/>
      <c r="XEU1140" s="6"/>
      <c r="XEV1140" s="6"/>
      <c r="XEW1140" s="6"/>
      <c r="XEX1140" s="6"/>
      <c r="XEY1140" s="6"/>
      <c r="XEZ1140" s="6"/>
      <c r="XFA1140" s="6"/>
    </row>
    <row r="1141" s="2" customFormat="1" spans="2:16381">
      <c r="B1141" s="3"/>
      <c r="D1141" s="4"/>
      <c r="F1141" s="5"/>
      <c r="XET1141" s="6"/>
      <c r="XEU1141" s="6"/>
      <c r="XEV1141" s="6"/>
      <c r="XEW1141" s="6"/>
      <c r="XEX1141" s="6"/>
      <c r="XEY1141" s="6"/>
      <c r="XEZ1141" s="6"/>
      <c r="XFA1141" s="6"/>
    </row>
    <row r="1142" s="2" customFormat="1" spans="2:16381">
      <c r="B1142" s="3"/>
      <c r="D1142" s="4"/>
      <c r="F1142" s="5"/>
      <c r="XET1142" s="6"/>
      <c r="XEU1142" s="6"/>
      <c r="XEV1142" s="6"/>
      <c r="XEW1142" s="6"/>
      <c r="XEX1142" s="6"/>
      <c r="XEY1142" s="6"/>
      <c r="XEZ1142" s="6"/>
      <c r="XFA1142" s="6"/>
    </row>
    <row r="1143" s="2" customFormat="1" spans="2:16381">
      <c r="B1143" s="3"/>
      <c r="D1143" s="4"/>
      <c r="F1143" s="5"/>
      <c r="XET1143" s="6"/>
      <c r="XEU1143" s="6"/>
      <c r="XEV1143" s="6"/>
      <c r="XEW1143" s="6"/>
      <c r="XEX1143" s="6"/>
      <c r="XEY1143" s="6"/>
      <c r="XEZ1143" s="6"/>
      <c r="XFA1143" s="6"/>
    </row>
    <row r="1144" s="2" customFormat="1" spans="2:16381">
      <c r="B1144" s="3"/>
      <c r="D1144" s="4"/>
      <c r="F1144" s="5"/>
      <c r="XET1144" s="6"/>
      <c r="XEU1144" s="6"/>
      <c r="XEV1144" s="6"/>
      <c r="XEW1144" s="6"/>
      <c r="XEX1144" s="6"/>
      <c r="XEY1144" s="6"/>
      <c r="XEZ1144" s="6"/>
      <c r="XFA1144" s="6"/>
    </row>
    <row r="1145" s="2" customFormat="1" spans="2:16381">
      <c r="B1145" s="3"/>
      <c r="D1145" s="4"/>
      <c r="F1145" s="5"/>
      <c r="XET1145" s="6"/>
      <c r="XEU1145" s="6"/>
      <c r="XEV1145" s="6"/>
      <c r="XEW1145" s="6"/>
      <c r="XEX1145" s="6"/>
      <c r="XEY1145" s="6"/>
      <c r="XEZ1145" s="6"/>
      <c r="XFA1145" s="6"/>
    </row>
    <row r="1146" s="2" customFormat="1" spans="2:16381">
      <c r="B1146" s="3"/>
      <c r="D1146" s="4"/>
      <c r="F1146" s="5"/>
      <c r="XET1146" s="6"/>
      <c r="XEU1146" s="6"/>
      <c r="XEV1146" s="6"/>
      <c r="XEW1146" s="6"/>
      <c r="XEX1146" s="6"/>
      <c r="XEY1146" s="6"/>
      <c r="XEZ1146" s="6"/>
      <c r="XFA1146" s="6"/>
    </row>
    <row r="1147" s="2" customFormat="1" spans="2:16381">
      <c r="B1147" s="3"/>
      <c r="D1147" s="4"/>
      <c r="F1147" s="5"/>
      <c r="XET1147" s="6"/>
      <c r="XEU1147" s="6"/>
      <c r="XEV1147" s="6"/>
      <c r="XEW1147" s="6"/>
      <c r="XEX1147" s="6"/>
      <c r="XEY1147" s="6"/>
      <c r="XEZ1147" s="6"/>
      <c r="XFA1147" s="6"/>
    </row>
    <row r="1148" s="2" customFormat="1" spans="2:16381">
      <c r="B1148" s="3"/>
      <c r="D1148" s="4"/>
      <c r="F1148" s="5"/>
      <c r="XET1148" s="6"/>
      <c r="XEU1148" s="6"/>
      <c r="XEV1148" s="6"/>
      <c r="XEW1148" s="6"/>
      <c r="XEX1148" s="6"/>
      <c r="XEY1148" s="6"/>
      <c r="XEZ1148" s="6"/>
      <c r="XFA1148" s="6"/>
    </row>
    <row r="1149" s="2" customFormat="1" spans="2:16381">
      <c r="B1149" s="3"/>
      <c r="D1149" s="4"/>
      <c r="F1149" s="5"/>
      <c r="XET1149" s="6"/>
      <c r="XEU1149" s="6"/>
      <c r="XEV1149" s="6"/>
      <c r="XEW1149" s="6"/>
      <c r="XEX1149" s="6"/>
      <c r="XEY1149" s="6"/>
      <c r="XEZ1149" s="6"/>
      <c r="XFA1149" s="6"/>
    </row>
    <row r="1150" s="2" customFormat="1" spans="2:16381">
      <c r="B1150" s="3"/>
      <c r="D1150" s="4"/>
      <c r="F1150" s="5"/>
      <c r="XET1150" s="6"/>
      <c r="XEU1150" s="6"/>
      <c r="XEV1150" s="6"/>
      <c r="XEW1150" s="6"/>
      <c r="XEX1150" s="6"/>
      <c r="XEY1150" s="6"/>
      <c r="XEZ1150" s="6"/>
      <c r="XFA1150" s="6"/>
    </row>
    <row r="1151" s="2" customFormat="1" spans="2:16381">
      <c r="B1151" s="3"/>
      <c r="D1151" s="4"/>
      <c r="F1151" s="5"/>
      <c r="XET1151" s="6"/>
      <c r="XEU1151" s="6"/>
      <c r="XEV1151" s="6"/>
      <c r="XEW1151" s="6"/>
      <c r="XEX1151" s="6"/>
      <c r="XEY1151" s="6"/>
      <c r="XEZ1151" s="6"/>
      <c r="XFA1151" s="6"/>
    </row>
    <row r="1152" s="2" customFormat="1" spans="2:16381">
      <c r="B1152" s="3"/>
      <c r="D1152" s="4"/>
      <c r="F1152" s="5"/>
      <c r="XET1152" s="6"/>
      <c r="XEU1152" s="6"/>
      <c r="XEV1152" s="6"/>
      <c r="XEW1152" s="6"/>
      <c r="XEX1152" s="6"/>
      <c r="XEY1152" s="6"/>
      <c r="XEZ1152" s="6"/>
      <c r="XFA1152" s="6"/>
    </row>
    <row r="1153" s="2" customFormat="1" spans="2:16381">
      <c r="B1153" s="3"/>
      <c r="D1153" s="4"/>
      <c r="F1153" s="5"/>
      <c r="XET1153" s="6"/>
      <c r="XEU1153" s="6"/>
      <c r="XEV1153" s="6"/>
      <c r="XEW1153" s="6"/>
      <c r="XEX1153" s="6"/>
      <c r="XEY1153" s="6"/>
      <c r="XEZ1153" s="6"/>
      <c r="XFA1153" s="6"/>
    </row>
    <row r="1154" s="2" customFormat="1" spans="2:16381">
      <c r="B1154" s="3"/>
      <c r="D1154" s="4"/>
      <c r="F1154" s="5"/>
      <c r="XET1154" s="6"/>
      <c r="XEU1154" s="6"/>
      <c r="XEV1154" s="6"/>
      <c r="XEW1154" s="6"/>
      <c r="XEX1154" s="6"/>
      <c r="XEY1154" s="6"/>
      <c r="XEZ1154" s="6"/>
      <c r="XFA1154" s="6"/>
    </row>
    <row r="1155" s="2" customFormat="1" spans="2:16381">
      <c r="B1155" s="3"/>
      <c r="D1155" s="4"/>
      <c r="F1155" s="5"/>
      <c r="XET1155" s="6"/>
      <c r="XEU1155" s="6"/>
      <c r="XEV1155" s="6"/>
      <c r="XEW1155" s="6"/>
      <c r="XEX1155" s="6"/>
      <c r="XEY1155" s="6"/>
      <c r="XEZ1155" s="6"/>
      <c r="XFA1155" s="6"/>
    </row>
    <row r="1156" s="2" customFormat="1" spans="2:16381">
      <c r="B1156" s="3"/>
      <c r="D1156" s="4"/>
      <c r="F1156" s="5"/>
      <c r="XET1156" s="6"/>
      <c r="XEU1156" s="6"/>
      <c r="XEV1156" s="6"/>
      <c r="XEW1156" s="6"/>
      <c r="XEX1156" s="6"/>
      <c r="XEY1156" s="6"/>
      <c r="XEZ1156" s="6"/>
      <c r="XFA1156" s="6"/>
    </row>
    <row r="1157" s="2" customFormat="1" spans="2:16381">
      <c r="B1157" s="3"/>
      <c r="D1157" s="4"/>
      <c r="F1157" s="5"/>
      <c r="XET1157" s="6"/>
      <c r="XEU1157" s="6"/>
      <c r="XEV1157" s="6"/>
      <c r="XEW1157" s="6"/>
      <c r="XEX1157" s="6"/>
      <c r="XEY1157" s="6"/>
      <c r="XEZ1157" s="6"/>
      <c r="XFA1157" s="6"/>
    </row>
    <row r="1158" s="2" customFormat="1" spans="2:16381">
      <c r="B1158" s="3"/>
      <c r="D1158" s="4"/>
      <c r="F1158" s="5"/>
      <c r="XET1158" s="6"/>
      <c r="XEU1158" s="6"/>
      <c r="XEV1158" s="6"/>
      <c r="XEW1158" s="6"/>
      <c r="XEX1158" s="6"/>
      <c r="XEY1158" s="6"/>
      <c r="XEZ1158" s="6"/>
      <c r="XFA1158" s="6"/>
    </row>
    <row r="1159" s="2" customFormat="1" spans="2:16381">
      <c r="B1159" s="3"/>
      <c r="D1159" s="4"/>
      <c r="F1159" s="5"/>
      <c r="XET1159" s="6"/>
      <c r="XEU1159" s="6"/>
      <c r="XEV1159" s="6"/>
      <c r="XEW1159" s="6"/>
      <c r="XEX1159" s="6"/>
      <c r="XEY1159" s="6"/>
      <c r="XEZ1159" s="6"/>
      <c r="XFA1159" s="6"/>
    </row>
    <row r="1160" s="2" customFormat="1" spans="2:16381">
      <c r="B1160" s="3"/>
      <c r="D1160" s="4"/>
      <c r="F1160" s="5"/>
      <c r="XET1160" s="6"/>
      <c r="XEU1160" s="6"/>
      <c r="XEV1160" s="6"/>
      <c r="XEW1160" s="6"/>
      <c r="XEX1160" s="6"/>
      <c r="XEY1160" s="6"/>
      <c r="XEZ1160" s="6"/>
      <c r="XFA1160" s="6"/>
    </row>
    <row r="1161" s="2" customFormat="1" spans="2:16381">
      <c r="B1161" s="3"/>
      <c r="D1161" s="4"/>
      <c r="F1161" s="5"/>
      <c r="XET1161" s="6"/>
      <c r="XEU1161" s="6"/>
      <c r="XEV1161" s="6"/>
      <c r="XEW1161" s="6"/>
      <c r="XEX1161" s="6"/>
      <c r="XEY1161" s="6"/>
      <c r="XEZ1161" s="6"/>
      <c r="XFA1161" s="6"/>
    </row>
    <row r="1162" s="2" customFormat="1" spans="2:16381">
      <c r="B1162" s="3"/>
      <c r="D1162" s="4"/>
      <c r="F1162" s="5"/>
      <c r="XET1162" s="6"/>
      <c r="XEU1162" s="6"/>
      <c r="XEV1162" s="6"/>
      <c r="XEW1162" s="6"/>
      <c r="XEX1162" s="6"/>
      <c r="XEY1162" s="6"/>
      <c r="XEZ1162" s="6"/>
      <c r="XFA1162" s="6"/>
    </row>
    <row r="1163" s="2" customFormat="1" spans="2:16381">
      <c r="B1163" s="3"/>
      <c r="D1163" s="4"/>
      <c r="F1163" s="5"/>
      <c r="XET1163" s="6"/>
      <c r="XEU1163" s="6"/>
      <c r="XEV1163" s="6"/>
      <c r="XEW1163" s="6"/>
      <c r="XEX1163" s="6"/>
      <c r="XEY1163" s="6"/>
      <c r="XEZ1163" s="6"/>
      <c r="XFA1163" s="6"/>
    </row>
    <row r="1164" s="2" customFormat="1" spans="2:16381">
      <c r="B1164" s="3"/>
      <c r="D1164" s="4"/>
      <c r="F1164" s="5"/>
      <c r="XET1164" s="6"/>
      <c r="XEU1164" s="6"/>
      <c r="XEV1164" s="6"/>
      <c r="XEW1164" s="6"/>
      <c r="XEX1164" s="6"/>
      <c r="XEY1164" s="6"/>
      <c r="XEZ1164" s="6"/>
      <c r="XFA1164" s="6"/>
    </row>
    <row r="1165" s="2" customFormat="1" spans="2:16381">
      <c r="B1165" s="3"/>
      <c r="D1165" s="4"/>
      <c r="F1165" s="5"/>
      <c r="XET1165" s="6"/>
      <c r="XEU1165" s="6"/>
      <c r="XEV1165" s="6"/>
      <c r="XEW1165" s="6"/>
      <c r="XEX1165" s="6"/>
      <c r="XEY1165" s="6"/>
      <c r="XEZ1165" s="6"/>
      <c r="XFA1165" s="6"/>
    </row>
    <row r="1166" s="2" customFormat="1" spans="2:16381">
      <c r="B1166" s="3"/>
      <c r="D1166" s="4"/>
      <c r="F1166" s="5"/>
      <c r="XET1166" s="6"/>
      <c r="XEU1166" s="6"/>
      <c r="XEV1166" s="6"/>
      <c r="XEW1166" s="6"/>
      <c r="XEX1166" s="6"/>
      <c r="XEY1166" s="6"/>
      <c r="XEZ1166" s="6"/>
      <c r="XFA1166" s="6"/>
    </row>
    <row r="1167" s="2" customFormat="1" spans="2:16381">
      <c r="B1167" s="3"/>
      <c r="D1167" s="4"/>
      <c r="F1167" s="5"/>
      <c r="XET1167" s="6"/>
      <c r="XEU1167" s="6"/>
      <c r="XEV1167" s="6"/>
      <c r="XEW1167" s="6"/>
      <c r="XEX1167" s="6"/>
      <c r="XEY1167" s="6"/>
      <c r="XEZ1167" s="6"/>
      <c r="XFA1167" s="6"/>
    </row>
    <row r="1168" s="2" customFormat="1" spans="2:16381">
      <c r="B1168" s="3"/>
      <c r="D1168" s="4"/>
      <c r="F1168" s="5"/>
      <c r="XET1168" s="6"/>
      <c r="XEU1168" s="6"/>
      <c r="XEV1168" s="6"/>
      <c r="XEW1168" s="6"/>
      <c r="XEX1168" s="6"/>
      <c r="XEY1168" s="6"/>
      <c r="XEZ1168" s="6"/>
      <c r="XFA1168" s="6"/>
    </row>
    <row r="1169" s="2" customFormat="1" spans="2:16381">
      <c r="B1169" s="3"/>
      <c r="D1169" s="4"/>
      <c r="F1169" s="5"/>
      <c r="XET1169" s="6"/>
      <c r="XEU1169" s="6"/>
      <c r="XEV1169" s="6"/>
      <c r="XEW1169" s="6"/>
      <c r="XEX1169" s="6"/>
      <c r="XEY1169" s="6"/>
      <c r="XEZ1169" s="6"/>
      <c r="XFA1169" s="6"/>
    </row>
    <row r="1170" s="2" customFormat="1" spans="2:16381">
      <c r="B1170" s="3"/>
      <c r="D1170" s="4"/>
      <c r="F1170" s="5"/>
      <c r="XET1170" s="6"/>
      <c r="XEU1170" s="6"/>
      <c r="XEV1170" s="6"/>
      <c r="XEW1170" s="6"/>
      <c r="XEX1170" s="6"/>
      <c r="XEY1170" s="6"/>
      <c r="XEZ1170" s="6"/>
      <c r="XFA1170" s="6"/>
    </row>
    <row r="1171" s="2" customFormat="1" spans="2:16381">
      <c r="B1171" s="3"/>
      <c r="D1171" s="4"/>
      <c r="F1171" s="5"/>
      <c r="XET1171" s="6"/>
      <c r="XEU1171" s="6"/>
      <c r="XEV1171" s="6"/>
      <c r="XEW1171" s="6"/>
      <c r="XEX1171" s="6"/>
      <c r="XEY1171" s="6"/>
      <c r="XEZ1171" s="6"/>
      <c r="XFA1171" s="6"/>
    </row>
    <row r="1172" s="2" customFormat="1" spans="2:16381">
      <c r="B1172" s="3"/>
      <c r="D1172" s="4"/>
      <c r="F1172" s="5"/>
      <c r="XET1172" s="6"/>
      <c r="XEU1172" s="6"/>
      <c r="XEV1172" s="6"/>
      <c r="XEW1172" s="6"/>
      <c r="XEX1172" s="6"/>
      <c r="XEY1172" s="6"/>
      <c r="XEZ1172" s="6"/>
      <c r="XFA1172" s="6"/>
    </row>
    <row r="1173" s="2" customFormat="1" spans="2:16381">
      <c r="B1173" s="3"/>
      <c r="D1173" s="4"/>
      <c r="F1173" s="5"/>
      <c r="XET1173" s="6"/>
      <c r="XEU1173" s="6"/>
      <c r="XEV1173" s="6"/>
      <c r="XEW1173" s="6"/>
      <c r="XEX1173" s="6"/>
      <c r="XEY1173" s="6"/>
      <c r="XEZ1173" s="6"/>
      <c r="XFA1173" s="6"/>
    </row>
    <row r="1174" s="2" customFormat="1" spans="2:16381">
      <c r="B1174" s="3"/>
      <c r="D1174" s="4"/>
      <c r="F1174" s="5"/>
      <c r="XET1174" s="6"/>
      <c r="XEU1174" s="6"/>
      <c r="XEV1174" s="6"/>
      <c r="XEW1174" s="6"/>
      <c r="XEX1174" s="6"/>
      <c r="XEY1174" s="6"/>
      <c r="XEZ1174" s="6"/>
      <c r="XFA1174" s="6"/>
    </row>
    <row r="1175" s="2" customFormat="1" spans="2:16381">
      <c r="B1175" s="3"/>
      <c r="D1175" s="4"/>
      <c r="F1175" s="5"/>
      <c r="XET1175" s="6"/>
      <c r="XEU1175" s="6"/>
      <c r="XEV1175" s="6"/>
      <c r="XEW1175" s="6"/>
      <c r="XEX1175" s="6"/>
      <c r="XEY1175" s="6"/>
      <c r="XEZ1175" s="6"/>
      <c r="XFA1175" s="6"/>
    </row>
    <row r="1176" s="2" customFormat="1" spans="2:16381">
      <c r="B1176" s="3"/>
      <c r="D1176" s="4"/>
      <c r="F1176" s="5"/>
      <c r="XET1176" s="6"/>
      <c r="XEU1176" s="6"/>
      <c r="XEV1176" s="6"/>
      <c r="XEW1176" s="6"/>
      <c r="XEX1176" s="6"/>
      <c r="XEY1176" s="6"/>
      <c r="XEZ1176" s="6"/>
      <c r="XFA1176" s="6"/>
    </row>
    <row r="1177" s="2" customFormat="1" spans="2:16381">
      <c r="B1177" s="3"/>
      <c r="D1177" s="4"/>
      <c r="F1177" s="5"/>
      <c r="XET1177" s="6"/>
      <c r="XEU1177" s="6"/>
      <c r="XEV1177" s="6"/>
      <c r="XEW1177" s="6"/>
      <c r="XEX1177" s="6"/>
      <c r="XEY1177" s="6"/>
      <c r="XEZ1177" s="6"/>
      <c r="XFA1177" s="6"/>
    </row>
    <row r="1178" s="2" customFormat="1" spans="2:16381">
      <c r="B1178" s="3"/>
      <c r="D1178" s="4"/>
      <c r="F1178" s="5"/>
      <c r="XET1178" s="6"/>
      <c r="XEU1178" s="6"/>
      <c r="XEV1178" s="6"/>
      <c r="XEW1178" s="6"/>
      <c r="XEX1178" s="6"/>
      <c r="XEY1178" s="6"/>
      <c r="XEZ1178" s="6"/>
      <c r="XFA1178" s="6"/>
    </row>
    <row r="1179" s="2" customFormat="1" spans="2:16381">
      <c r="B1179" s="3"/>
      <c r="D1179" s="4"/>
      <c r="F1179" s="5"/>
      <c r="XET1179" s="6"/>
      <c r="XEU1179" s="6"/>
      <c r="XEV1179" s="6"/>
      <c r="XEW1179" s="6"/>
      <c r="XEX1179" s="6"/>
      <c r="XEY1179" s="6"/>
      <c r="XEZ1179" s="6"/>
      <c r="XFA1179" s="6"/>
    </row>
    <row r="1180" s="2" customFormat="1" spans="2:16381">
      <c r="B1180" s="3"/>
      <c r="D1180" s="4"/>
      <c r="F1180" s="5"/>
      <c r="XET1180" s="6"/>
      <c r="XEU1180" s="6"/>
      <c r="XEV1180" s="6"/>
      <c r="XEW1180" s="6"/>
      <c r="XEX1180" s="6"/>
      <c r="XEY1180" s="6"/>
      <c r="XEZ1180" s="6"/>
      <c r="XFA1180" s="6"/>
    </row>
    <row r="1181" s="2" customFormat="1" spans="2:16381">
      <c r="B1181" s="3"/>
      <c r="D1181" s="4"/>
      <c r="F1181" s="5"/>
      <c r="XET1181" s="6"/>
      <c r="XEU1181" s="6"/>
      <c r="XEV1181" s="6"/>
      <c r="XEW1181" s="6"/>
      <c r="XEX1181" s="6"/>
      <c r="XEY1181" s="6"/>
      <c r="XEZ1181" s="6"/>
      <c r="XFA1181" s="6"/>
    </row>
    <row r="1182" s="2" customFormat="1" spans="2:16381">
      <c r="B1182" s="3"/>
      <c r="D1182" s="4"/>
      <c r="F1182" s="5"/>
      <c r="XET1182" s="6"/>
      <c r="XEU1182" s="6"/>
      <c r="XEV1182" s="6"/>
      <c r="XEW1182" s="6"/>
      <c r="XEX1182" s="6"/>
      <c r="XEY1182" s="6"/>
      <c r="XEZ1182" s="6"/>
      <c r="XFA1182" s="6"/>
    </row>
    <row r="1183" s="2" customFormat="1" spans="2:16381">
      <c r="B1183" s="3"/>
      <c r="D1183" s="4"/>
      <c r="F1183" s="5"/>
      <c r="XET1183" s="6"/>
      <c r="XEU1183" s="6"/>
      <c r="XEV1183" s="6"/>
      <c r="XEW1183" s="6"/>
      <c r="XEX1183" s="6"/>
      <c r="XEY1183" s="6"/>
      <c r="XEZ1183" s="6"/>
      <c r="XFA1183" s="6"/>
    </row>
    <row r="1184" s="2" customFormat="1" spans="2:16381">
      <c r="B1184" s="3"/>
      <c r="D1184" s="4"/>
      <c r="F1184" s="5"/>
      <c r="XET1184" s="6"/>
      <c r="XEU1184" s="6"/>
      <c r="XEV1184" s="6"/>
      <c r="XEW1184" s="6"/>
      <c r="XEX1184" s="6"/>
      <c r="XEY1184" s="6"/>
      <c r="XEZ1184" s="6"/>
      <c r="XFA1184" s="6"/>
    </row>
    <row r="1185" s="2" customFormat="1" spans="2:16381">
      <c r="B1185" s="3"/>
      <c r="D1185" s="4"/>
      <c r="F1185" s="5"/>
      <c r="XET1185" s="6"/>
      <c r="XEU1185" s="6"/>
      <c r="XEV1185" s="6"/>
      <c r="XEW1185" s="6"/>
      <c r="XEX1185" s="6"/>
      <c r="XEY1185" s="6"/>
      <c r="XEZ1185" s="6"/>
      <c r="XFA1185" s="6"/>
    </row>
    <row r="1186" s="2" customFormat="1" spans="2:16381">
      <c r="B1186" s="3"/>
      <c r="D1186" s="4"/>
      <c r="F1186" s="5"/>
      <c r="XET1186" s="6"/>
      <c r="XEU1186" s="6"/>
      <c r="XEV1186" s="6"/>
      <c r="XEW1186" s="6"/>
      <c r="XEX1186" s="6"/>
      <c r="XEY1186" s="6"/>
      <c r="XEZ1186" s="6"/>
      <c r="XFA1186" s="6"/>
    </row>
    <row r="1187" s="2" customFormat="1" spans="2:16381">
      <c r="B1187" s="3"/>
      <c r="D1187" s="4"/>
      <c r="F1187" s="5"/>
      <c r="XET1187" s="6"/>
      <c r="XEU1187" s="6"/>
      <c r="XEV1187" s="6"/>
      <c r="XEW1187" s="6"/>
      <c r="XEX1187" s="6"/>
      <c r="XEY1187" s="6"/>
      <c r="XEZ1187" s="6"/>
      <c r="XFA1187" s="6"/>
    </row>
    <row r="1188" s="2" customFormat="1" spans="2:16381">
      <c r="B1188" s="3"/>
      <c r="D1188" s="4"/>
      <c r="F1188" s="5"/>
      <c r="XET1188" s="6"/>
      <c r="XEU1188" s="6"/>
      <c r="XEV1188" s="6"/>
      <c r="XEW1188" s="6"/>
      <c r="XEX1188" s="6"/>
      <c r="XEY1188" s="6"/>
      <c r="XEZ1188" s="6"/>
      <c r="XFA1188" s="6"/>
    </row>
    <row r="1189" s="2" customFormat="1" spans="2:16381">
      <c r="B1189" s="3"/>
      <c r="D1189" s="4"/>
      <c r="F1189" s="5"/>
      <c r="XET1189" s="6"/>
      <c r="XEU1189" s="6"/>
      <c r="XEV1189" s="6"/>
      <c r="XEW1189" s="6"/>
      <c r="XEX1189" s="6"/>
      <c r="XEY1189" s="6"/>
      <c r="XEZ1189" s="6"/>
      <c r="XFA1189" s="6"/>
    </row>
    <row r="1190" s="2" customFormat="1" spans="2:16381">
      <c r="B1190" s="3"/>
      <c r="D1190" s="4"/>
      <c r="F1190" s="5"/>
      <c r="XET1190" s="6"/>
      <c r="XEU1190" s="6"/>
      <c r="XEV1190" s="6"/>
      <c r="XEW1190" s="6"/>
      <c r="XEX1190" s="6"/>
      <c r="XEY1190" s="6"/>
      <c r="XEZ1190" s="6"/>
      <c r="XFA1190" s="6"/>
    </row>
    <row r="1191" s="2" customFormat="1" spans="2:16381">
      <c r="B1191" s="3"/>
      <c r="D1191" s="4"/>
      <c r="F1191" s="5"/>
      <c r="XET1191" s="6"/>
      <c r="XEU1191" s="6"/>
      <c r="XEV1191" s="6"/>
      <c r="XEW1191" s="6"/>
      <c r="XEX1191" s="6"/>
      <c r="XEY1191" s="6"/>
      <c r="XEZ1191" s="6"/>
      <c r="XFA1191" s="6"/>
    </row>
    <row r="1192" s="2" customFormat="1" spans="2:16381">
      <c r="B1192" s="3"/>
      <c r="D1192" s="4"/>
      <c r="F1192" s="5"/>
      <c r="XET1192" s="6"/>
      <c r="XEU1192" s="6"/>
      <c r="XEV1192" s="6"/>
      <c r="XEW1192" s="6"/>
      <c r="XEX1192" s="6"/>
      <c r="XEY1192" s="6"/>
      <c r="XEZ1192" s="6"/>
      <c r="XFA1192" s="6"/>
    </row>
    <row r="1193" s="2" customFormat="1" spans="2:16381">
      <c r="B1193" s="3"/>
      <c r="D1193" s="4"/>
      <c r="F1193" s="5"/>
      <c r="XET1193" s="6"/>
      <c r="XEU1193" s="6"/>
      <c r="XEV1193" s="6"/>
      <c r="XEW1193" s="6"/>
      <c r="XEX1193" s="6"/>
      <c r="XEY1193" s="6"/>
      <c r="XEZ1193" s="6"/>
      <c r="XFA1193" s="6"/>
    </row>
    <row r="1194" s="2" customFormat="1" spans="2:16381">
      <c r="B1194" s="3"/>
      <c r="D1194" s="4"/>
      <c r="F1194" s="5"/>
      <c r="XET1194" s="6"/>
      <c r="XEU1194" s="6"/>
      <c r="XEV1194" s="6"/>
      <c r="XEW1194" s="6"/>
      <c r="XEX1194" s="6"/>
      <c r="XEY1194" s="6"/>
      <c r="XEZ1194" s="6"/>
      <c r="XFA1194" s="6"/>
    </row>
    <row r="1195" s="2" customFormat="1" spans="2:16381">
      <c r="B1195" s="3"/>
      <c r="D1195" s="4"/>
      <c r="F1195" s="5"/>
      <c r="XET1195" s="6"/>
      <c r="XEU1195" s="6"/>
      <c r="XEV1195" s="6"/>
      <c r="XEW1195" s="6"/>
      <c r="XEX1195" s="6"/>
      <c r="XEY1195" s="6"/>
      <c r="XEZ1195" s="6"/>
      <c r="XFA1195" s="6"/>
    </row>
    <row r="1196" s="2" customFormat="1" spans="2:16381">
      <c r="B1196" s="3"/>
      <c r="D1196" s="4"/>
      <c r="F1196" s="5"/>
      <c r="XET1196" s="6"/>
      <c r="XEU1196" s="6"/>
      <c r="XEV1196" s="6"/>
      <c r="XEW1196" s="6"/>
      <c r="XEX1196" s="6"/>
      <c r="XEY1196" s="6"/>
      <c r="XEZ1196" s="6"/>
      <c r="XFA1196" s="6"/>
    </row>
    <row r="1197" s="2" customFormat="1" spans="2:16381">
      <c r="B1197" s="3"/>
      <c r="D1197" s="4"/>
      <c r="F1197" s="5"/>
      <c r="XET1197" s="6"/>
      <c r="XEU1197" s="6"/>
      <c r="XEV1197" s="6"/>
      <c r="XEW1197" s="6"/>
      <c r="XEX1197" s="6"/>
      <c r="XEY1197" s="6"/>
      <c r="XEZ1197" s="6"/>
      <c r="XFA1197" s="6"/>
    </row>
    <row r="1198" s="2" customFormat="1" spans="2:16381">
      <c r="B1198" s="3"/>
      <c r="D1198" s="4"/>
      <c r="F1198" s="5"/>
      <c r="XET1198" s="6"/>
      <c r="XEU1198" s="6"/>
      <c r="XEV1198" s="6"/>
      <c r="XEW1198" s="6"/>
      <c r="XEX1198" s="6"/>
      <c r="XEY1198" s="6"/>
      <c r="XEZ1198" s="6"/>
      <c r="XFA1198" s="6"/>
    </row>
    <row r="1199" s="2" customFormat="1" spans="2:16381">
      <c r="B1199" s="3"/>
      <c r="D1199" s="4"/>
      <c r="F1199" s="5"/>
      <c r="XET1199" s="6"/>
      <c r="XEU1199" s="6"/>
      <c r="XEV1199" s="6"/>
      <c r="XEW1199" s="6"/>
      <c r="XEX1199" s="6"/>
      <c r="XEY1199" s="6"/>
      <c r="XEZ1199" s="6"/>
      <c r="XFA1199" s="6"/>
    </row>
    <row r="1200" s="2" customFormat="1" spans="2:16381">
      <c r="B1200" s="3"/>
      <c r="D1200" s="4"/>
      <c r="F1200" s="5"/>
      <c r="XET1200" s="6"/>
      <c r="XEU1200" s="6"/>
      <c r="XEV1200" s="6"/>
      <c r="XEW1200" s="6"/>
      <c r="XEX1200" s="6"/>
      <c r="XEY1200" s="6"/>
      <c r="XEZ1200" s="6"/>
      <c r="XFA1200" s="6"/>
    </row>
    <row r="1201" s="2" customFormat="1" spans="2:16381">
      <c r="B1201" s="3"/>
      <c r="D1201" s="4"/>
      <c r="F1201" s="5"/>
      <c r="XET1201" s="6"/>
      <c r="XEU1201" s="6"/>
      <c r="XEV1201" s="6"/>
      <c r="XEW1201" s="6"/>
      <c r="XEX1201" s="6"/>
      <c r="XEY1201" s="6"/>
      <c r="XEZ1201" s="6"/>
      <c r="XFA1201" s="6"/>
    </row>
    <row r="1202" s="2" customFormat="1" spans="2:16381">
      <c r="B1202" s="3"/>
      <c r="D1202" s="4"/>
      <c r="F1202" s="5"/>
      <c r="XET1202" s="6"/>
      <c r="XEU1202" s="6"/>
      <c r="XEV1202" s="6"/>
      <c r="XEW1202" s="6"/>
      <c r="XEX1202" s="6"/>
      <c r="XEY1202" s="6"/>
      <c r="XEZ1202" s="6"/>
      <c r="XFA1202" s="6"/>
    </row>
    <row r="1203" s="2" customFormat="1" spans="2:16381">
      <c r="B1203" s="3"/>
      <c r="D1203" s="4"/>
      <c r="F1203" s="5"/>
      <c r="XET1203" s="6"/>
      <c r="XEU1203" s="6"/>
      <c r="XEV1203" s="6"/>
      <c r="XEW1203" s="6"/>
      <c r="XEX1203" s="6"/>
      <c r="XEY1203" s="6"/>
      <c r="XEZ1203" s="6"/>
      <c r="XFA1203" s="6"/>
    </row>
    <row r="1204" s="2" customFormat="1" spans="2:16381">
      <c r="B1204" s="3"/>
      <c r="D1204" s="4"/>
      <c r="F1204" s="5"/>
      <c r="XET1204" s="6"/>
      <c r="XEU1204" s="6"/>
      <c r="XEV1204" s="6"/>
      <c r="XEW1204" s="6"/>
      <c r="XEX1204" s="6"/>
      <c r="XEY1204" s="6"/>
      <c r="XEZ1204" s="6"/>
      <c r="XFA1204" s="6"/>
    </row>
    <row r="1205" s="2" customFormat="1" spans="2:16381">
      <c r="B1205" s="3"/>
      <c r="D1205" s="4"/>
      <c r="F1205" s="5"/>
      <c r="XET1205" s="6"/>
      <c r="XEU1205" s="6"/>
      <c r="XEV1205" s="6"/>
      <c r="XEW1205" s="6"/>
      <c r="XEX1205" s="6"/>
      <c r="XEY1205" s="6"/>
      <c r="XEZ1205" s="6"/>
      <c r="XFA1205" s="6"/>
    </row>
    <row r="1206" s="2" customFormat="1" spans="2:16381">
      <c r="B1206" s="3"/>
      <c r="D1206" s="4"/>
      <c r="F1206" s="5"/>
      <c r="XET1206" s="6"/>
      <c r="XEU1206" s="6"/>
      <c r="XEV1206" s="6"/>
      <c r="XEW1206" s="6"/>
      <c r="XEX1206" s="6"/>
      <c r="XEY1206" s="6"/>
      <c r="XEZ1206" s="6"/>
      <c r="XFA1206" s="6"/>
    </row>
    <row r="1207" s="2" customFormat="1" spans="2:16381">
      <c r="B1207" s="3"/>
      <c r="D1207" s="4"/>
      <c r="F1207" s="5"/>
      <c r="XET1207" s="6"/>
      <c r="XEU1207" s="6"/>
      <c r="XEV1207" s="6"/>
      <c r="XEW1207" s="6"/>
      <c r="XEX1207" s="6"/>
      <c r="XEY1207" s="6"/>
      <c r="XEZ1207" s="6"/>
      <c r="XFA1207" s="6"/>
    </row>
    <row r="1208" s="2" customFormat="1" spans="2:16381">
      <c r="B1208" s="3"/>
      <c r="D1208" s="4"/>
      <c r="F1208" s="5"/>
      <c r="XET1208" s="6"/>
      <c r="XEU1208" s="6"/>
      <c r="XEV1208" s="6"/>
      <c r="XEW1208" s="6"/>
      <c r="XEX1208" s="6"/>
      <c r="XEY1208" s="6"/>
      <c r="XEZ1208" s="6"/>
      <c r="XFA1208" s="6"/>
    </row>
    <row r="1209" s="2" customFormat="1" spans="2:16381">
      <c r="B1209" s="3"/>
      <c r="D1209" s="4"/>
      <c r="F1209" s="5"/>
      <c r="XET1209" s="6"/>
      <c r="XEU1209" s="6"/>
      <c r="XEV1209" s="6"/>
      <c r="XEW1209" s="6"/>
      <c r="XEX1209" s="6"/>
      <c r="XEY1209" s="6"/>
      <c r="XEZ1209" s="6"/>
      <c r="XFA1209" s="6"/>
    </row>
    <row r="1210" s="2" customFormat="1" spans="2:16381">
      <c r="B1210" s="3"/>
      <c r="D1210" s="4"/>
      <c r="F1210" s="5"/>
      <c r="XET1210" s="6"/>
      <c r="XEU1210" s="6"/>
      <c r="XEV1210" s="6"/>
      <c r="XEW1210" s="6"/>
      <c r="XEX1210" s="6"/>
      <c r="XEY1210" s="6"/>
      <c r="XEZ1210" s="6"/>
      <c r="XFA1210" s="6"/>
    </row>
    <row r="1211" s="2" customFormat="1" spans="2:16381">
      <c r="B1211" s="3"/>
      <c r="D1211" s="4"/>
      <c r="F1211" s="5"/>
      <c r="XET1211" s="6"/>
      <c r="XEU1211" s="6"/>
      <c r="XEV1211" s="6"/>
      <c r="XEW1211" s="6"/>
      <c r="XEX1211" s="6"/>
      <c r="XEY1211" s="6"/>
      <c r="XEZ1211" s="6"/>
      <c r="XFA1211" s="6"/>
    </row>
    <row r="1212" s="2" customFormat="1" spans="2:16381">
      <c r="B1212" s="3"/>
      <c r="D1212" s="4"/>
      <c r="F1212" s="5"/>
      <c r="XET1212" s="6"/>
      <c r="XEU1212" s="6"/>
      <c r="XEV1212" s="6"/>
      <c r="XEW1212" s="6"/>
      <c r="XEX1212" s="6"/>
      <c r="XEY1212" s="6"/>
      <c r="XEZ1212" s="6"/>
      <c r="XFA1212" s="6"/>
    </row>
    <row r="1213" s="2" customFormat="1" spans="2:16381">
      <c r="B1213" s="3"/>
      <c r="D1213" s="4"/>
      <c r="F1213" s="5"/>
      <c r="XET1213" s="6"/>
      <c r="XEU1213" s="6"/>
      <c r="XEV1213" s="6"/>
      <c r="XEW1213" s="6"/>
      <c r="XEX1213" s="6"/>
      <c r="XEY1213" s="6"/>
      <c r="XEZ1213" s="6"/>
      <c r="XFA1213" s="6"/>
    </row>
    <row r="1214" s="2" customFormat="1" spans="2:16381">
      <c r="B1214" s="3"/>
      <c r="D1214" s="4"/>
      <c r="F1214" s="5"/>
      <c r="XET1214" s="6"/>
      <c r="XEU1214" s="6"/>
      <c r="XEV1214" s="6"/>
      <c r="XEW1214" s="6"/>
      <c r="XEX1214" s="6"/>
      <c r="XEY1214" s="6"/>
      <c r="XEZ1214" s="6"/>
      <c r="XFA1214" s="6"/>
    </row>
    <row r="1215" s="2" customFormat="1" spans="2:16381">
      <c r="B1215" s="3"/>
      <c r="D1215" s="4"/>
      <c r="F1215" s="5"/>
      <c r="XET1215" s="6"/>
      <c r="XEU1215" s="6"/>
      <c r="XEV1215" s="6"/>
      <c r="XEW1215" s="6"/>
      <c r="XEX1215" s="6"/>
      <c r="XEY1215" s="6"/>
      <c r="XEZ1215" s="6"/>
      <c r="XFA1215" s="6"/>
    </row>
    <row r="1216" s="2" customFormat="1" spans="2:16381">
      <c r="B1216" s="3"/>
      <c r="D1216" s="4"/>
      <c r="F1216" s="5"/>
      <c r="XET1216" s="6"/>
      <c r="XEU1216" s="6"/>
      <c r="XEV1216" s="6"/>
      <c r="XEW1216" s="6"/>
      <c r="XEX1216" s="6"/>
      <c r="XEY1216" s="6"/>
      <c r="XEZ1216" s="6"/>
      <c r="XFA1216" s="6"/>
    </row>
    <row r="1217" s="2" customFormat="1" spans="2:16381">
      <c r="B1217" s="3"/>
      <c r="D1217" s="4"/>
      <c r="F1217" s="5"/>
      <c r="XET1217" s="6"/>
      <c r="XEU1217" s="6"/>
      <c r="XEV1217" s="6"/>
      <c r="XEW1217" s="6"/>
      <c r="XEX1217" s="6"/>
      <c r="XEY1217" s="6"/>
      <c r="XEZ1217" s="6"/>
      <c r="XFA1217" s="6"/>
    </row>
    <row r="1218" s="2" customFormat="1" spans="2:16381">
      <c r="B1218" s="3"/>
      <c r="D1218" s="4"/>
      <c r="F1218" s="5"/>
      <c r="XET1218" s="6"/>
      <c r="XEU1218" s="6"/>
      <c r="XEV1218" s="6"/>
      <c r="XEW1218" s="6"/>
      <c r="XEX1218" s="6"/>
      <c r="XEY1218" s="6"/>
      <c r="XEZ1218" s="6"/>
      <c r="XFA1218" s="6"/>
    </row>
    <row r="1219" s="2" customFormat="1" spans="2:16381">
      <c r="B1219" s="3"/>
      <c r="D1219" s="4"/>
      <c r="F1219" s="5"/>
      <c r="XET1219" s="6"/>
      <c r="XEU1219" s="6"/>
      <c r="XEV1219" s="6"/>
      <c r="XEW1219" s="6"/>
      <c r="XEX1219" s="6"/>
      <c r="XEY1219" s="6"/>
      <c r="XEZ1219" s="6"/>
      <c r="XFA1219" s="6"/>
    </row>
    <row r="1220" s="2" customFormat="1" spans="2:16381">
      <c r="B1220" s="3"/>
      <c r="D1220" s="4"/>
      <c r="F1220" s="5"/>
      <c r="XET1220" s="6"/>
      <c r="XEU1220" s="6"/>
      <c r="XEV1220" s="6"/>
      <c r="XEW1220" s="6"/>
      <c r="XEX1220" s="6"/>
      <c r="XEY1220" s="6"/>
      <c r="XEZ1220" s="6"/>
      <c r="XFA1220" s="6"/>
    </row>
    <row r="1221" s="2" customFormat="1" spans="2:16381">
      <c r="B1221" s="3"/>
      <c r="D1221" s="4"/>
      <c r="F1221" s="5"/>
      <c r="XET1221" s="6"/>
      <c r="XEU1221" s="6"/>
      <c r="XEV1221" s="6"/>
      <c r="XEW1221" s="6"/>
      <c r="XEX1221" s="6"/>
      <c r="XEY1221" s="6"/>
      <c r="XEZ1221" s="6"/>
      <c r="XFA1221" s="6"/>
    </row>
    <row r="1222" s="2" customFormat="1" spans="2:16381">
      <c r="B1222" s="3"/>
      <c r="D1222" s="4"/>
      <c r="F1222" s="5"/>
      <c r="XET1222" s="6"/>
      <c r="XEU1222" s="6"/>
      <c r="XEV1222" s="6"/>
      <c r="XEW1222" s="6"/>
      <c r="XEX1222" s="6"/>
      <c r="XEY1222" s="6"/>
      <c r="XEZ1222" s="6"/>
      <c r="XFA1222" s="6"/>
    </row>
    <row r="1223" s="2" customFormat="1" spans="2:16381">
      <c r="B1223" s="3"/>
      <c r="D1223" s="4"/>
      <c r="F1223" s="5"/>
      <c r="XET1223" s="6"/>
      <c r="XEU1223" s="6"/>
      <c r="XEV1223" s="6"/>
      <c r="XEW1223" s="6"/>
      <c r="XEX1223" s="6"/>
      <c r="XEY1223" s="6"/>
      <c r="XEZ1223" s="6"/>
      <c r="XFA1223" s="6"/>
    </row>
    <row r="1224" s="2" customFormat="1" spans="2:16381">
      <c r="B1224" s="3"/>
      <c r="D1224" s="4"/>
      <c r="F1224" s="5"/>
      <c r="XET1224" s="6"/>
      <c r="XEU1224" s="6"/>
      <c r="XEV1224" s="6"/>
      <c r="XEW1224" s="6"/>
      <c r="XEX1224" s="6"/>
      <c r="XEY1224" s="6"/>
      <c r="XEZ1224" s="6"/>
      <c r="XFA1224" s="6"/>
    </row>
    <row r="1225" s="2" customFormat="1" spans="2:16381">
      <c r="B1225" s="3"/>
      <c r="D1225" s="4"/>
      <c r="F1225" s="5"/>
      <c r="XET1225" s="6"/>
      <c r="XEU1225" s="6"/>
      <c r="XEV1225" s="6"/>
      <c r="XEW1225" s="6"/>
      <c r="XEX1225" s="6"/>
      <c r="XEY1225" s="6"/>
      <c r="XEZ1225" s="6"/>
      <c r="XFA1225" s="6"/>
    </row>
    <row r="1226" s="2" customFormat="1" spans="2:16381">
      <c r="B1226" s="3"/>
      <c r="D1226" s="4"/>
      <c r="F1226" s="5"/>
      <c r="XET1226" s="6"/>
      <c r="XEU1226" s="6"/>
      <c r="XEV1226" s="6"/>
      <c r="XEW1226" s="6"/>
      <c r="XEX1226" s="6"/>
      <c r="XEY1226" s="6"/>
      <c r="XEZ1226" s="6"/>
      <c r="XFA1226" s="6"/>
    </row>
    <row r="1227" s="2" customFormat="1" spans="2:16381">
      <c r="B1227" s="3"/>
      <c r="D1227" s="4"/>
      <c r="F1227" s="5"/>
      <c r="XET1227" s="6"/>
      <c r="XEU1227" s="6"/>
      <c r="XEV1227" s="6"/>
      <c r="XEW1227" s="6"/>
      <c r="XEX1227" s="6"/>
      <c r="XEY1227" s="6"/>
      <c r="XEZ1227" s="6"/>
      <c r="XFA1227" s="6"/>
    </row>
    <row r="1228" s="2" customFormat="1" spans="2:16381">
      <c r="B1228" s="3"/>
      <c r="D1228" s="4"/>
      <c r="F1228" s="5"/>
      <c r="XET1228" s="6"/>
      <c r="XEU1228" s="6"/>
      <c r="XEV1228" s="6"/>
      <c r="XEW1228" s="6"/>
      <c r="XEX1228" s="6"/>
      <c r="XEY1228" s="6"/>
      <c r="XEZ1228" s="6"/>
      <c r="XFA1228" s="6"/>
    </row>
    <row r="1229" s="2" customFormat="1" spans="2:16381">
      <c r="B1229" s="3"/>
      <c r="D1229" s="4"/>
      <c r="F1229" s="5"/>
      <c r="XET1229" s="6"/>
      <c r="XEU1229" s="6"/>
      <c r="XEV1229" s="6"/>
      <c r="XEW1229" s="6"/>
      <c r="XEX1229" s="6"/>
      <c r="XEY1229" s="6"/>
      <c r="XEZ1229" s="6"/>
      <c r="XFA1229" s="6"/>
    </row>
    <row r="1230" s="2" customFormat="1" spans="2:16381">
      <c r="B1230" s="3"/>
      <c r="D1230" s="4"/>
      <c r="F1230" s="5"/>
      <c r="XET1230" s="6"/>
      <c r="XEU1230" s="6"/>
      <c r="XEV1230" s="6"/>
      <c r="XEW1230" s="6"/>
      <c r="XEX1230" s="6"/>
      <c r="XEY1230" s="6"/>
      <c r="XEZ1230" s="6"/>
      <c r="XFA1230" s="6"/>
    </row>
    <row r="1231" s="2" customFormat="1" spans="2:16381">
      <c r="B1231" s="3"/>
      <c r="D1231" s="4"/>
      <c r="F1231" s="5"/>
      <c r="XET1231" s="6"/>
      <c r="XEU1231" s="6"/>
      <c r="XEV1231" s="6"/>
      <c r="XEW1231" s="6"/>
      <c r="XEX1231" s="6"/>
      <c r="XEY1231" s="6"/>
      <c r="XEZ1231" s="6"/>
      <c r="XFA1231" s="6"/>
    </row>
    <row r="1232" s="2" customFormat="1" spans="2:16381">
      <c r="B1232" s="3"/>
      <c r="D1232" s="4"/>
      <c r="F1232" s="5"/>
      <c r="XET1232" s="6"/>
      <c r="XEU1232" s="6"/>
      <c r="XEV1232" s="6"/>
      <c r="XEW1232" s="6"/>
      <c r="XEX1232" s="6"/>
      <c r="XEY1232" s="6"/>
      <c r="XEZ1232" s="6"/>
      <c r="XFA1232" s="6"/>
    </row>
    <row r="1233" s="2" customFormat="1" spans="2:16381">
      <c r="B1233" s="3"/>
      <c r="D1233" s="4"/>
      <c r="F1233" s="5"/>
      <c r="XET1233" s="6"/>
      <c r="XEU1233" s="6"/>
      <c r="XEV1233" s="6"/>
      <c r="XEW1233" s="6"/>
      <c r="XEX1233" s="6"/>
      <c r="XEY1233" s="6"/>
      <c r="XEZ1233" s="6"/>
      <c r="XFA1233" s="6"/>
    </row>
    <row r="1234" s="2" customFormat="1" spans="2:16381">
      <c r="B1234" s="3"/>
      <c r="D1234" s="4"/>
      <c r="F1234" s="5"/>
      <c r="XET1234" s="6"/>
      <c r="XEU1234" s="6"/>
      <c r="XEV1234" s="6"/>
      <c r="XEW1234" s="6"/>
      <c r="XEX1234" s="6"/>
      <c r="XEY1234" s="6"/>
      <c r="XEZ1234" s="6"/>
      <c r="XFA1234" s="6"/>
    </row>
    <row r="1235" s="2" customFormat="1" spans="2:16381">
      <c r="B1235" s="3"/>
      <c r="D1235" s="4"/>
      <c r="F1235" s="5"/>
      <c r="XET1235" s="6"/>
      <c r="XEU1235" s="6"/>
      <c r="XEV1235" s="6"/>
      <c r="XEW1235" s="6"/>
      <c r="XEX1235" s="6"/>
      <c r="XEY1235" s="6"/>
      <c r="XEZ1235" s="6"/>
      <c r="XFA1235" s="6"/>
    </row>
    <row r="1236" s="2" customFormat="1" spans="2:16381">
      <c r="B1236" s="3"/>
      <c r="D1236" s="4"/>
      <c r="F1236" s="5"/>
      <c r="XET1236" s="6"/>
      <c r="XEU1236" s="6"/>
      <c r="XEV1236" s="6"/>
      <c r="XEW1236" s="6"/>
      <c r="XEX1236" s="6"/>
      <c r="XEY1236" s="6"/>
      <c r="XEZ1236" s="6"/>
      <c r="XFA1236" s="6"/>
    </row>
    <row r="1237" s="2" customFormat="1" spans="2:16381">
      <c r="B1237" s="3"/>
      <c r="D1237" s="4"/>
      <c r="F1237" s="5"/>
      <c r="XET1237" s="6"/>
      <c r="XEU1237" s="6"/>
      <c r="XEV1237" s="6"/>
      <c r="XEW1237" s="6"/>
      <c r="XEX1237" s="6"/>
      <c r="XEY1237" s="6"/>
      <c r="XEZ1237" s="6"/>
      <c r="XFA1237" s="6"/>
    </row>
    <row r="1238" s="2" customFormat="1" spans="2:16381">
      <c r="B1238" s="3"/>
      <c r="D1238" s="4"/>
      <c r="F1238" s="5"/>
      <c r="XET1238" s="6"/>
      <c r="XEU1238" s="6"/>
      <c r="XEV1238" s="6"/>
      <c r="XEW1238" s="6"/>
      <c r="XEX1238" s="6"/>
      <c r="XEY1238" s="6"/>
      <c r="XEZ1238" s="6"/>
      <c r="XFA1238" s="6"/>
    </row>
    <row r="1239" s="2" customFormat="1" spans="2:16381">
      <c r="B1239" s="3"/>
      <c r="D1239" s="4"/>
      <c r="F1239" s="5"/>
      <c r="XET1239" s="6"/>
      <c r="XEU1239" s="6"/>
      <c r="XEV1239" s="6"/>
      <c r="XEW1239" s="6"/>
      <c r="XEX1239" s="6"/>
      <c r="XEY1239" s="6"/>
      <c r="XEZ1239" s="6"/>
      <c r="XFA1239" s="6"/>
    </row>
    <row r="1240" s="2" customFormat="1" spans="2:16381">
      <c r="B1240" s="3"/>
      <c r="D1240" s="4"/>
      <c r="F1240" s="5"/>
      <c r="XET1240" s="6"/>
      <c r="XEU1240" s="6"/>
      <c r="XEV1240" s="6"/>
      <c r="XEW1240" s="6"/>
      <c r="XEX1240" s="6"/>
      <c r="XEY1240" s="6"/>
      <c r="XEZ1240" s="6"/>
      <c r="XFA1240" s="6"/>
    </row>
    <row r="1241" s="2" customFormat="1" spans="2:16381">
      <c r="B1241" s="3"/>
      <c r="D1241" s="4"/>
      <c r="F1241" s="5"/>
      <c r="XET1241" s="6"/>
      <c r="XEU1241" s="6"/>
      <c r="XEV1241" s="6"/>
      <c r="XEW1241" s="6"/>
      <c r="XEX1241" s="6"/>
      <c r="XEY1241" s="6"/>
      <c r="XEZ1241" s="6"/>
      <c r="XFA1241" s="6"/>
    </row>
    <row r="1242" s="2" customFormat="1" spans="2:16381">
      <c r="B1242" s="3"/>
      <c r="D1242" s="4"/>
      <c r="F1242" s="5"/>
      <c r="XET1242" s="6"/>
      <c r="XEU1242" s="6"/>
      <c r="XEV1242" s="6"/>
      <c r="XEW1242" s="6"/>
      <c r="XEX1242" s="6"/>
      <c r="XEY1242" s="6"/>
      <c r="XEZ1242" s="6"/>
      <c r="XFA1242" s="6"/>
    </row>
    <row r="1243" s="2" customFormat="1" spans="2:16381">
      <c r="B1243" s="3"/>
      <c r="D1243" s="4"/>
      <c r="F1243" s="5"/>
      <c r="XET1243" s="6"/>
      <c r="XEU1243" s="6"/>
      <c r="XEV1243" s="6"/>
      <c r="XEW1243" s="6"/>
      <c r="XEX1243" s="6"/>
      <c r="XEY1243" s="6"/>
      <c r="XEZ1243" s="6"/>
      <c r="XFA1243" s="6"/>
    </row>
    <row r="1244" s="2" customFormat="1" spans="2:16381">
      <c r="B1244" s="3"/>
      <c r="D1244" s="4"/>
      <c r="F1244" s="5"/>
      <c r="XET1244" s="6"/>
      <c r="XEU1244" s="6"/>
      <c r="XEV1244" s="6"/>
      <c r="XEW1244" s="6"/>
      <c r="XEX1244" s="6"/>
      <c r="XEY1244" s="6"/>
      <c r="XEZ1244" s="6"/>
      <c r="XFA1244" s="6"/>
    </row>
    <row r="1245" s="2" customFormat="1" spans="2:16381">
      <c r="B1245" s="3"/>
      <c r="D1245" s="4"/>
      <c r="F1245" s="5"/>
      <c r="XET1245" s="6"/>
      <c r="XEU1245" s="6"/>
      <c r="XEV1245" s="6"/>
      <c r="XEW1245" s="6"/>
      <c r="XEX1245" s="6"/>
      <c r="XEY1245" s="6"/>
      <c r="XEZ1245" s="6"/>
      <c r="XFA1245" s="6"/>
    </row>
    <row r="1246" s="2" customFormat="1" spans="2:16381">
      <c r="B1246" s="3"/>
      <c r="D1246" s="4"/>
      <c r="F1246" s="5"/>
      <c r="XET1246" s="6"/>
      <c r="XEU1246" s="6"/>
      <c r="XEV1246" s="6"/>
      <c r="XEW1246" s="6"/>
      <c r="XEX1246" s="6"/>
      <c r="XEY1246" s="6"/>
      <c r="XEZ1246" s="6"/>
      <c r="XFA1246" s="6"/>
    </row>
    <row r="1247" s="2" customFormat="1" spans="2:16381">
      <c r="B1247" s="3"/>
      <c r="D1247" s="4"/>
      <c r="F1247" s="5"/>
      <c r="XET1247" s="6"/>
      <c r="XEU1247" s="6"/>
      <c r="XEV1247" s="6"/>
      <c r="XEW1247" s="6"/>
      <c r="XEX1247" s="6"/>
      <c r="XEY1247" s="6"/>
      <c r="XEZ1247" s="6"/>
      <c r="XFA1247" s="6"/>
    </row>
    <row r="1248" s="2" customFormat="1" spans="2:16381">
      <c r="B1248" s="3"/>
      <c r="D1248" s="4"/>
      <c r="F1248" s="5"/>
      <c r="XET1248" s="6"/>
      <c r="XEU1248" s="6"/>
      <c r="XEV1248" s="6"/>
      <c r="XEW1248" s="6"/>
      <c r="XEX1248" s="6"/>
      <c r="XEY1248" s="6"/>
      <c r="XEZ1248" s="6"/>
      <c r="XFA1248" s="6"/>
    </row>
    <row r="1249" s="2" customFormat="1" spans="2:16381">
      <c r="B1249" s="3"/>
      <c r="D1249" s="4"/>
      <c r="F1249" s="5"/>
      <c r="XET1249" s="6"/>
      <c r="XEU1249" s="6"/>
      <c r="XEV1249" s="6"/>
      <c r="XEW1249" s="6"/>
      <c r="XEX1249" s="6"/>
      <c r="XEY1249" s="6"/>
      <c r="XEZ1249" s="6"/>
      <c r="XFA1249" s="6"/>
    </row>
    <row r="1250" s="2" customFormat="1" spans="2:16381">
      <c r="B1250" s="3"/>
      <c r="D1250" s="4"/>
      <c r="F1250" s="5"/>
      <c r="XET1250" s="6"/>
      <c r="XEU1250" s="6"/>
      <c r="XEV1250" s="6"/>
      <c r="XEW1250" s="6"/>
      <c r="XEX1250" s="6"/>
      <c r="XEY1250" s="6"/>
      <c r="XEZ1250" s="6"/>
      <c r="XFA1250" s="6"/>
    </row>
    <row r="1251" s="2" customFormat="1" spans="2:16381">
      <c r="B1251" s="3"/>
      <c r="D1251" s="4"/>
      <c r="F1251" s="5"/>
      <c r="XET1251" s="6"/>
      <c r="XEU1251" s="6"/>
      <c r="XEV1251" s="6"/>
      <c r="XEW1251" s="6"/>
      <c r="XEX1251" s="6"/>
      <c r="XEY1251" s="6"/>
      <c r="XEZ1251" s="6"/>
      <c r="XFA1251" s="6"/>
    </row>
    <row r="1252" s="2" customFormat="1" spans="2:16381">
      <c r="B1252" s="3"/>
      <c r="D1252" s="4"/>
      <c r="F1252" s="5"/>
      <c r="XET1252" s="6"/>
      <c r="XEU1252" s="6"/>
      <c r="XEV1252" s="6"/>
      <c r="XEW1252" s="6"/>
      <c r="XEX1252" s="6"/>
      <c r="XEY1252" s="6"/>
      <c r="XEZ1252" s="6"/>
      <c r="XFA1252" s="6"/>
    </row>
    <row r="1253" s="2" customFormat="1" spans="2:16381">
      <c r="B1253" s="3"/>
      <c r="D1253" s="4"/>
      <c r="F1253" s="5"/>
      <c r="XET1253" s="6"/>
      <c r="XEU1253" s="6"/>
      <c r="XEV1253" s="6"/>
      <c r="XEW1253" s="6"/>
      <c r="XEX1253" s="6"/>
      <c r="XEY1253" s="6"/>
      <c r="XEZ1253" s="6"/>
      <c r="XFA1253" s="6"/>
    </row>
    <row r="1254" s="2" customFormat="1" spans="2:16381">
      <c r="B1254" s="3"/>
      <c r="D1254" s="4"/>
      <c r="F1254" s="5"/>
      <c r="XET1254" s="6"/>
      <c r="XEU1254" s="6"/>
      <c r="XEV1254" s="6"/>
      <c r="XEW1254" s="6"/>
      <c r="XEX1254" s="6"/>
      <c r="XEY1254" s="6"/>
      <c r="XEZ1254" s="6"/>
      <c r="XFA1254" s="6"/>
    </row>
    <row r="1255" s="2" customFormat="1" spans="2:16381">
      <c r="B1255" s="3"/>
      <c r="D1255" s="4"/>
      <c r="F1255" s="5"/>
      <c r="XET1255" s="6"/>
      <c r="XEU1255" s="6"/>
      <c r="XEV1255" s="6"/>
      <c r="XEW1255" s="6"/>
      <c r="XEX1255" s="6"/>
      <c r="XEY1255" s="6"/>
      <c r="XEZ1255" s="6"/>
      <c r="XFA1255" s="6"/>
    </row>
    <row r="1256" s="2" customFormat="1" spans="2:16381">
      <c r="B1256" s="3"/>
      <c r="D1256" s="4"/>
      <c r="F1256" s="5"/>
      <c r="XET1256" s="6"/>
      <c r="XEU1256" s="6"/>
      <c r="XEV1256" s="6"/>
      <c r="XEW1256" s="6"/>
      <c r="XEX1256" s="6"/>
      <c r="XEY1256" s="6"/>
      <c r="XEZ1256" s="6"/>
      <c r="XFA1256" s="6"/>
    </row>
    <row r="1257" s="2" customFormat="1" spans="2:16381">
      <c r="B1257" s="3"/>
      <c r="D1257" s="4"/>
      <c r="F1257" s="5"/>
      <c r="XET1257" s="6"/>
      <c r="XEU1257" s="6"/>
      <c r="XEV1257" s="6"/>
      <c r="XEW1257" s="6"/>
      <c r="XEX1257" s="6"/>
      <c r="XEY1257" s="6"/>
      <c r="XEZ1257" s="6"/>
      <c r="XFA1257" s="6"/>
    </row>
    <row r="1258" s="2" customFormat="1" spans="2:16381">
      <c r="B1258" s="3"/>
      <c r="D1258" s="4"/>
      <c r="F1258" s="5"/>
      <c r="XET1258" s="6"/>
      <c r="XEU1258" s="6"/>
      <c r="XEV1258" s="6"/>
      <c r="XEW1258" s="6"/>
      <c r="XEX1258" s="6"/>
      <c r="XEY1258" s="6"/>
      <c r="XEZ1258" s="6"/>
      <c r="XFA1258" s="6"/>
    </row>
    <row r="1259" s="2" customFormat="1" spans="2:16381">
      <c r="B1259" s="3"/>
      <c r="D1259" s="4"/>
      <c r="F1259" s="5"/>
      <c r="XET1259" s="6"/>
      <c r="XEU1259" s="6"/>
      <c r="XEV1259" s="6"/>
      <c r="XEW1259" s="6"/>
      <c r="XEX1259" s="6"/>
      <c r="XEY1259" s="6"/>
      <c r="XEZ1259" s="6"/>
      <c r="XFA1259" s="6"/>
    </row>
    <row r="1260" s="2" customFormat="1" spans="2:16381">
      <c r="B1260" s="3"/>
      <c r="D1260" s="4"/>
      <c r="F1260" s="5"/>
      <c r="XET1260" s="6"/>
      <c r="XEU1260" s="6"/>
      <c r="XEV1260" s="6"/>
      <c r="XEW1260" s="6"/>
      <c r="XEX1260" s="6"/>
      <c r="XEY1260" s="6"/>
      <c r="XEZ1260" s="6"/>
      <c r="XFA1260" s="6"/>
    </row>
    <row r="1261" s="2" customFormat="1" spans="2:16381">
      <c r="B1261" s="3"/>
      <c r="D1261" s="4"/>
      <c r="F1261" s="5"/>
      <c r="XET1261" s="6"/>
      <c r="XEU1261" s="6"/>
      <c r="XEV1261" s="6"/>
      <c r="XEW1261" s="6"/>
      <c r="XEX1261" s="6"/>
      <c r="XEY1261" s="6"/>
      <c r="XEZ1261" s="6"/>
      <c r="XFA1261" s="6"/>
    </row>
    <row r="1262" s="2" customFormat="1" spans="2:16381">
      <c r="B1262" s="3"/>
      <c r="D1262" s="4"/>
      <c r="F1262" s="5"/>
      <c r="XET1262" s="6"/>
      <c r="XEU1262" s="6"/>
      <c r="XEV1262" s="6"/>
      <c r="XEW1262" s="6"/>
      <c r="XEX1262" s="6"/>
      <c r="XEY1262" s="6"/>
      <c r="XEZ1262" s="6"/>
      <c r="XFA1262" s="6"/>
    </row>
    <row r="1263" s="2" customFormat="1" spans="2:16381">
      <c r="B1263" s="3"/>
      <c r="D1263" s="4"/>
      <c r="F1263" s="5"/>
      <c r="XET1263" s="6"/>
      <c r="XEU1263" s="6"/>
      <c r="XEV1263" s="6"/>
      <c r="XEW1263" s="6"/>
      <c r="XEX1263" s="6"/>
      <c r="XEY1263" s="6"/>
      <c r="XEZ1263" s="6"/>
      <c r="XFA1263" s="6"/>
    </row>
    <row r="1264" s="2" customFormat="1" spans="2:16381">
      <c r="B1264" s="3"/>
      <c r="D1264" s="4"/>
      <c r="F1264" s="5"/>
      <c r="XET1264" s="6"/>
      <c r="XEU1264" s="6"/>
      <c r="XEV1264" s="6"/>
      <c r="XEW1264" s="6"/>
      <c r="XEX1264" s="6"/>
      <c r="XEY1264" s="6"/>
      <c r="XEZ1264" s="6"/>
      <c r="XFA1264" s="6"/>
    </row>
    <row r="1265" s="2" customFormat="1" spans="2:16381">
      <c r="B1265" s="3"/>
      <c r="D1265" s="4"/>
      <c r="F1265" s="5"/>
      <c r="XET1265" s="6"/>
      <c r="XEU1265" s="6"/>
      <c r="XEV1265" s="6"/>
      <c r="XEW1265" s="6"/>
      <c r="XEX1265" s="6"/>
      <c r="XEY1265" s="6"/>
      <c r="XEZ1265" s="6"/>
      <c r="XFA1265" s="6"/>
    </row>
    <row r="1266" s="2" customFormat="1" spans="2:16381">
      <c r="B1266" s="3"/>
      <c r="D1266" s="4"/>
      <c r="F1266" s="5"/>
      <c r="XET1266" s="6"/>
      <c r="XEU1266" s="6"/>
      <c r="XEV1266" s="6"/>
      <c r="XEW1266" s="6"/>
      <c r="XEX1266" s="6"/>
      <c r="XEY1266" s="6"/>
      <c r="XEZ1266" s="6"/>
      <c r="XFA1266" s="6"/>
    </row>
    <row r="1267" s="2" customFormat="1" spans="2:16381">
      <c r="B1267" s="3"/>
      <c r="D1267" s="4"/>
      <c r="F1267" s="5"/>
      <c r="XET1267" s="6"/>
      <c r="XEU1267" s="6"/>
      <c r="XEV1267" s="6"/>
      <c r="XEW1267" s="6"/>
      <c r="XEX1267" s="6"/>
      <c r="XEY1267" s="6"/>
      <c r="XEZ1267" s="6"/>
      <c r="XFA1267" s="6"/>
    </row>
    <row r="1268" s="2" customFormat="1" spans="2:16381">
      <c r="B1268" s="3"/>
      <c r="D1268" s="4"/>
      <c r="F1268" s="5"/>
      <c r="XET1268" s="6"/>
      <c r="XEU1268" s="6"/>
      <c r="XEV1268" s="6"/>
      <c r="XEW1268" s="6"/>
      <c r="XEX1268" s="6"/>
      <c r="XEY1268" s="6"/>
      <c r="XEZ1268" s="6"/>
      <c r="XFA1268" s="6"/>
    </row>
    <row r="1269" s="2" customFormat="1" spans="2:16381">
      <c r="B1269" s="3"/>
      <c r="D1269" s="4"/>
      <c r="F1269" s="5"/>
      <c r="XET1269" s="6"/>
      <c r="XEU1269" s="6"/>
      <c r="XEV1269" s="6"/>
      <c r="XEW1269" s="6"/>
      <c r="XEX1269" s="6"/>
      <c r="XEY1269" s="6"/>
      <c r="XEZ1269" s="6"/>
      <c r="XFA1269" s="6"/>
    </row>
    <row r="1270" s="2" customFormat="1" spans="2:16381">
      <c r="B1270" s="3"/>
      <c r="D1270" s="4"/>
      <c r="F1270" s="5"/>
      <c r="XET1270" s="6"/>
      <c r="XEU1270" s="6"/>
      <c r="XEV1270" s="6"/>
      <c r="XEW1270" s="6"/>
      <c r="XEX1270" s="6"/>
      <c r="XEY1270" s="6"/>
      <c r="XEZ1270" s="6"/>
      <c r="XFA1270" s="6"/>
    </row>
    <row r="1271" s="2" customFormat="1" spans="2:16381">
      <c r="B1271" s="3"/>
      <c r="D1271" s="4"/>
      <c r="F1271" s="5"/>
      <c r="XET1271" s="6"/>
      <c r="XEU1271" s="6"/>
      <c r="XEV1271" s="6"/>
      <c r="XEW1271" s="6"/>
      <c r="XEX1271" s="6"/>
      <c r="XEY1271" s="6"/>
      <c r="XEZ1271" s="6"/>
      <c r="XFA1271" s="6"/>
    </row>
    <row r="1272" s="2" customFormat="1" spans="2:16381">
      <c r="B1272" s="3"/>
      <c r="D1272" s="4"/>
      <c r="F1272" s="5"/>
      <c r="XET1272" s="6"/>
      <c r="XEU1272" s="6"/>
      <c r="XEV1272" s="6"/>
      <c r="XEW1272" s="6"/>
      <c r="XEX1272" s="6"/>
      <c r="XEY1272" s="6"/>
      <c r="XEZ1272" s="6"/>
      <c r="XFA1272" s="6"/>
    </row>
    <row r="1273" s="2" customFormat="1" spans="2:16381">
      <c r="B1273" s="3"/>
      <c r="D1273" s="4"/>
      <c r="F1273" s="5"/>
      <c r="XET1273" s="6"/>
      <c r="XEU1273" s="6"/>
      <c r="XEV1273" s="6"/>
      <c r="XEW1273" s="6"/>
      <c r="XEX1273" s="6"/>
      <c r="XEY1273" s="6"/>
      <c r="XEZ1273" s="6"/>
      <c r="XFA1273" s="6"/>
    </row>
    <row r="1274" s="2" customFormat="1" spans="2:16381">
      <c r="B1274" s="3"/>
      <c r="D1274" s="4"/>
      <c r="F1274" s="5"/>
      <c r="XET1274" s="6"/>
      <c r="XEU1274" s="6"/>
      <c r="XEV1274" s="6"/>
      <c r="XEW1274" s="6"/>
      <c r="XEX1274" s="6"/>
      <c r="XEY1274" s="6"/>
      <c r="XEZ1274" s="6"/>
      <c r="XFA1274" s="6"/>
    </row>
    <row r="1275" s="2" customFormat="1" spans="2:16381">
      <c r="B1275" s="3"/>
      <c r="D1275" s="4"/>
      <c r="F1275" s="5"/>
      <c r="XET1275" s="6"/>
      <c r="XEU1275" s="6"/>
      <c r="XEV1275" s="6"/>
      <c r="XEW1275" s="6"/>
      <c r="XEX1275" s="6"/>
      <c r="XEY1275" s="6"/>
      <c r="XEZ1275" s="6"/>
      <c r="XFA1275" s="6"/>
    </row>
    <row r="1276" s="2" customFormat="1" spans="2:16381">
      <c r="B1276" s="3"/>
      <c r="D1276" s="4"/>
      <c r="F1276" s="5"/>
      <c r="XET1276" s="6"/>
      <c r="XEU1276" s="6"/>
      <c r="XEV1276" s="6"/>
      <c r="XEW1276" s="6"/>
      <c r="XEX1276" s="6"/>
      <c r="XEY1276" s="6"/>
      <c r="XEZ1276" s="6"/>
      <c r="XFA1276" s="6"/>
    </row>
    <row r="1277" s="2" customFormat="1" spans="2:16381">
      <c r="B1277" s="3"/>
      <c r="D1277" s="4"/>
      <c r="F1277" s="5"/>
      <c r="XET1277" s="6"/>
      <c r="XEU1277" s="6"/>
      <c r="XEV1277" s="6"/>
      <c r="XEW1277" s="6"/>
      <c r="XEX1277" s="6"/>
      <c r="XEY1277" s="6"/>
      <c r="XEZ1277" s="6"/>
      <c r="XFA1277" s="6"/>
    </row>
    <row r="1278" s="2" customFormat="1" spans="2:16381">
      <c r="B1278" s="3"/>
      <c r="D1278" s="4"/>
      <c r="F1278" s="5"/>
      <c r="XET1278" s="6"/>
      <c r="XEU1278" s="6"/>
      <c r="XEV1278" s="6"/>
      <c r="XEW1278" s="6"/>
      <c r="XEX1278" s="6"/>
      <c r="XEY1278" s="6"/>
      <c r="XEZ1278" s="6"/>
      <c r="XFA1278" s="6"/>
    </row>
    <row r="1279" s="2" customFormat="1" spans="2:16381">
      <c r="B1279" s="3"/>
      <c r="D1279" s="4"/>
      <c r="F1279" s="5"/>
      <c r="XET1279" s="6"/>
      <c r="XEU1279" s="6"/>
      <c r="XEV1279" s="6"/>
      <c r="XEW1279" s="6"/>
      <c r="XEX1279" s="6"/>
      <c r="XEY1279" s="6"/>
      <c r="XEZ1279" s="6"/>
      <c r="XFA1279" s="6"/>
    </row>
    <row r="1280" s="2" customFormat="1" spans="2:16381">
      <c r="B1280" s="3"/>
      <c r="D1280" s="4"/>
      <c r="F1280" s="5"/>
      <c r="XET1280" s="6"/>
      <c r="XEU1280" s="6"/>
      <c r="XEV1280" s="6"/>
      <c r="XEW1280" s="6"/>
      <c r="XEX1280" s="6"/>
      <c r="XEY1280" s="6"/>
      <c r="XEZ1280" s="6"/>
      <c r="XFA1280" s="6"/>
    </row>
    <row r="1281" s="2" customFormat="1" spans="2:16381">
      <c r="B1281" s="3"/>
      <c r="D1281" s="4"/>
      <c r="F1281" s="5"/>
      <c r="XET1281" s="6"/>
      <c r="XEU1281" s="6"/>
      <c r="XEV1281" s="6"/>
      <c r="XEW1281" s="6"/>
      <c r="XEX1281" s="6"/>
      <c r="XEY1281" s="6"/>
      <c r="XEZ1281" s="6"/>
      <c r="XFA1281" s="6"/>
    </row>
    <row r="1282" s="2" customFormat="1" spans="2:16381">
      <c r="B1282" s="3"/>
      <c r="D1282" s="4"/>
      <c r="F1282" s="5"/>
      <c r="XET1282" s="6"/>
      <c r="XEU1282" s="6"/>
      <c r="XEV1282" s="6"/>
      <c r="XEW1282" s="6"/>
      <c r="XEX1282" s="6"/>
      <c r="XEY1282" s="6"/>
      <c r="XEZ1282" s="6"/>
      <c r="XFA1282" s="6"/>
    </row>
    <row r="1283" s="2" customFormat="1" spans="2:16381">
      <c r="B1283" s="3"/>
      <c r="D1283" s="4"/>
      <c r="F1283" s="5"/>
      <c r="XET1283" s="6"/>
      <c r="XEU1283" s="6"/>
      <c r="XEV1283" s="6"/>
      <c r="XEW1283" s="6"/>
      <c r="XEX1283" s="6"/>
      <c r="XEY1283" s="6"/>
      <c r="XEZ1283" s="6"/>
      <c r="XFA1283" s="6"/>
    </row>
    <row r="1284" s="2" customFormat="1" spans="2:16381">
      <c r="B1284" s="3"/>
      <c r="D1284" s="4"/>
      <c r="F1284" s="5"/>
      <c r="XET1284" s="6"/>
      <c r="XEU1284" s="6"/>
      <c r="XEV1284" s="6"/>
      <c r="XEW1284" s="6"/>
      <c r="XEX1284" s="6"/>
      <c r="XEY1284" s="6"/>
      <c r="XEZ1284" s="6"/>
      <c r="XFA1284" s="6"/>
    </row>
    <row r="1285" s="2" customFormat="1" spans="2:16381">
      <c r="B1285" s="3"/>
      <c r="D1285" s="4"/>
      <c r="F1285" s="5"/>
      <c r="XET1285" s="6"/>
      <c r="XEU1285" s="6"/>
      <c r="XEV1285" s="6"/>
      <c r="XEW1285" s="6"/>
      <c r="XEX1285" s="6"/>
      <c r="XEY1285" s="6"/>
      <c r="XEZ1285" s="6"/>
      <c r="XFA1285" s="6"/>
    </row>
    <row r="1286" s="2" customFormat="1" spans="2:16381">
      <c r="B1286" s="3"/>
      <c r="D1286" s="4"/>
      <c r="F1286" s="5"/>
      <c r="XET1286" s="6"/>
      <c r="XEU1286" s="6"/>
      <c r="XEV1286" s="6"/>
      <c r="XEW1286" s="6"/>
      <c r="XEX1286" s="6"/>
      <c r="XEY1286" s="6"/>
      <c r="XEZ1286" s="6"/>
      <c r="XFA1286" s="6"/>
    </row>
    <row r="1287" s="2" customFormat="1" spans="2:16381">
      <c r="B1287" s="3"/>
      <c r="D1287" s="4"/>
      <c r="F1287" s="5"/>
      <c r="XET1287" s="6"/>
      <c r="XEU1287" s="6"/>
      <c r="XEV1287" s="6"/>
      <c r="XEW1287" s="6"/>
      <c r="XEX1287" s="6"/>
      <c r="XEY1287" s="6"/>
      <c r="XEZ1287" s="6"/>
      <c r="XFA1287" s="6"/>
    </row>
    <row r="1288" s="2" customFormat="1" spans="2:16381">
      <c r="B1288" s="3"/>
      <c r="D1288" s="4"/>
      <c r="F1288" s="5"/>
      <c r="XET1288" s="6"/>
      <c r="XEU1288" s="6"/>
      <c r="XEV1288" s="6"/>
      <c r="XEW1288" s="6"/>
      <c r="XEX1288" s="6"/>
      <c r="XEY1288" s="6"/>
      <c r="XEZ1288" s="6"/>
      <c r="XFA1288" s="6"/>
    </row>
    <row r="1289" s="2" customFormat="1" spans="2:16381">
      <c r="B1289" s="3"/>
      <c r="D1289" s="4"/>
      <c r="F1289" s="5"/>
      <c r="XET1289" s="6"/>
      <c r="XEU1289" s="6"/>
      <c r="XEV1289" s="6"/>
      <c r="XEW1289" s="6"/>
      <c r="XEX1289" s="6"/>
      <c r="XEY1289" s="6"/>
      <c r="XEZ1289" s="6"/>
      <c r="XFA1289" s="6"/>
    </row>
    <row r="1290" s="2" customFormat="1" spans="2:16381">
      <c r="B1290" s="3"/>
      <c r="D1290" s="4"/>
      <c r="F1290" s="5"/>
      <c r="XET1290" s="6"/>
      <c r="XEU1290" s="6"/>
      <c r="XEV1290" s="6"/>
      <c r="XEW1290" s="6"/>
      <c r="XEX1290" s="6"/>
      <c r="XEY1290" s="6"/>
      <c r="XEZ1290" s="6"/>
      <c r="XFA1290" s="6"/>
    </row>
    <row r="1291" s="2" customFormat="1" spans="2:16381">
      <c r="B1291" s="3"/>
      <c r="D1291" s="4"/>
      <c r="F1291" s="5"/>
      <c r="XET1291" s="6"/>
      <c r="XEU1291" s="6"/>
      <c r="XEV1291" s="6"/>
      <c r="XEW1291" s="6"/>
      <c r="XEX1291" s="6"/>
      <c r="XEY1291" s="6"/>
      <c r="XEZ1291" s="6"/>
      <c r="XFA1291" s="6"/>
    </row>
    <row r="1292" s="2" customFormat="1" spans="2:16381">
      <c r="B1292" s="3"/>
      <c r="D1292" s="4"/>
      <c r="F1292" s="5"/>
      <c r="XET1292" s="6"/>
      <c r="XEU1292" s="6"/>
      <c r="XEV1292" s="6"/>
      <c r="XEW1292" s="6"/>
      <c r="XEX1292" s="6"/>
      <c r="XEY1292" s="6"/>
      <c r="XEZ1292" s="6"/>
      <c r="XFA1292" s="6"/>
    </row>
    <row r="1293" s="2" customFormat="1" spans="2:16381">
      <c r="B1293" s="3"/>
      <c r="D1293" s="4"/>
      <c r="F1293" s="5"/>
      <c r="XET1293" s="6"/>
      <c r="XEU1293" s="6"/>
      <c r="XEV1293" s="6"/>
      <c r="XEW1293" s="6"/>
      <c r="XEX1293" s="6"/>
      <c r="XEY1293" s="6"/>
      <c r="XEZ1293" s="6"/>
      <c r="XFA1293" s="6"/>
    </row>
    <row r="1294" s="2" customFormat="1" spans="2:16381">
      <c r="B1294" s="3"/>
      <c r="D1294" s="4"/>
      <c r="F1294" s="5"/>
      <c r="XET1294" s="6"/>
      <c r="XEU1294" s="6"/>
      <c r="XEV1294" s="6"/>
      <c r="XEW1294" s="6"/>
      <c r="XEX1294" s="6"/>
      <c r="XEY1294" s="6"/>
      <c r="XEZ1294" s="6"/>
      <c r="XFA1294" s="6"/>
    </row>
    <row r="1295" s="2" customFormat="1" spans="2:16381">
      <c r="B1295" s="3"/>
      <c r="D1295" s="4"/>
      <c r="F1295" s="5"/>
      <c r="XET1295" s="6"/>
      <c r="XEU1295" s="6"/>
      <c r="XEV1295" s="6"/>
      <c r="XEW1295" s="6"/>
      <c r="XEX1295" s="6"/>
      <c r="XEY1295" s="6"/>
      <c r="XEZ1295" s="6"/>
      <c r="XFA1295" s="6"/>
    </row>
    <row r="1296" s="2" customFormat="1" spans="2:16381">
      <c r="B1296" s="3"/>
      <c r="D1296" s="4"/>
      <c r="F1296" s="5"/>
      <c r="XET1296" s="6"/>
      <c r="XEU1296" s="6"/>
      <c r="XEV1296" s="6"/>
      <c r="XEW1296" s="6"/>
      <c r="XEX1296" s="6"/>
      <c r="XEY1296" s="6"/>
      <c r="XEZ1296" s="6"/>
      <c r="XFA1296" s="6"/>
    </row>
    <row r="1297" s="2" customFormat="1" spans="2:16381">
      <c r="B1297" s="3"/>
      <c r="D1297" s="4"/>
      <c r="F1297" s="5"/>
      <c r="XET1297" s="6"/>
      <c r="XEU1297" s="6"/>
      <c r="XEV1297" s="6"/>
      <c r="XEW1297" s="6"/>
      <c r="XEX1297" s="6"/>
      <c r="XEY1297" s="6"/>
      <c r="XEZ1297" s="6"/>
      <c r="XFA1297" s="6"/>
    </row>
    <row r="1298" s="2" customFormat="1" spans="2:16381">
      <c r="B1298" s="3"/>
      <c r="D1298" s="4"/>
      <c r="F1298" s="5"/>
      <c r="XET1298" s="6"/>
      <c r="XEU1298" s="6"/>
      <c r="XEV1298" s="6"/>
      <c r="XEW1298" s="6"/>
      <c r="XEX1298" s="6"/>
      <c r="XEY1298" s="6"/>
      <c r="XEZ1298" s="6"/>
      <c r="XFA1298" s="6"/>
    </row>
    <row r="1299" s="2" customFormat="1" spans="2:16381">
      <c r="B1299" s="3"/>
      <c r="D1299" s="4"/>
      <c r="F1299" s="5"/>
      <c r="XET1299" s="6"/>
      <c r="XEU1299" s="6"/>
      <c r="XEV1299" s="6"/>
      <c r="XEW1299" s="6"/>
      <c r="XEX1299" s="6"/>
      <c r="XEY1299" s="6"/>
      <c r="XEZ1299" s="6"/>
      <c r="XFA1299" s="6"/>
    </row>
    <row r="1300" s="2" customFormat="1" spans="2:16381">
      <c r="B1300" s="3"/>
      <c r="D1300" s="4"/>
      <c r="F1300" s="5"/>
      <c r="XET1300" s="6"/>
      <c r="XEU1300" s="6"/>
      <c r="XEV1300" s="6"/>
      <c r="XEW1300" s="6"/>
      <c r="XEX1300" s="6"/>
      <c r="XEY1300" s="6"/>
      <c r="XEZ1300" s="6"/>
      <c r="XFA1300" s="6"/>
    </row>
    <row r="1301" s="2" customFormat="1" spans="2:16381">
      <c r="B1301" s="3"/>
      <c r="D1301" s="4"/>
      <c r="F1301" s="5"/>
      <c r="XET1301" s="6"/>
      <c r="XEU1301" s="6"/>
      <c r="XEV1301" s="6"/>
      <c r="XEW1301" s="6"/>
      <c r="XEX1301" s="6"/>
      <c r="XEY1301" s="6"/>
      <c r="XEZ1301" s="6"/>
      <c r="XFA1301" s="6"/>
    </row>
    <row r="1302" s="2" customFormat="1" spans="2:16381">
      <c r="B1302" s="3"/>
      <c r="D1302" s="4"/>
      <c r="F1302" s="5"/>
      <c r="XET1302" s="6"/>
      <c r="XEU1302" s="6"/>
      <c r="XEV1302" s="6"/>
      <c r="XEW1302" s="6"/>
      <c r="XEX1302" s="6"/>
      <c r="XEY1302" s="6"/>
      <c r="XEZ1302" s="6"/>
      <c r="XFA1302" s="6"/>
    </row>
    <row r="1303" s="2" customFormat="1" spans="2:16381">
      <c r="B1303" s="3"/>
      <c r="D1303" s="4"/>
      <c r="F1303" s="5"/>
      <c r="XET1303" s="6"/>
      <c r="XEU1303" s="6"/>
      <c r="XEV1303" s="6"/>
      <c r="XEW1303" s="6"/>
      <c r="XEX1303" s="6"/>
      <c r="XEY1303" s="6"/>
      <c r="XEZ1303" s="6"/>
      <c r="XFA1303" s="6"/>
    </row>
    <row r="1304" s="2" customFormat="1" spans="2:16381">
      <c r="B1304" s="3"/>
      <c r="D1304" s="4"/>
      <c r="F1304" s="5"/>
      <c r="XET1304" s="6"/>
      <c r="XEU1304" s="6"/>
      <c r="XEV1304" s="6"/>
      <c r="XEW1304" s="6"/>
      <c r="XEX1304" s="6"/>
      <c r="XEY1304" s="6"/>
      <c r="XEZ1304" s="6"/>
      <c r="XFA1304" s="6"/>
    </row>
    <row r="1305" s="2" customFormat="1" spans="2:16381">
      <c r="B1305" s="3"/>
      <c r="D1305" s="4"/>
      <c r="F1305" s="5"/>
      <c r="XET1305" s="6"/>
      <c r="XEU1305" s="6"/>
      <c r="XEV1305" s="6"/>
      <c r="XEW1305" s="6"/>
      <c r="XEX1305" s="6"/>
      <c r="XEY1305" s="6"/>
      <c r="XEZ1305" s="6"/>
      <c r="XFA1305" s="6"/>
    </row>
    <row r="1306" s="2" customFormat="1" spans="2:16381">
      <c r="B1306" s="3"/>
      <c r="D1306" s="4"/>
      <c r="F1306" s="5"/>
      <c r="XET1306" s="6"/>
      <c r="XEU1306" s="6"/>
      <c r="XEV1306" s="6"/>
      <c r="XEW1306" s="6"/>
      <c r="XEX1306" s="6"/>
      <c r="XEY1306" s="6"/>
      <c r="XEZ1306" s="6"/>
      <c r="XFA1306" s="6"/>
    </row>
    <row r="1307" s="2" customFormat="1" spans="2:16381">
      <c r="B1307" s="3"/>
      <c r="D1307" s="4"/>
      <c r="F1307" s="5"/>
      <c r="XET1307" s="6"/>
      <c r="XEU1307" s="6"/>
      <c r="XEV1307" s="6"/>
      <c r="XEW1307" s="6"/>
      <c r="XEX1307" s="6"/>
      <c r="XEY1307" s="6"/>
      <c r="XEZ1307" s="6"/>
      <c r="XFA1307" s="6"/>
    </row>
    <row r="1308" s="2" customFormat="1" spans="2:16381">
      <c r="B1308" s="3"/>
      <c r="D1308" s="4"/>
      <c r="F1308" s="5"/>
      <c r="XET1308" s="6"/>
      <c r="XEU1308" s="6"/>
      <c r="XEV1308" s="6"/>
      <c r="XEW1308" s="6"/>
      <c r="XEX1308" s="6"/>
      <c r="XEY1308" s="6"/>
      <c r="XEZ1308" s="6"/>
      <c r="XFA1308" s="6"/>
    </row>
    <row r="1309" s="2" customFormat="1" spans="2:16381">
      <c r="B1309" s="3"/>
      <c r="D1309" s="4"/>
      <c r="F1309" s="5"/>
      <c r="XET1309" s="6"/>
      <c r="XEU1309" s="6"/>
      <c r="XEV1309" s="6"/>
      <c r="XEW1309" s="6"/>
      <c r="XEX1309" s="6"/>
      <c r="XEY1309" s="6"/>
      <c r="XEZ1309" s="6"/>
      <c r="XFA1309" s="6"/>
    </row>
    <row r="1310" s="2" customFormat="1" spans="2:16381">
      <c r="B1310" s="3"/>
      <c r="D1310" s="4"/>
      <c r="F1310" s="5"/>
      <c r="XET1310" s="6"/>
      <c r="XEU1310" s="6"/>
      <c r="XEV1310" s="6"/>
      <c r="XEW1310" s="6"/>
      <c r="XEX1310" s="6"/>
      <c r="XEY1310" s="6"/>
      <c r="XEZ1310" s="6"/>
      <c r="XFA1310" s="6"/>
    </row>
    <row r="1311" s="2" customFormat="1" spans="2:16381">
      <c r="B1311" s="3"/>
      <c r="D1311" s="4"/>
      <c r="F1311" s="5"/>
      <c r="XET1311" s="6"/>
      <c r="XEU1311" s="6"/>
      <c r="XEV1311" s="6"/>
      <c r="XEW1311" s="6"/>
      <c r="XEX1311" s="6"/>
      <c r="XEY1311" s="6"/>
      <c r="XEZ1311" s="6"/>
      <c r="XFA1311" s="6"/>
    </row>
    <row r="1312" s="2" customFormat="1" spans="2:16381">
      <c r="B1312" s="3"/>
      <c r="D1312" s="4"/>
      <c r="F1312" s="5"/>
      <c r="XET1312" s="6"/>
      <c r="XEU1312" s="6"/>
      <c r="XEV1312" s="6"/>
      <c r="XEW1312" s="6"/>
      <c r="XEX1312" s="6"/>
      <c r="XEY1312" s="6"/>
      <c r="XEZ1312" s="6"/>
      <c r="XFA1312" s="6"/>
    </row>
    <row r="1313" s="2" customFormat="1" spans="2:16381">
      <c r="B1313" s="3"/>
      <c r="D1313" s="4"/>
      <c r="F1313" s="5"/>
      <c r="XET1313" s="6"/>
      <c r="XEU1313" s="6"/>
      <c r="XEV1313" s="6"/>
      <c r="XEW1313" s="6"/>
      <c r="XEX1313" s="6"/>
      <c r="XEY1313" s="6"/>
      <c r="XEZ1313" s="6"/>
      <c r="XFA1313" s="6"/>
    </row>
    <row r="1314" s="2" customFormat="1" spans="2:16381">
      <c r="B1314" s="3"/>
      <c r="D1314" s="4"/>
      <c r="F1314" s="5"/>
      <c r="XET1314" s="6"/>
      <c r="XEU1314" s="6"/>
      <c r="XEV1314" s="6"/>
      <c r="XEW1314" s="6"/>
      <c r="XEX1314" s="6"/>
      <c r="XEY1314" s="6"/>
      <c r="XEZ1314" s="6"/>
      <c r="XFA1314" s="6"/>
    </row>
    <row r="1315" s="2" customFormat="1" spans="2:16381">
      <c r="B1315" s="3"/>
      <c r="D1315" s="4"/>
      <c r="F1315" s="5"/>
      <c r="XET1315" s="6"/>
      <c r="XEU1315" s="6"/>
      <c r="XEV1315" s="6"/>
      <c r="XEW1315" s="6"/>
      <c r="XEX1315" s="6"/>
      <c r="XEY1315" s="6"/>
      <c r="XEZ1315" s="6"/>
      <c r="XFA1315" s="6"/>
    </row>
    <row r="1316" s="2" customFormat="1" spans="2:16381">
      <c r="B1316" s="3"/>
      <c r="D1316" s="4"/>
      <c r="F1316" s="5"/>
      <c r="XET1316" s="6"/>
      <c r="XEU1316" s="6"/>
      <c r="XEV1316" s="6"/>
      <c r="XEW1316" s="6"/>
      <c r="XEX1316" s="6"/>
      <c r="XEY1316" s="6"/>
      <c r="XEZ1316" s="6"/>
      <c r="XFA1316" s="6"/>
    </row>
    <row r="1317" s="2" customFormat="1" spans="2:16381">
      <c r="B1317" s="3"/>
      <c r="D1317" s="4"/>
      <c r="F1317" s="5"/>
      <c r="XET1317" s="6"/>
      <c r="XEU1317" s="6"/>
      <c r="XEV1317" s="6"/>
      <c r="XEW1317" s="6"/>
      <c r="XEX1317" s="6"/>
      <c r="XEY1317" s="6"/>
      <c r="XEZ1317" s="6"/>
      <c r="XFA1317" s="6"/>
    </row>
    <row r="1318" s="2" customFormat="1" spans="2:16381">
      <c r="B1318" s="3"/>
      <c r="D1318" s="4"/>
      <c r="F1318" s="5"/>
      <c r="XET1318" s="6"/>
      <c r="XEU1318" s="6"/>
      <c r="XEV1318" s="6"/>
      <c r="XEW1318" s="6"/>
      <c r="XEX1318" s="6"/>
      <c r="XEY1318" s="6"/>
      <c r="XEZ1318" s="6"/>
      <c r="XFA1318" s="6"/>
    </row>
    <row r="1319" s="2" customFormat="1" spans="2:16381">
      <c r="B1319" s="3"/>
      <c r="D1319" s="4"/>
      <c r="F1319" s="5"/>
      <c r="XET1319" s="6"/>
      <c r="XEU1319" s="6"/>
      <c r="XEV1319" s="6"/>
      <c r="XEW1319" s="6"/>
      <c r="XEX1319" s="6"/>
      <c r="XEY1319" s="6"/>
      <c r="XEZ1319" s="6"/>
      <c r="XFA1319" s="6"/>
    </row>
    <row r="1320" s="2" customFormat="1" spans="2:16381">
      <c r="B1320" s="3"/>
      <c r="D1320" s="4"/>
      <c r="F1320" s="5"/>
      <c r="XET1320" s="6"/>
      <c r="XEU1320" s="6"/>
      <c r="XEV1320" s="6"/>
      <c r="XEW1320" s="6"/>
      <c r="XEX1320" s="6"/>
      <c r="XEY1320" s="6"/>
      <c r="XEZ1320" s="6"/>
      <c r="XFA1320" s="6"/>
    </row>
    <row r="1321" s="2" customFormat="1" spans="2:16381">
      <c r="B1321" s="3"/>
      <c r="D1321" s="4"/>
      <c r="F1321" s="5"/>
      <c r="XET1321" s="6"/>
      <c r="XEU1321" s="6"/>
      <c r="XEV1321" s="6"/>
      <c r="XEW1321" s="6"/>
      <c r="XEX1321" s="6"/>
      <c r="XEY1321" s="6"/>
      <c r="XEZ1321" s="6"/>
      <c r="XFA1321" s="6"/>
    </row>
    <row r="1322" s="2" customFormat="1" spans="2:16381">
      <c r="B1322" s="3"/>
      <c r="D1322" s="4"/>
      <c r="F1322" s="5"/>
      <c r="XET1322" s="6"/>
      <c r="XEU1322" s="6"/>
      <c r="XEV1322" s="6"/>
      <c r="XEW1322" s="6"/>
      <c r="XEX1322" s="6"/>
      <c r="XEY1322" s="6"/>
      <c r="XEZ1322" s="6"/>
      <c r="XFA1322" s="6"/>
    </row>
    <row r="1323" s="2" customFormat="1" spans="2:16381">
      <c r="B1323" s="3"/>
      <c r="D1323" s="4"/>
      <c r="F1323" s="5"/>
      <c r="XET1323" s="6"/>
      <c r="XEU1323" s="6"/>
      <c r="XEV1323" s="6"/>
      <c r="XEW1323" s="6"/>
      <c r="XEX1323" s="6"/>
      <c r="XEY1323" s="6"/>
      <c r="XEZ1323" s="6"/>
      <c r="XFA1323" s="6"/>
    </row>
    <row r="1324" s="2" customFormat="1" spans="2:16381">
      <c r="B1324" s="3"/>
      <c r="D1324" s="4"/>
      <c r="F1324" s="5"/>
      <c r="XET1324" s="6"/>
      <c r="XEU1324" s="6"/>
      <c r="XEV1324" s="6"/>
      <c r="XEW1324" s="6"/>
      <c r="XEX1324" s="6"/>
      <c r="XEY1324" s="6"/>
      <c r="XEZ1324" s="6"/>
      <c r="XFA1324" s="6"/>
    </row>
    <row r="1325" s="2" customFormat="1" spans="2:16381">
      <c r="B1325" s="3"/>
      <c r="D1325" s="4"/>
      <c r="F1325" s="5"/>
      <c r="XET1325" s="6"/>
      <c r="XEU1325" s="6"/>
      <c r="XEV1325" s="6"/>
      <c r="XEW1325" s="6"/>
      <c r="XEX1325" s="6"/>
      <c r="XEY1325" s="6"/>
      <c r="XEZ1325" s="6"/>
      <c r="XFA1325" s="6"/>
    </row>
    <row r="1326" s="2" customFormat="1" spans="2:16381">
      <c r="B1326" s="3"/>
      <c r="D1326" s="4"/>
      <c r="F1326" s="5"/>
      <c r="XET1326" s="6"/>
      <c r="XEU1326" s="6"/>
      <c r="XEV1326" s="6"/>
      <c r="XEW1326" s="6"/>
      <c r="XEX1326" s="6"/>
      <c r="XEY1326" s="6"/>
      <c r="XEZ1326" s="6"/>
      <c r="XFA1326" s="6"/>
    </row>
    <row r="1327" s="2" customFormat="1" spans="2:16381">
      <c r="B1327" s="3"/>
      <c r="D1327" s="4"/>
      <c r="F1327" s="5"/>
      <c r="XET1327" s="6"/>
      <c r="XEU1327" s="6"/>
      <c r="XEV1327" s="6"/>
      <c r="XEW1327" s="6"/>
      <c r="XEX1327" s="6"/>
      <c r="XEY1327" s="6"/>
      <c r="XEZ1327" s="6"/>
      <c r="XFA1327" s="6"/>
    </row>
    <row r="1328" s="2" customFormat="1" spans="2:16381">
      <c r="B1328" s="3"/>
      <c r="D1328" s="4"/>
      <c r="F1328" s="5"/>
      <c r="XET1328" s="6"/>
      <c r="XEU1328" s="6"/>
      <c r="XEV1328" s="6"/>
      <c r="XEW1328" s="6"/>
      <c r="XEX1328" s="6"/>
      <c r="XEY1328" s="6"/>
      <c r="XEZ1328" s="6"/>
      <c r="XFA1328" s="6"/>
    </row>
    <row r="1329" s="2" customFormat="1" spans="2:16381">
      <c r="B1329" s="3"/>
      <c r="D1329" s="4"/>
      <c r="F1329" s="5"/>
      <c r="XET1329" s="6"/>
      <c r="XEU1329" s="6"/>
      <c r="XEV1329" s="6"/>
      <c r="XEW1329" s="6"/>
      <c r="XEX1329" s="6"/>
      <c r="XEY1329" s="6"/>
      <c r="XEZ1329" s="6"/>
      <c r="XFA1329" s="6"/>
    </row>
    <row r="1330" s="2" customFormat="1" spans="2:16381">
      <c r="B1330" s="3"/>
      <c r="D1330" s="4"/>
      <c r="F1330" s="5"/>
      <c r="XET1330" s="6"/>
      <c r="XEU1330" s="6"/>
      <c r="XEV1330" s="6"/>
      <c r="XEW1330" s="6"/>
      <c r="XEX1330" s="6"/>
      <c r="XEY1330" s="6"/>
      <c r="XEZ1330" s="6"/>
      <c r="XFA1330" s="6"/>
    </row>
    <row r="1331" s="2" customFormat="1" spans="2:16381">
      <c r="B1331" s="3"/>
      <c r="D1331" s="4"/>
      <c r="F1331" s="5"/>
      <c r="XET1331" s="6"/>
      <c r="XEU1331" s="6"/>
      <c r="XEV1331" s="6"/>
      <c r="XEW1331" s="6"/>
      <c r="XEX1331" s="6"/>
      <c r="XEY1331" s="6"/>
      <c r="XEZ1331" s="6"/>
      <c r="XFA1331" s="6"/>
    </row>
    <row r="1332" s="2" customFormat="1" spans="2:16381">
      <c r="B1332" s="3"/>
      <c r="D1332" s="4"/>
      <c r="F1332" s="5"/>
      <c r="XET1332" s="6"/>
      <c r="XEU1332" s="6"/>
      <c r="XEV1332" s="6"/>
      <c r="XEW1332" s="6"/>
      <c r="XEX1332" s="6"/>
      <c r="XEY1332" s="6"/>
      <c r="XEZ1332" s="6"/>
      <c r="XFA1332" s="6"/>
    </row>
    <row r="1333" s="2" customFormat="1" spans="2:16381">
      <c r="B1333" s="3"/>
      <c r="D1333" s="4"/>
      <c r="F1333" s="5"/>
      <c r="XET1333" s="6"/>
      <c r="XEU1333" s="6"/>
      <c r="XEV1333" s="6"/>
      <c r="XEW1333" s="6"/>
      <c r="XEX1333" s="6"/>
      <c r="XEY1333" s="6"/>
      <c r="XEZ1333" s="6"/>
      <c r="XFA1333" s="6"/>
    </row>
    <row r="1334" s="2" customFormat="1" spans="2:16381">
      <c r="B1334" s="3"/>
      <c r="D1334" s="4"/>
      <c r="F1334" s="5"/>
      <c r="XET1334" s="6"/>
      <c r="XEU1334" s="6"/>
      <c r="XEV1334" s="6"/>
      <c r="XEW1334" s="6"/>
      <c r="XEX1334" s="6"/>
      <c r="XEY1334" s="6"/>
      <c r="XEZ1334" s="6"/>
      <c r="XFA1334" s="6"/>
    </row>
    <row r="1335" s="2" customFormat="1" spans="2:16381">
      <c r="B1335" s="3"/>
      <c r="D1335" s="4"/>
      <c r="F1335" s="5"/>
      <c r="XET1335" s="6"/>
      <c r="XEU1335" s="6"/>
      <c r="XEV1335" s="6"/>
      <c r="XEW1335" s="6"/>
      <c r="XEX1335" s="6"/>
      <c r="XEY1335" s="6"/>
      <c r="XEZ1335" s="6"/>
      <c r="XFA1335" s="6"/>
    </row>
    <row r="1336" s="2" customFormat="1" spans="2:16381">
      <c r="B1336" s="3"/>
      <c r="D1336" s="4"/>
      <c r="F1336" s="5"/>
      <c r="XET1336" s="6"/>
      <c r="XEU1336" s="6"/>
      <c r="XEV1336" s="6"/>
      <c r="XEW1336" s="6"/>
      <c r="XEX1336" s="6"/>
      <c r="XEY1336" s="6"/>
      <c r="XEZ1336" s="6"/>
      <c r="XFA1336" s="6"/>
    </row>
    <row r="1337" s="2" customFormat="1" spans="2:16381">
      <c r="B1337" s="3"/>
      <c r="D1337" s="4"/>
      <c r="F1337" s="5"/>
      <c r="XET1337" s="6"/>
      <c r="XEU1337" s="6"/>
      <c r="XEV1337" s="6"/>
      <c r="XEW1337" s="6"/>
      <c r="XEX1337" s="6"/>
      <c r="XEY1337" s="6"/>
      <c r="XEZ1337" s="6"/>
      <c r="XFA1337" s="6"/>
    </row>
    <row r="1338" s="2" customFormat="1" spans="2:16381">
      <c r="B1338" s="3"/>
      <c r="D1338" s="4"/>
      <c r="F1338" s="5"/>
      <c r="XET1338" s="6"/>
      <c r="XEU1338" s="6"/>
      <c r="XEV1338" s="6"/>
      <c r="XEW1338" s="6"/>
      <c r="XEX1338" s="6"/>
      <c r="XEY1338" s="6"/>
      <c r="XEZ1338" s="6"/>
      <c r="XFA1338" s="6"/>
    </row>
    <row r="1339" s="2" customFormat="1" spans="2:16381">
      <c r="B1339" s="3"/>
      <c r="D1339" s="4"/>
      <c r="F1339" s="5"/>
      <c r="XET1339" s="6"/>
      <c r="XEU1339" s="6"/>
      <c r="XEV1339" s="6"/>
      <c r="XEW1339" s="6"/>
      <c r="XEX1339" s="6"/>
      <c r="XEY1339" s="6"/>
      <c r="XEZ1339" s="6"/>
      <c r="XFA1339" s="6"/>
    </row>
    <row r="1340" s="2" customFormat="1" spans="2:16381">
      <c r="B1340" s="3"/>
      <c r="D1340" s="4"/>
      <c r="F1340" s="5"/>
      <c r="XET1340" s="6"/>
      <c r="XEU1340" s="6"/>
      <c r="XEV1340" s="6"/>
      <c r="XEW1340" s="6"/>
      <c r="XEX1340" s="6"/>
      <c r="XEY1340" s="6"/>
      <c r="XEZ1340" s="6"/>
      <c r="XFA1340" s="6"/>
    </row>
    <row r="1341" s="2" customFormat="1" spans="2:16381">
      <c r="B1341" s="3"/>
      <c r="D1341" s="4"/>
      <c r="F1341" s="5"/>
      <c r="XET1341" s="6"/>
      <c r="XEU1341" s="6"/>
      <c r="XEV1341" s="6"/>
      <c r="XEW1341" s="6"/>
      <c r="XEX1341" s="6"/>
      <c r="XEY1341" s="6"/>
      <c r="XEZ1341" s="6"/>
      <c r="XFA1341" s="6"/>
    </row>
    <row r="1342" s="2" customFormat="1" spans="2:16381">
      <c r="B1342" s="3"/>
      <c r="D1342" s="4"/>
      <c r="F1342" s="5"/>
      <c r="XET1342" s="6"/>
      <c r="XEU1342" s="6"/>
      <c r="XEV1342" s="6"/>
      <c r="XEW1342" s="6"/>
      <c r="XEX1342" s="6"/>
      <c r="XEY1342" s="6"/>
      <c r="XEZ1342" s="6"/>
      <c r="XFA1342" s="6"/>
    </row>
    <row r="1343" s="2" customFormat="1" spans="2:16381">
      <c r="B1343" s="3"/>
      <c r="D1343" s="4"/>
      <c r="F1343" s="5"/>
      <c r="XET1343" s="6"/>
      <c r="XEU1343" s="6"/>
      <c r="XEV1343" s="6"/>
      <c r="XEW1343" s="6"/>
      <c r="XEX1343" s="6"/>
      <c r="XEY1343" s="6"/>
      <c r="XEZ1343" s="6"/>
      <c r="XFA1343" s="6"/>
    </row>
    <row r="1344" s="2" customFormat="1" spans="2:16381">
      <c r="B1344" s="3"/>
      <c r="D1344" s="4"/>
      <c r="F1344" s="5"/>
      <c r="XET1344" s="6"/>
      <c r="XEU1344" s="6"/>
      <c r="XEV1344" s="6"/>
      <c r="XEW1344" s="6"/>
      <c r="XEX1344" s="6"/>
      <c r="XEY1344" s="6"/>
      <c r="XEZ1344" s="6"/>
      <c r="XFA1344" s="6"/>
    </row>
    <row r="1345" s="2" customFormat="1" spans="2:16381">
      <c r="B1345" s="3"/>
      <c r="D1345" s="4"/>
      <c r="F1345" s="5"/>
      <c r="XET1345" s="6"/>
      <c r="XEU1345" s="6"/>
      <c r="XEV1345" s="6"/>
      <c r="XEW1345" s="6"/>
      <c r="XEX1345" s="6"/>
      <c r="XEY1345" s="6"/>
      <c r="XEZ1345" s="6"/>
      <c r="XFA1345" s="6"/>
    </row>
    <row r="1346" s="2" customFormat="1" spans="2:16381">
      <c r="B1346" s="3"/>
      <c r="D1346" s="4"/>
      <c r="F1346" s="5"/>
      <c r="XET1346" s="6"/>
      <c r="XEU1346" s="6"/>
      <c r="XEV1346" s="6"/>
      <c r="XEW1346" s="6"/>
      <c r="XEX1346" s="6"/>
      <c r="XEY1346" s="6"/>
      <c r="XEZ1346" s="6"/>
      <c r="XFA1346" s="6"/>
    </row>
    <row r="1347" s="2" customFormat="1" spans="2:16381">
      <c r="B1347" s="3"/>
      <c r="D1347" s="4"/>
      <c r="F1347" s="5"/>
      <c r="XET1347" s="6"/>
      <c r="XEU1347" s="6"/>
      <c r="XEV1347" s="6"/>
      <c r="XEW1347" s="6"/>
      <c r="XEX1347" s="6"/>
      <c r="XEY1347" s="6"/>
      <c r="XEZ1347" s="6"/>
      <c r="XFA1347" s="6"/>
    </row>
    <row r="1348" s="2" customFormat="1" spans="2:16381">
      <c r="B1348" s="3"/>
      <c r="D1348" s="4"/>
      <c r="F1348" s="5"/>
      <c r="XET1348" s="6"/>
      <c r="XEU1348" s="6"/>
      <c r="XEV1348" s="6"/>
      <c r="XEW1348" s="6"/>
      <c r="XEX1348" s="6"/>
      <c r="XEY1348" s="6"/>
      <c r="XEZ1348" s="6"/>
      <c r="XFA1348" s="6"/>
    </row>
    <row r="1349" s="2" customFormat="1" spans="2:16381">
      <c r="B1349" s="3"/>
      <c r="D1349" s="4"/>
      <c r="F1349" s="5"/>
      <c r="XET1349" s="6"/>
      <c r="XEU1349" s="6"/>
      <c r="XEV1349" s="6"/>
      <c r="XEW1349" s="6"/>
      <c r="XEX1349" s="6"/>
      <c r="XEY1349" s="6"/>
      <c r="XEZ1349" s="6"/>
      <c r="XFA1349" s="6"/>
    </row>
    <row r="1350" s="2" customFormat="1" spans="2:16381">
      <c r="B1350" s="3"/>
      <c r="D1350" s="4"/>
      <c r="F1350" s="5"/>
      <c r="XET1350" s="6"/>
      <c r="XEU1350" s="6"/>
      <c r="XEV1350" s="6"/>
      <c r="XEW1350" s="6"/>
      <c r="XEX1350" s="6"/>
      <c r="XEY1350" s="6"/>
      <c r="XEZ1350" s="6"/>
      <c r="XFA1350" s="6"/>
    </row>
    <row r="1351" s="2" customFormat="1" spans="2:16381">
      <c r="B1351" s="3"/>
      <c r="D1351" s="4"/>
      <c r="F1351" s="5"/>
      <c r="XET1351" s="6"/>
      <c r="XEU1351" s="6"/>
      <c r="XEV1351" s="6"/>
      <c r="XEW1351" s="6"/>
      <c r="XEX1351" s="6"/>
      <c r="XEY1351" s="6"/>
      <c r="XEZ1351" s="6"/>
      <c r="XFA1351" s="6"/>
    </row>
    <row r="1352" s="2" customFormat="1" spans="2:16381">
      <c r="B1352" s="3"/>
      <c r="D1352" s="4"/>
      <c r="F1352" s="5"/>
      <c r="XET1352" s="6"/>
      <c r="XEU1352" s="6"/>
      <c r="XEV1352" s="6"/>
      <c r="XEW1352" s="6"/>
      <c r="XEX1352" s="6"/>
      <c r="XEY1352" s="6"/>
      <c r="XEZ1352" s="6"/>
      <c r="XFA1352" s="6"/>
    </row>
    <row r="1353" s="2" customFormat="1" spans="2:16381">
      <c r="B1353" s="3"/>
      <c r="D1353" s="4"/>
      <c r="F1353" s="5"/>
      <c r="XET1353" s="6"/>
      <c r="XEU1353" s="6"/>
      <c r="XEV1353" s="6"/>
      <c r="XEW1353" s="6"/>
      <c r="XEX1353" s="6"/>
      <c r="XEY1353" s="6"/>
      <c r="XEZ1353" s="6"/>
      <c r="XFA1353" s="6"/>
    </row>
    <row r="1354" s="2" customFormat="1" spans="2:16381">
      <c r="B1354" s="3"/>
      <c r="D1354" s="4"/>
      <c r="F1354" s="5"/>
      <c r="XET1354" s="6"/>
      <c r="XEU1354" s="6"/>
      <c r="XEV1354" s="6"/>
      <c r="XEW1354" s="6"/>
      <c r="XEX1354" s="6"/>
      <c r="XEY1354" s="6"/>
      <c r="XEZ1354" s="6"/>
      <c r="XFA1354" s="6"/>
    </row>
    <row r="1355" s="2" customFormat="1" spans="2:16381">
      <c r="B1355" s="3"/>
      <c r="D1355" s="4"/>
      <c r="F1355" s="5"/>
      <c r="XET1355" s="6"/>
      <c r="XEU1355" s="6"/>
      <c r="XEV1355" s="6"/>
      <c r="XEW1355" s="6"/>
      <c r="XEX1355" s="6"/>
      <c r="XEY1355" s="6"/>
      <c r="XEZ1355" s="6"/>
      <c r="XFA1355" s="6"/>
    </row>
    <row r="1356" s="2" customFormat="1" spans="2:16381">
      <c r="B1356" s="3"/>
      <c r="D1356" s="4"/>
      <c r="F1356" s="5"/>
      <c r="XET1356" s="6"/>
      <c r="XEU1356" s="6"/>
      <c r="XEV1356" s="6"/>
      <c r="XEW1356" s="6"/>
      <c r="XEX1356" s="6"/>
      <c r="XEY1356" s="6"/>
      <c r="XEZ1356" s="6"/>
      <c r="XFA1356" s="6"/>
    </row>
    <row r="1357" s="2" customFormat="1" spans="2:16381">
      <c r="B1357" s="3"/>
      <c r="D1357" s="4"/>
      <c r="F1357" s="5"/>
      <c r="XET1357" s="6"/>
      <c r="XEU1357" s="6"/>
      <c r="XEV1357" s="6"/>
      <c r="XEW1357" s="6"/>
      <c r="XEX1357" s="6"/>
      <c r="XEY1357" s="6"/>
      <c r="XEZ1357" s="6"/>
      <c r="XFA1357" s="6"/>
    </row>
    <row r="1358" s="2" customFormat="1" spans="2:16381">
      <c r="B1358" s="3"/>
      <c r="D1358" s="4"/>
      <c r="F1358" s="5"/>
      <c r="XET1358" s="6"/>
      <c r="XEU1358" s="6"/>
      <c r="XEV1358" s="6"/>
      <c r="XEW1358" s="6"/>
      <c r="XEX1358" s="6"/>
      <c r="XEY1358" s="6"/>
      <c r="XEZ1358" s="6"/>
      <c r="XFA1358" s="6"/>
    </row>
    <row r="1359" s="2" customFormat="1" spans="2:16381">
      <c r="B1359" s="3"/>
      <c r="D1359" s="4"/>
      <c r="F1359" s="5"/>
      <c r="XET1359" s="6"/>
      <c r="XEU1359" s="6"/>
      <c r="XEV1359" s="6"/>
      <c r="XEW1359" s="6"/>
      <c r="XEX1359" s="6"/>
      <c r="XEY1359" s="6"/>
      <c r="XEZ1359" s="6"/>
      <c r="XFA1359" s="6"/>
    </row>
    <row r="1360" s="2" customFormat="1" spans="2:16381">
      <c r="B1360" s="3"/>
      <c r="D1360" s="4"/>
      <c r="F1360" s="5"/>
      <c r="XET1360" s="6"/>
      <c r="XEU1360" s="6"/>
      <c r="XEV1360" s="6"/>
      <c r="XEW1360" s="6"/>
      <c r="XEX1360" s="6"/>
      <c r="XEY1360" s="6"/>
      <c r="XEZ1360" s="6"/>
      <c r="XFA1360" s="6"/>
    </row>
    <row r="1361" s="2" customFormat="1" spans="2:16381">
      <c r="B1361" s="3"/>
      <c r="D1361" s="4"/>
      <c r="F1361" s="5"/>
      <c r="XET1361" s="6"/>
      <c r="XEU1361" s="6"/>
      <c r="XEV1361" s="6"/>
      <c r="XEW1361" s="6"/>
      <c r="XEX1361" s="6"/>
      <c r="XEY1361" s="6"/>
      <c r="XEZ1361" s="6"/>
      <c r="XFA1361" s="6"/>
    </row>
    <row r="1362" s="2" customFormat="1" spans="2:16381">
      <c r="B1362" s="3"/>
      <c r="D1362" s="4"/>
      <c r="F1362" s="5"/>
      <c r="XET1362" s="6"/>
      <c r="XEU1362" s="6"/>
      <c r="XEV1362" s="6"/>
      <c r="XEW1362" s="6"/>
      <c r="XEX1362" s="6"/>
      <c r="XEY1362" s="6"/>
      <c r="XEZ1362" s="6"/>
      <c r="XFA1362" s="6"/>
    </row>
    <row r="1363" s="2" customFormat="1" spans="2:16381">
      <c r="B1363" s="3"/>
      <c r="D1363" s="4"/>
      <c r="F1363" s="5"/>
      <c r="XET1363" s="6"/>
      <c r="XEU1363" s="6"/>
      <c r="XEV1363" s="6"/>
      <c r="XEW1363" s="6"/>
      <c r="XEX1363" s="6"/>
      <c r="XEY1363" s="6"/>
      <c r="XEZ1363" s="6"/>
      <c r="XFA1363" s="6"/>
    </row>
    <row r="1364" s="2" customFormat="1" spans="2:16381">
      <c r="B1364" s="3"/>
      <c r="D1364" s="4"/>
      <c r="F1364" s="5"/>
      <c r="XET1364" s="6"/>
      <c r="XEU1364" s="6"/>
      <c r="XEV1364" s="6"/>
      <c r="XEW1364" s="6"/>
      <c r="XEX1364" s="6"/>
      <c r="XEY1364" s="6"/>
      <c r="XEZ1364" s="6"/>
      <c r="XFA1364" s="6"/>
    </row>
    <row r="1365" s="2" customFormat="1" spans="2:16381">
      <c r="B1365" s="3"/>
      <c r="D1365" s="4"/>
      <c r="F1365" s="5"/>
      <c r="XET1365" s="6"/>
      <c r="XEU1365" s="6"/>
      <c r="XEV1365" s="6"/>
      <c r="XEW1365" s="6"/>
      <c r="XEX1365" s="6"/>
      <c r="XEY1365" s="6"/>
      <c r="XEZ1365" s="6"/>
      <c r="XFA1365" s="6"/>
    </row>
    <row r="1366" s="2" customFormat="1" spans="2:16381">
      <c r="B1366" s="3"/>
      <c r="D1366" s="4"/>
      <c r="F1366" s="5"/>
      <c r="XET1366" s="6"/>
      <c r="XEU1366" s="6"/>
      <c r="XEV1366" s="6"/>
      <c r="XEW1366" s="6"/>
      <c r="XEX1366" s="6"/>
      <c r="XEY1366" s="6"/>
      <c r="XEZ1366" s="6"/>
      <c r="XFA1366" s="6"/>
    </row>
    <row r="1367" s="2" customFormat="1" spans="2:16381">
      <c r="B1367" s="3"/>
      <c r="D1367" s="4"/>
      <c r="F1367" s="5"/>
      <c r="XET1367" s="6"/>
      <c r="XEU1367" s="6"/>
      <c r="XEV1367" s="6"/>
      <c r="XEW1367" s="6"/>
      <c r="XEX1367" s="6"/>
      <c r="XEY1367" s="6"/>
      <c r="XEZ1367" s="6"/>
      <c r="XFA1367" s="6"/>
    </row>
    <row r="1368" s="2" customFormat="1" spans="2:16381">
      <c r="B1368" s="3"/>
      <c r="D1368" s="4"/>
      <c r="F1368" s="5"/>
      <c r="XET1368" s="6"/>
      <c r="XEU1368" s="6"/>
      <c r="XEV1368" s="6"/>
      <c r="XEW1368" s="6"/>
      <c r="XEX1368" s="6"/>
      <c r="XEY1368" s="6"/>
      <c r="XEZ1368" s="6"/>
      <c r="XFA1368" s="6"/>
    </row>
    <row r="1369" s="2" customFormat="1" spans="2:16381">
      <c r="B1369" s="3"/>
      <c r="D1369" s="4"/>
      <c r="F1369" s="5"/>
      <c r="XET1369" s="6"/>
      <c r="XEU1369" s="6"/>
      <c r="XEV1369" s="6"/>
      <c r="XEW1369" s="6"/>
      <c r="XEX1369" s="6"/>
      <c r="XEY1369" s="6"/>
      <c r="XEZ1369" s="6"/>
      <c r="XFA1369" s="6"/>
    </row>
    <row r="1370" s="2" customFormat="1" spans="2:16381">
      <c r="B1370" s="3"/>
      <c r="D1370" s="4"/>
      <c r="F1370" s="5"/>
      <c r="XET1370" s="6"/>
      <c r="XEU1370" s="6"/>
      <c r="XEV1370" s="6"/>
      <c r="XEW1370" s="6"/>
      <c r="XEX1370" s="6"/>
      <c r="XEY1370" s="6"/>
      <c r="XEZ1370" s="6"/>
      <c r="XFA1370" s="6"/>
    </row>
    <row r="1371" s="2" customFormat="1" spans="2:16381">
      <c r="B1371" s="3"/>
      <c r="D1371" s="4"/>
      <c r="F1371" s="5"/>
      <c r="XET1371" s="6"/>
      <c r="XEU1371" s="6"/>
      <c r="XEV1371" s="6"/>
      <c r="XEW1371" s="6"/>
      <c r="XEX1371" s="6"/>
      <c r="XEY1371" s="6"/>
      <c r="XEZ1371" s="6"/>
      <c r="XFA1371" s="6"/>
    </row>
    <row r="1372" s="2" customFormat="1" spans="2:16381">
      <c r="B1372" s="3"/>
      <c r="D1372" s="4"/>
      <c r="F1372" s="5"/>
      <c r="XET1372" s="6"/>
      <c r="XEU1372" s="6"/>
      <c r="XEV1372" s="6"/>
      <c r="XEW1372" s="6"/>
      <c r="XEX1372" s="6"/>
      <c r="XEY1372" s="6"/>
      <c r="XEZ1372" s="6"/>
      <c r="XFA1372" s="6"/>
    </row>
    <row r="1373" s="2" customFormat="1" spans="2:16381">
      <c r="B1373" s="3"/>
      <c r="D1373" s="4"/>
      <c r="F1373" s="5"/>
      <c r="XET1373" s="6"/>
      <c r="XEU1373" s="6"/>
      <c r="XEV1373" s="6"/>
      <c r="XEW1373" s="6"/>
      <c r="XEX1373" s="6"/>
      <c r="XEY1373" s="6"/>
      <c r="XEZ1373" s="6"/>
      <c r="XFA1373" s="6"/>
    </row>
    <row r="1374" s="2" customFormat="1" spans="2:16381">
      <c r="B1374" s="3"/>
      <c r="D1374" s="4"/>
      <c r="F1374" s="5"/>
      <c r="XET1374" s="6"/>
      <c r="XEU1374" s="6"/>
      <c r="XEV1374" s="6"/>
      <c r="XEW1374" s="6"/>
      <c r="XEX1374" s="6"/>
      <c r="XEY1374" s="6"/>
      <c r="XEZ1374" s="6"/>
      <c r="XFA1374" s="6"/>
    </row>
    <row r="1375" s="2" customFormat="1" spans="2:16381">
      <c r="B1375" s="3"/>
      <c r="D1375" s="4"/>
      <c r="F1375" s="5"/>
      <c r="XET1375" s="6"/>
      <c r="XEU1375" s="6"/>
      <c r="XEV1375" s="6"/>
      <c r="XEW1375" s="6"/>
      <c r="XEX1375" s="6"/>
      <c r="XEY1375" s="6"/>
      <c r="XEZ1375" s="6"/>
      <c r="XFA1375" s="6"/>
    </row>
    <row r="1376" s="2" customFormat="1" spans="2:16381">
      <c r="B1376" s="3"/>
      <c r="D1376" s="4"/>
      <c r="F1376" s="5"/>
      <c r="XET1376" s="6"/>
      <c r="XEU1376" s="6"/>
      <c r="XEV1376" s="6"/>
      <c r="XEW1376" s="6"/>
      <c r="XEX1376" s="6"/>
      <c r="XEY1376" s="6"/>
      <c r="XEZ1376" s="6"/>
      <c r="XFA1376" s="6"/>
    </row>
    <row r="1377" s="2" customFormat="1" spans="2:16381">
      <c r="B1377" s="3"/>
      <c r="D1377" s="4"/>
      <c r="F1377" s="5"/>
      <c r="XET1377" s="6"/>
      <c r="XEU1377" s="6"/>
      <c r="XEV1377" s="6"/>
      <c r="XEW1377" s="6"/>
      <c r="XEX1377" s="6"/>
      <c r="XEY1377" s="6"/>
      <c r="XEZ1377" s="6"/>
      <c r="XFA1377" s="6"/>
    </row>
    <row r="1378" s="2" customFormat="1" spans="2:16381">
      <c r="B1378" s="3"/>
      <c r="D1378" s="4"/>
      <c r="F1378" s="5"/>
      <c r="XET1378" s="6"/>
      <c r="XEU1378" s="6"/>
      <c r="XEV1378" s="6"/>
      <c r="XEW1378" s="6"/>
      <c r="XEX1378" s="6"/>
      <c r="XEY1378" s="6"/>
      <c r="XEZ1378" s="6"/>
      <c r="XFA1378" s="6"/>
    </row>
    <row r="1379" s="2" customFormat="1" spans="2:16381">
      <c r="B1379" s="3"/>
      <c r="D1379" s="4"/>
      <c r="F1379" s="5"/>
      <c r="XET1379" s="6"/>
      <c r="XEU1379" s="6"/>
      <c r="XEV1379" s="6"/>
      <c r="XEW1379" s="6"/>
      <c r="XEX1379" s="6"/>
      <c r="XEY1379" s="6"/>
      <c r="XEZ1379" s="6"/>
      <c r="XFA1379" s="6"/>
    </row>
    <row r="1380" s="2" customFormat="1" spans="2:16381">
      <c r="B1380" s="3"/>
      <c r="D1380" s="4"/>
      <c r="F1380" s="5"/>
      <c r="XET1380" s="6"/>
      <c r="XEU1380" s="6"/>
      <c r="XEV1380" s="6"/>
      <c r="XEW1380" s="6"/>
      <c r="XEX1380" s="6"/>
      <c r="XEY1380" s="6"/>
      <c r="XEZ1380" s="6"/>
      <c r="XFA1380" s="6"/>
    </row>
    <row r="1381" s="2" customFormat="1" spans="2:16381">
      <c r="B1381" s="3"/>
      <c r="D1381" s="4"/>
      <c r="F1381" s="5"/>
      <c r="XET1381" s="6"/>
      <c r="XEU1381" s="6"/>
      <c r="XEV1381" s="6"/>
      <c r="XEW1381" s="6"/>
      <c r="XEX1381" s="6"/>
      <c r="XEY1381" s="6"/>
      <c r="XEZ1381" s="6"/>
      <c r="XFA1381" s="6"/>
    </row>
    <row r="1382" s="2" customFormat="1" spans="2:16381">
      <c r="B1382" s="3"/>
      <c r="D1382" s="4"/>
      <c r="F1382" s="5"/>
      <c r="XET1382" s="6"/>
      <c r="XEU1382" s="6"/>
      <c r="XEV1382" s="6"/>
      <c r="XEW1382" s="6"/>
      <c r="XEX1382" s="6"/>
      <c r="XEY1382" s="6"/>
      <c r="XEZ1382" s="6"/>
      <c r="XFA1382" s="6"/>
    </row>
    <row r="1383" s="2" customFormat="1" spans="2:16381">
      <c r="B1383" s="3"/>
      <c r="D1383" s="4"/>
      <c r="F1383" s="5"/>
      <c r="XET1383" s="6"/>
      <c r="XEU1383" s="6"/>
      <c r="XEV1383" s="6"/>
      <c r="XEW1383" s="6"/>
      <c r="XEX1383" s="6"/>
      <c r="XEY1383" s="6"/>
      <c r="XEZ1383" s="6"/>
      <c r="XFA1383" s="6"/>
    </row>
    <row r="1384" s="2" customFormat="1" spans="2:16381">
      <c r="B1384" s="3"/>
      <c r="D1384" s="4"/>
      <c r="F1384" s="5"/>
      <c r="XET1384" s="6"/>
      <c r="XEU1384" s="6"/>
      <c r="XEV1384" s="6"/>
      <c r="XEW1384" s="6"/>
      <c r="XEX1384" s="6"/>
      <c r="XEY1384" s="6"/>
      <c r="XEZ1384" s="6"/>
      <c r="XFA1384" s="6"/>
    </row>
    <row r="1385" s="2" customFormat="1" spans="2:16381">
      <c r="B1385" s="3"/>
      <c r="D1385" s="4"/>
      <c r="F1385" s="5"/>
      <c r="XET1385" s="6"/>
      <c r="XEU1385" s="6"/>
      <c r="XEV1385" s="6"/>
      <c r="XEW1385" s="6"/>
      <c r="XEX1385" s="6"/>
      <c r="XEY1385" s="6"/>
      <c r="XEZ1385" s="6"/>
      <c r="XFA1385" s="6"/>
    </row>
    <row r="1386" s="2" customFormat="1" spans="2:16381">
      <c r="B1386" s="3"/>
      <c r="D1386" s="4"/>
      <c r="F1386" s="5"/>
      <c r="XET1386" s="6"/>
      <c r="XEU1386" s="6"/>
      <c r="XEV1386" s="6"/>
      <c r="XEW1386" s="6"/>
      <c r="XEX1386" s="6"/>
      <c r="XEY1386" s="6"/>
      <c r="XEZ1386" s="6"/>
      <c r="XFA1386" s="6"/>
    </row>
    <row r="1387" s="2" customFormat="1" spans="2:16381">
      <c r="B1387" s="3"/>
      <c r="D1387" s="4"/>
      <c r="F1387" s="5"/>
      <c r="XET1387" s="6"/>
      <c r="XEU1387" s="6"/>
      <c r="XEV1387" s="6"/>
      <c r="XEW1387" s="6"/>
      <c r="XEX1387" s="6"/>
      <c r="XEY1387" s="6"/>
      <c r="XEZ1387" s="6"/>
      <c r="XFA1387" s="6"/>
    </row>
    <row r="1388" s="2" customFormat="1" spans="2:16381">
      <c r="B1388" s="3"/>
      <c r="D1388" s="4"/>
      <c r="F1388" s="5"/>
      <c r="XET1388" s="6"/>
      <c r="XEU1388" s="6"/>
      <c r="XEV1388" s="6"/>
      <c r="XEW1388" s="6"/>
      <c r="XEX1388" s="6"/>
      <c r="XEY1388" s="6"/>
      <c r="XEZ1388" s="6"/>
      <c r="XFA1388" s="6"/>
    </row>
    <row r="1389" s="2" customFormat="1" spans="2:16381">
      <c r="B1389" s="3"/>
      <c r="D1389" s="4"/>
      <c r="F1389" s="5"/>
      <c r="XET1389" s="6"/>
      <c r="XEU1389" s="6"/>
      <c r="XEV1389" s="6"/>
      <c r="XEW1389" s="6"/>
      <c r="XEX1389" s="6"/>
      <c r="XEY1389" s="6"/>
      <c r="XEZ1389" s="6"/>
      <c r="XFA1389" s="6"/>
    </row>
    <row r="1390" s="2" customFormat="1" spans="2:16381">
      <c r="B1390" s="3"/>
      <c r="D1390" s="4"/>
      <c r="F1390" s="5"/>
      <c r="XET1390" s="6"/>
      <c r="XEU1390" s="6"/>
      <c r="XEV1390" s="6"/>
      <c r="XEW1390" s="6"/>
      <c r="XEX1390" s="6"/>
      <c r="XEY1390" s="6"/>
      <c r="XEZ1390" s="6"/>
      <c r="XFA1390" s="6"/>
    </row>
    <row r="1391" s="2" customFormat="1" spans="2:16381">
      <c r="B1391" s="3"/>
      <c r="D1391" s="4"/>
      <c r="F1391" s="5"/>
      <c r="XET1391" s="6"/>
      <c r="XEU1391" s="6"/>
      <c r="XEV1391" s="6"/>
      <c r="XEW1391" s="6"/>
      <c r="XEX1391" s="6"/>
      <c r="XEY1391" s="6"/>
      <c r="XEZ1391" s="6"/>
      <c r="XFA1391" s="6"/>
    </row>
    <row r="1392" s="2" customFormat="1" spans="2:16381">
      <c r="B1392" s="3"/>
      <c r="D1392" s="4"/>
      <c r="F1392" s="5"/>
      <c r="XET1392" s="6"/>
      <c r="XEU1392" s="6"/>
      <c r="XEV1392" s="6"/>
      <c r="XEW1392" s="6"/>
      <c r="XEX1392" s="6"/>
      <c r="XEY1392" s="6"/>
      <c r="XEZ1392" s="6"/>
      <c r="XFA1392" s="6"/>
    </row>
    <row r="1393" s="2" customFormat="1" spans="2:16381">
      <c r="B1393" s="3"/>
      <c r="D1393" s="4"/>
      <c r="F1393" s="5"/>
      <c r="XET1393" s="6"/>
      <c r="XEU1393" s="6"/>
      <c r="XEV1393" s="6"/>
      <c r="XEW1393" s="6"/>
      <c r="XEX1393" s="6"/>
      <c r="XEY1393" s="6"/>
      <c r="XEZ1393" s="6"/>
      <c r="XFA1393" s="6"/>
    </row>
    <row r="1394" s="2" customFormat="1" spans="2:16381">
      <c r="B1394" s="3"/>
      <c r="D1394" s="4"/>
      <c r="F1394" s="5"/>
      <c r="XET1394" s="6"/>
      <c r="XEU1394" s="6"/>
      <c r="XEV1394" s="6"/>
      <c r="XEW1394" s="6"/>
      <c r="XEX1394" s="6"/>
      <c r="XEY1394" s="6"/>
      <c r="XEZ1394" s="6"/>
      <c r="XFA1394" s="6"/>
    </row>
    <row r="1395" s="2" customFormat="1" spans="2:16381">
      <c r="B1395" s="3"/>
      <c r="D1395" s="4"/>
      <c r="F1395" s="5"/>
      <c r="XET1395" s="6"/>
      <c r="XEU1395" s="6"/>
      <c r="XEV1395" s="6"/>
      <c r="XEW1395" s="6"/>
      <c r="XEX1395" s="6"/>
      <c r="XEY1395" s="6"/>
      <c r="XEZ1395" s="6"/>
      <c r="XFA1395" s="6"/>
    </row>
    <row r="1396" s="2" customFormat="1" spans="2:16381">
      <c r="B1396" s="3"/>
      <c r="D1396" s="4"/>
      <c r="F1396" s="5"/>
      <c r="XET1396" s="6"/>
      <c r="XEU1396" s="6"/>
      <c r="XEV1396" s="6"/>
      <c r="XEW1396" s="6"/>
      <c r="XEX1396" s="6"/>
      <c r="XEY1396" s="6"/>
      <c r="XEZ1396" s="6"/>
      <c r="XFA1396" s="6"/>
    </row>
    <row r="1397" s="2" customFormat="1" spans="2:16381">
      <c r="B1397" s="3"/>
      <c r="D1397" s="4"/>
      <c r="F1397" s="5"/>
      <c r="XET1397" s="6"/>
      <c r="XEU1397" s="6"/>
      <c r="XEV1397" s="6"/>
      <c r="XEW1397" s="6"/>
      <c r="XEX1397" s="6"/>
      <c r="XEY1397" s="6"/>
      <c r="XEZ1397" s="6"/>
      <c r="XFA1397" s="6"/>
    </row>
    <row r="1398" s="2" customFormat="1" spans="2:16381">
      <c r="B1398" s="3"/>
      <c r="D1398" s="4"/>
      <c r="F1398" s="5"/>
      <c r="XET1398" s="6"/>
      <c r="XEU1398" s="6"/>
      <c r="XEV1398" s="6"/>
      <c r="XEW1398" s="6"/>
      <c r="XEX1398" s="6"/>
      <c r="XEY1398" s="6"/>
      <c r="XEZ1398" s="6"/>
      <c r="XFA1398" s="6"/>
    </row>
    <row r="1399" s="2" customFormat="1" spans="2:16381">
      <c r="B1399" s="3"/>
      <c r="D1399" s="4"/>
      <c r="F1399" s="5"/>
      <c r="XET1399" s="6"/>
      <c r="XEU1399" s="6"/>
      <c r="XEV1399" s="6"/>
      <c r="XEW1399" s="6"/>
      <c r="XEX1399" s="6"/>
      <c r="XEY1399" s="6"/>
      <c r="XEZ1399" s="6"/>
      <c r="XFA1399" s="6"/>
    </row>
    <row r="1400" s="2" customFormat="1" spans="2:16381">
      <c r="B1400" s="3"/>
      <c r="D1400" s="4"/>
      <c r="F1400" s="5"/>
      <c r="XET1400" s="6"/>
      <c r="XEU1400" s="6"/>
      <c r="XEV1400" s="6"/>
      <c r="XEW1400" s="6"/>
      <c r="XEX1400" s="6"/>
      <c r="XEY1400" s="6"/>
      <c r="XEZ1400" s="6"/>
      <c r="XFA1400" s="6"/>
    </row>
    <row r="1401" s="2" customFormat="1" spans="2:16381">
      <c r="B1401" s="3"/>
      <c r="D1401" s="4"/>
      <c r="F1401" s="5"/>
      <c r="XET1401" s="6"/>
      <c r="XEU1401" s="6"/>
      <c r="XEV1401" s="6"/>
      <c r="XEW1401" s="6"/>
      <c r="XEX1401" s="6"/>
      <c r="XEY1401" s="6"/>
      <c r="XEZ1401" s="6"/>
      <c r="XFA1401" s="6"/>
    </row>
    <row r="1402" s="2" customFormat="1" spans="2:16381">
      <c r="B1402" s="3"/>
      <c r="D1402" s="4"/>
      <c r="F1402" s="5"/>
      <c r="XET1402" s="6"/>
      <c r="XEU1402" s="6"/>
      <c r="XEV1402" s="6"/>
      <c r="XEW1402" s="6"/>
      <c r="XEX1402" s="6"/>
      <c r="XEY1402" s="6"/>
      <c r="XEZ1402" s="6"/>
      <c r="XFA1402" s="6"/>
    </row>
    <row r="1403" s="2" customFormat="1" spans="2:16381">
      <c r="B1403" s="3"/>
      <c r="D1403" s="4"/>
      <c r="F1403" s="5"/>
      <c r="XET1403" s="6"/>
      <c r="XEU1403" s="6"/>
      <c r="XEV1403" s="6"/>
      <c r="XEW1403" s="6"/>
      <c r="XEX1403" s="6"/>
      <c r="XEY1403" s="6"/>
      <c r="XEZ1403" s="6"/>
      <c r="XFA1403" s="6"/>
    </row>
    <row r="1404" s="2" customFormat="1" spans="2:16381">
      <c r="B1404" s="3"/>
      <c r="D1404" s="4"/>
      <c r="F1404" s="5"/>
      <c r="XET1404" s="6"/>
      <c r="XEU1404" s="6"/>
      <c r="XEV1404" s="6"/>
      <c r="XEW1404" s="6"/>
      <c r="XEX1404" s="6"/>
      <c r="XEY1404" s="6"/>
      <c r="XEZ1404" s="6"/>
      <c r="XFA1404" s="6"/>
    </row>
    <row r="1405" s="2" customFormat="1" spans="2:16381">
      <c r="B1405" s="3"/>
      <c r="D1405" s="4"/>
      <c r="F1405" s="5"/>
      <c r="XET1405" s="6"/>
      <c r="XEU1405" s="6"/>
      <c r="XEV1405" s="6"/>
      <c r="XEW1405" s="6"/>
      <c r="XEX1405" s="6"/>
      <c r="XEY1405" s="6"/>
      <c r="XEZ1405" s="6"/>
      <c r="XFA1405" s="6"/>
    </row>
    <row r="1406" s="2" customFormat="1" spans="2:16381">
      <c r="B1406" s="3"/>
      <c r="D1406" s="4"/>
      <c r="F1406" s="5"/>
      <c r="XET1406" s="6"/>
      <c r="XEU1406" s="6"/>
      <c r="XEV1406" s="6"/>
      <c r="XEW1406" s="6"/>
      <c r="XEX1406" s="6"/>
      <c r="XEY1406" s="6"/>
      <c r="XEZ1406" s="6"/>
      <c r="XFA1406" s="6"/>
    </row>
    <row r="1407" s="2" customFormat="1" spans="2:16381">
      <c r="B1407" s="3"/>
      <c r="D1407" s="4"/>
      <c r="F1407" s="5"/>
      <c r="XET1407" s="6"/>
      <c r="XEU1407" s="6"/>
      <c r="XEV1407" s="6"/>
      <c r="XEW1407" s="6"/>
      <c r="XEX1407" s="6"/>
      <c r="XEY1407" s="6"/>
      <c r="XEZ1407" s="6"/>
      <c r="XFA1407" s="6"/>
    </row>
    <row r="1408" s="2" customFormat="1" spans="2:16381">
      <c r="B1408" s="3"/>
      <c r="D1408" s="4"/>
      <c r="F1408" s="5"/>
      <c r="XET1408" s="6"/>
      <c r="XEU1408" s="6"/>
      <c r="XEV1408" s="6"/>
      <c r="XEW1408" s="6"/>
      <c r="XEX1408" s="6"/>
      <c r="XEY1408" s="6"/>
      <c r="XEZ1408" s="6"/>
      <c r="XFA1408" s="6"/>
    </row>
    <row r="1409" s="2" customFormat="1" spans="2:16381">
      <c r="B1409" s="3"/>
      <c r="D1409" s="4"/>
      <c r="F1409" s="5"/>
      <c r="XET1409" s="6"/>
      <c r="XEU1409" s="6"/>
      <c r="XEV1409" s="6"/>
      <c r="XEW1409" s="6"/>
      <c r="XEX1409" s="6"/>
      <c r="XEY1409" s="6"/>
      <c r="XEZ1409" s="6"/>
      <c r="XFA1409" s="6"/>
    </row>
    <row r="1410" s="2" customFormat="1" spans="2:16381">
      <c r="B1410" s="3"/>
      <c r="D1410" s="4"/>
      <c r="F1410" s="5"/>
      <c r="XET1410" s="6"/>
      <c r="XEU1410" s="6"/>
      <c r="XEV1410" s="6"/>
      <c r="XEW1410" s="6"/>
      <c r="XEX1410" s="6"/>
      <c r="XEY1410" s="6"/>
      <c r="XEZ1410" s="6"/>
      <c r="XFA1410" s="6"/>
    </row>
    <row r="1411" s="2" customFormat="1" spans="2:16381">
      <c r="B1411" s="3"/>
      <c r="D1411" s="4"/>
      <c r="F1411" s="5"/>
      <c r="XET1411" s="6"/>
      <c r="XEU1411" s="6"/>
      <c r="XEV1411" s="6"/>
      <c r="XEW1411" s="6"/>
      <c r="XEX1411" s="6"/>
      <c r="XEY1411" s="6"/>
      <c r="XEZ1411" s="6"/>
      <c r="XFA1411" s="6"/>
    </row>
    <row r="1412" s="2" customFormat="1" spans="2:16381">
      <c r="B1412" s="3"/>
      <c r="D1412" s="4"/>
      <c r="F1412" s="5"/>
      <c r="XET1412" s="6"/>
      <c r="XEU1412" s="6"/>
      <c r="XEV1412" s="6"/>
      <c r="XEW1412" s="6"/>
      <c r="XEX1412" s="6"/>
      <c r="XEY1412" s="6"/>
      <c r="XEZ1412" s="6"/>
      <c r="XFA1412" s="6"/>
    </row>
    <row r="1413" s="2" customFormat="1" spans="2:16381">
      <c r="B1413" s="3"/>
      <c r="D1413" s="4"/>
      <c r="F1413" s="5"/>
      <c r="XET1413" s="6"/>
      <c r="XEU1413" s="6"/>
      <c r="XEV1413" s="6"/>
      <c r="XEW1413" s="6"/>
      <c r="XEX1413" s="6"/>
      <c r="XEY1413" s="6"/>
      <c r="XEZ1413" s="6"/>
      <c r="XFA1413" s="6"/>
    </row>
    <row r="1414" s="2" customFormat="1" spans="2:16381">
      <c r="B1414" s="3"/>
      <c r="D1414" s="4"/>
      <c r="F1414" s="5"/>
      <c r="XET1414" s="6"/>
      <c r="XEU1414" s="6"/>
      <c r="XEV1414" s="6"/>
      <c r="XEW1414" s="6"/>
      <c r="XEX1414" s="6"/>
      <c r="XEY1414" s="6"/>
      <c r="XEZ1414" s="6"/>
      <c r="XFA1414" s="6"/>
    </row>
    <row r="1415" s="2" customFormat="1" spans="2:16381">
      <c r="B1415" s="3"/>
      <c r="D1415" s="4"/>
      <c r="F1415" s="5"/>
      <c r="XET1415" s="6"/>
      <c r="XEU1415" s="6"/>
      <c r="XEV1415" s="6"/>
      <c r="XEW1415" s="6"/>
      <c r="XEX1415" s="6"/>
      <c r="XEY1415" s="6"/>
      <c r="XEZ1415" s="6"/>
      <c r="XFA1415" s="6"/>
    </row>
    <row r="1416" s="2" customFormat="1" spans="2:16381">
      <c r="B1416" s="3"/>
      <c r="D1416" s="4"/>
      <c r="F1416" s="5"/>
      <c r="XET1416" s="6"/>
      <c r="XEU1416" s="6"/>
      <c r="XEV1416" s="6"/>
      <c r="XEW1416" s="6"/>
      <c r="XEX1416" s="6"/>
      <c r="XEY1416" s="6"/>
      <c r="XEZ1416" s="6"/>
      <c r="XFA1416" s="6"/>
    </row>
    <row r="1417" s="2" customFormat="1" spans="2:16381">
      <c r="B1417" s="3"/>
      <c r="D1417" s="4"/>
      <c r="F1417" s="5"/>
      <c r="XET1417" s="6"/>
      <c r="XEU1417" s="6"/>
      <c r="XEV1417" s="6"/>
      <c r="XEW1417" s="6"/>
      <c r="XEX1417" s="6"/>
      <c r="XEY1417" s="6"/>
      <c r="XEZ1417" s="6"/>
      <c r="XFA1417" s="6"/>
    </row>
    <row r="1418" s="2" customFormat="1" spans="2:16381">
      <c r="B1418" s="3"/>
      <c r="D1418" s="4"/>
      <c r="F1418" s="5"/>
      <c r="XET1418" s="6"/>
      <c r="XEU1418" s="6"/>
      <c r="XEV1418" s="6"/>
      <c r="XEW1418" s="6"/>
      <c r="XEX1418" s="6"/>
      <c r="XEY1418" s="6"/>
      <c r="XEZ1418" s="6"/>
      <c r="XFA1418" s="6"/>
    </row>
    <row r="1419" s="2" customFormat="1" spans="2:16381">
      <c r="B1419" s="3"/>
      <c r="D1419" s="4"/>
      <c r="F1419" s="5"/>
      <c r="XET1419" s="6"/>
      <c r="XEU1419" s="6"/>
      <c r="XEV1419" s="6"/>
      <c r="XEW1419" s="6"/>
      <c r="XEX1419" s="6"/>
      <c r="XEY1419" s="6"/>
      <c r="XEZ1419" s="6"/>
      <c r="XFA1419" s="6"/>
    </row>
    <row r="1420" s="2" customFormat="1" spans="2:16381">
      <c r="B1420" s="3"/>
      <c r="D1420" s="4"/>
      <c r="F1420" s="5"/>
      <c r="XET1420" s="6"/>
      <c r="XEU1420" s="6"/>
      <c r="XEV1420" s="6"/>
      <c r="XEW1420" s="6"/>
      <c r="XEX1420" s="6"/>
      <c r="XEY1420" s="6"/>
      <c r="XEZ1420" s="6"/>
      <c r="XFA1420" s="6"/>
    </row>
    <row r="1421" s="2" customFormat="1" spans="2:16381">
      <c r="B1421" s="3"/>
      <c r="D1421" s="4"/>
      <c r="F1421" s="5"/>
      <c r="XET1421" s="6"/>
      <c r="XEU1421" s="6"/>
      <c r="XEV1421" s="6"/>
      <c r="XEW1421" s="6"/>
      <c r="XEX1421" s="6"/>
      <c r="XEY1421" s="6"/>
      <c r="XEZ1421" s="6"/>
      <c r="XFA1421" s="6"/>
    </row>
    <row r="1422" s="2" customFormat="1" spans="2:16381">
      <c r="B1422" s="3"/>
      <c r="D1422" s="4"/>
      <c r="F1422" s="5"/>
      <c r="XET1422" s="6"/>
      <c r="XEU1422" s="6"/>
      <c r="XEV1422" s="6"/>
      <c r="XEW1422" s="6"/>
      <c r="XEX1422" s="6"/>
      <c r="XEY1422" s="6"/>
      <c r="XEZ1422" s="6"/>
      <c r="XFA1422" s="6"/>
    </row>
    <row r="1423" s="2" customFormat="1" spans="2:16381">
      <c r="B1423" s="3"/>
      <c r="D1423" s="4"/>
      <c r="F1423" s="5"/>
      <c r="XET1423" s="6"/>
      <c r="XEU1423" s="6"/>
      <c r="XEV1423" s="6"/>
      <c r="XEW1423" s="6"/>
      <c r="XEX1423" s="6"/>
      <c r="XEY1423" s="6"/>
      <c r="XEZ1423" s="6"/>
      <c r="XFA1423" s="6"/>
    </row>
    <row r="1424" s="2" customFormat="1" spans="2:16381">
      <c r="B1424" s="3"/>
      <c r="D1424" s="4"/>
      <c r="F1424" s="5"/>
      <c r="XET1424" s="6"/>
      <c r="XEU1424" s="6"/>
      <c r="XEV1424" s="6"/>
      <c r="XEW1424" s="6"/>
      <c r="XEX1424" s="6"/>
      <c r="XEY1424" s="6"/>
      <c r="XEZ1424" s="6"/>
      <c r="XFA1424" s="6"/>
    </row>
    <row r="1425" s="2" customFormat="1" spans="2:16381">
      <c r="B1425" s="3"/>
      <c r="D1425" s="4"/>
      <c r="F1425" s="5"/>
      <c r="XET1425" s="6"/>
      <c r="XEU1425" s="6"/>
      <c r="XEV1425" s="6"/>
      <c r="XEW1425" s="6"/>
      <c r="XEX1425" s="6"/>
      <c r="XEY1425" s="6"/>
      <c r="XEZ1425" s="6"/>
      <c r="XFA1425" s="6"/>
    </row>
    <row r="1426" s="2" customFormat="1" spans="2:16381">
      <c r="B1426" s="3"/>
      <c r="D1426" s="4"/>
      <c r="F1426" s="5"/>
      <c r="XET1426" s="6"/>
      <c r="XEU1426" s="6"/>
      <c r="XEV1426" s="6"/>
      <c r="XEW1426" s="6"/>
      <c r="XEX1426" s="6"/>
      <c r="XEY1426" s="6"/>
      <c r="XEZ1426" s="6"/>
      <c r="XFA1426" s="6"/>
    </row>
    <row r="1427" s="2" customFormat="1" spans="2:16381">
      <c r="B1427" s="3"/>
      <c r="D1427" s="4"/>
      <c r="F1427" s="5"/>
      <c r="XET1427" s="6"/>
      <c r="XEU1427" s="6"/>
      <c r="XEV1427" s="6"/>
      <c r="XEW1427" s="6"/>
      <c r="XEX1427" s="6"/>
      <c r="XEY1427" s="6"/>
      <c r="XEZ1427" s="6"/>
      <c r="XFA1427" s="6"/>
    </row>
    <row r="1428" s="2" customFormat="1" spans="2:16381">
      <c r="B1428" s="3"/>
      <c r="D1428" s="4"/>
      <c r="F1428" s="5"/>
      <c r="XET1428" s="6"/>
      <c r="XEU1428" s="6"/>
      <c r="XEV1428" s="6"/>
      <c r="XEW1428" s="6"/>
      <c r="XEX1428" s="6"/>
      <c r="XEY1428" s="6"/>
      <c r="XEZ1428" s="6"/>
      <c r="XFA1428" s="6"/>
    </row>
    <row r="1429" s="2" customFormat="1" spans="2:16381">
      <c r="B1429" s="3"/>
      <c r="D1429" s="4"/>
      <c r="F1429" s="5"/>
      <c r="XET1429" s="6"/>
      <c r="XEU1429" s="6"/>
      <c r="XEV1429" s="6"/>
      <c r="XEW1429" s="6"/>
      <c r="XEX1429" s="6"/>
      <c r="XEY1429" s="6"/>
      <c r="XEZ1429" s="6"/>
      <c r="XFA1429" s="6"/>
    </row>
    <row r="1430" s="2" customFormat="1" spans="2:16381">
      <c r="B1430" s="3"/>
      <c r="D1430" s="4"/>
      <c r="F1430" s="5"/>
      <c r="XET1430" s="6"/>
      <c r="XEU1430" s="6"/>
      <c r="XEV1430" s="6"/>
      <c r="XEW1430" s="6"/>
      <c r="XEX1430" s="6"/>
      <c r="XEY1430" s="6"/>
      <c r="XEZ1430" s="6"/>
      <c r="XFA1430" s="6"/>
    </row>
    <row r="1431" s="2" customFormat="1" spans="2:16381">
      <c r="B1431" s="3"/>
      <c r="D1431" s="4"/>
      <c r="F1431" s="5"/>
      <c r="XET1431" s="6"/>
      <c r="XEU1431" s="6"/>
      <c r="XEV1431" s="6"/>
      <c r="XEW1431" s="6"/>
      <c r="XEX1431" s="6"/>
      <c r="XEY1431" s="6"/>
      <c r="XEZ1431" s="6"/>
      <c r="XFA1431" s="6"/>
    </row>
    <row r="1432" s="2" customFormat="1" spans="2:16381">
      <c r="B1432" s="3"/>
      <c r="D1432" s="4"/>
      <c r="F1432" s="5"/>
      <c r="XET1432" s="6"/>
      <c r="XEU1432" s="6"/>
      <c r="XEV1432" s="6"/>
      <c r="XEW1432" s="6"/>
      <c r="XEX1432" s="6"/>
      <c r="XEY1432" s="6"/>
      <c r="XEZ1432" s="6"/>
      <c r="XFA1432" s="6"/>
    </row>
    <row r="1433" s="2" customFormat="1" spans="2:16381">
      <c r="B1433" s="3"/>
      <c r="D1433" s="4"/>
      <c r="F1433" s="5"/>
      <c r="XET1433" s="6"/>
      <c r="XEU1433" s="6"/>
      <c r="XEV1433" s="6"/>
      <c r="XEW1433" s="6"/>
      <c r="XEX1433" s="6"/>
      <c r="XEY1433" s="6"/>
      <c r="XEZ1433" s="6"/>
      <c r="XFA1433" s="6"/>
    </row>
    <row r="1434" s="2" customFormat="1" spans="2:16381">
      <c r="B1434" s="3"/>
      <c r="D1434" s="4"/>
      <c r="F1434" s="5"/>
      <c r="XET1434" s="6"/>
      <c r="XEU1434" s="6"/>
      <c r="XEV1434" s="6"/>
      <c r="XEW1434" s="6"/>
      <c r="XEX1434" s="6"/>
      <c r="XEY1434" s="6"/>
      <c r="XEZ1434" s="6"/>
      <c r="XFA1434" s="6"/>
    </row>
    <row r="1435" s="2" customFormat="1" spans="2:16381">
      <c r="B1435" s="3"/>
      <c r="D1435" s="4"/>
      <c r="F1435" s="5"/>
      <c r="XET1435" s="6"/>
      <c r="XEU1435" s="6"/>
      <c r="XEV1435" s="6"/>
      <c r="XEW1435" s="6"/>
      <c r="XEX1435" s="6"/>
      <c r="XEY1435" s="6"/>
      <c r="XEZ1435" s="6"/>
      <c r="XFA1435" s="6"/>
    </row>
    <row r="1436" s="2" customFormat="1" spans="2:16381">
      <c r="B1436" s="3"/>
      <c r="D1436" s="4"/>
      <c r="F1436" s="5"/>
      <c r="XET1436" s="6"/>
      <c r="XEU1436" s="6"/>
      <c r="XEV1436" s="6"/>
      <c r="XEW1436" s="6"/>
      <c r="XEX1436" s="6"/>
      <c r="XEY1436" s="6"/>
      <c r="XEZ1436" s="6"/>
      <c r="XFA1436" s="6"/>
    </row>
    <row r="1437" s="2" customFormat="1" spans="2:16381">
      <c r="B1437" s="3"/>
      <c r="D1437" s="4"/>
      <c r="F1437" s="5"/>
      <c r="XET1437" s="6"/>
      <c r="XEU1437" s="6"/>
      <c r="XEV1437" s="6"/>
      <c r="XEW1437" s="6"/>
      <c r="XEX1437" s="6"/>
      <c r="XEY1437" s="6"/>
      <c r="XEZ1437" s="6"/>
      <c r="XFA1437" s="6"/>
    </row>
    <row r="1438" s="2" customFormat="1" spans="2:16381">
      <c r="B1438" s="3"/>
      <c r="D1438" s="4"/>
      <c r="F1438" s="5"/>
      <c r="XET1438" s="6"/>
      <c r="XEU1438" s="6"/>
      <c r="XEV1438" s="6"/>
      <c r="XEW1438" s="6"/>
      <c r="XEX1438" s="6"/>
      <c r="XEY1438" s="6"/>
      <c r="XEZ1438" s="6"/>
      <c r="XFA1438" s="6"/>
    </row>
    <row r="1439" s="2" customFormat="1" spans="2:16381">
      <c r="B1439" s="3"/>
      <c r="D1439" s="4"/>
      <c r="F1439" s="5"/>
      <c r="XET1439" s="6"/>
      <c r="XEU1439" s="6"/>
      <c r="XEV1439" s="6"/>
      <c r="XEW1439" s="6"/>
      <c r="XEX1439" s="6"/>
      <c r="XEY1439" s="6"/>
      <c r="XEZ1439" s="6"/>
      <c r="XFA1439" s="6"/>
    </row>
    <row r="1440" s="2" customFormat="1" spans="2:16381">
      <c r="B1440" s="3"/>
      <c r="D1440" s="4"/>
      <c r="F1440" s="5"/>
      <c r="XET1440" s="6"/>
      <c r="XEU1440" s="6"/>
      <c r="XEV1440" s="6"/>
      <c r="XEW1440" s="6"/>
      <c r="XEX1440" s="6"/>
      <c r="XEY1440" s="6"/>
      <c r="XEZ1440" s="6"/>
      <c r="XFA1440" s="6"/>
    </row>
    <row r="1441" s="2" customFormat="1" spans="2:16381">
      <c r="B1441" s="3"/>
      <c r="D1441" s="4"/>
      <c r="F1441" s="5"/>
      <c r="XET1441" s="6"/>
      <c r="XEU1441" s="6"/>
      <c r="XEV1441" s="6"/>
      <c r="XEW1441" s="6"/>
      <c r="XEX1441" s="6"/>
      <c r="XEY1441" s="6"/>
      <c r="XEZ1441" s="6"/>
      <c r="XFA1441" s="6"/>
    </row>
    <row r="1442" s="2" customFormat="1" spans="2:16381">
      <c r="B1442" s="3"/>
      <c r="D1442" s="4"/>
      <c r="F1442" s="5"/>
      <c r="XET1442" s="6"/>
      <c r="XEU1442" s="6"/>
      <c r="XEV1442" s="6"/>
      <c r="XEW1442" s="6"/>
      <c r="XEX1442" s="6"/>
      <c r="XEY1442" s="6"/>
      <c r="XEZ1442" s="6"/>
      <c r="XFA1442" s="6"/>
    </row>
    <row r="1443" s="2" customFormat="1" spans="2:16381">
      <c r="B1443" s="3"/>
      <c r="D1443" s="4"/>
      <c r="F1443" s="5"/>
      <c r="XET1443" s="6"/>
      <c r="XEU1443" s="6"/>
      <c r="XEV1443" s="6"/>
      <c r="XEW1443" s="6"/>
      <c r="XEX1443" s="6"/>
      <c r="XEY1443" s="6"/>
      <c r="XEZ1443" s="6"/>
      <c r="XFA1443" s="6"/>
    </row>
    <row r="1444" s="2" customFormat="1" spans="2:16381">
      <c r="B1444" s="3"/>
      <c r="D1444" s="4"/>
      <c r="F1444" s="5"/>
      <c r="XET1444" s="6"/>
      <c r="XEU1444" s="6"/>
      <c r="XEV1444" s="6"/>
      <c r="XEW1444" s="6"/>
      <c r="XEX1444" s="6"/>
      <c r="XEY1444" s="6"/>
      <c r="XEZ1444" s="6"/>
      <c r="XFA1444" s="6"/>
    </row>
    <row r="1445" s="2" customFormat="1" spans="2:16381">
      <c r="B1445" s="3"/>
      <c r="D1445" s="4"/>
      <c r="F1445" s="5"/>
      <c r="XET1445" s="6"/>
      <c r="XEU1445" s="6"/>
      <c r="XEV1445" s="6"/>
      <c r="XEW1445" s="6"/>
      <c r="XEX1445" s="6"/>
      <c r="XEY1445" s="6"/>
      <c r="XEZ1445" s="6"/>
      <c r="XFA1445" s="6"/>
    </row>
    <row r="1446" s="2" customFormat="1" spans="2:16381">
      <c r="B1446" s="3"/>
      <c r="D1446" s="4"/>
      <c r="F1446" s="5"/>
      <c r="XET1446" s="6"/>
      <c r="XEU1446" s="6"/>
      <c r="XEV1446" s="6"/>
      <c r="XEW1446" s="6"/>
      <c r="XEX1446" s="6"/>
      <c r="XEY1446" s="6"/>
      <c r="XEZ1446" s="6"/>
      <c r="XFA1446" s="6"/>
    </row>
    <row r="1447" s="2" customFormat="1" spans="2:16381">
      <c r="B1447" s="3"/>
      <c r="D1447" s="4"/>
      <c r="F1447" s="5"/>
      <c r="XET1447" s="6"/>
      <c r="XEU1447" s="6"/>
      <c r="XEV1447" s="6"/>
      <c r="XEW1447" s="6"/>
      <c r="XEX1447" s="6"/>
      <c r="XEY1447" s="6"/>
      <c r="XEZ1447" s="6"/>
      <c r="XFA1447" s="6"/>
    </row>
    <row r="1448" s="2" customFormat="1" spans="2:16381">
      <c r="B1448" s="3"/>
      <c r="D1448" s="4"/>
      <c r="F1448" s="5"/>
      <c r="XET1448" s="6"/>
      <c r="XEU1448" s="6"/>
      <c r="XEV1448" s="6"/>
      <c r="XEW1448" s="6"/>
      <c r="XEX1448" s="6"/>
      <c r="XEY1448" s="6"/>
      <c r="XEZ1448" s="6"/>
      <c r="XFA1448" s="6"/>
    </row>
    <row r="1449" s="2" customFormat="1" spans="2:16381">
      <c r="B1449" s="3"/>
      <c r="D1449" s="4"/>
      <c r="F1449" s="5"/>
      <c r="XET1449" s="6"/>
      <c r="XEU1449" s="6"/>
      <c r="XEV1449" s="6"/>
      <c r="XEW1449" s="6"/>
      <c r="XEX1449" s="6"/>
      <c r="XEY1449" s="6"/>
      <c r="XEZ1449" s="6"/>
      <c r="XFA1449" s="6"/>
    </row>
    <row r="1450" s="2" customFormat="1" spans="2:16381">
      <c r="B1450" s="3"/>
      <c r="D1450" s="4"/>
      <c r="F1450" s="5"/>
      <c r="XET1450" s="6"/>
      <c r="XEU1450" s="6"/>
      <c r="XEV1450" s="6"/>
      <c r="XEW1450" s="6"/>
      <c r="XEX1450" s="6"/>
      <c r="XEY1450" s="6"/>
      <c r="XEZ1450" s="6"/>
      <c r="XFA1450" s="6"/>
    </row>
    <row r="1451" s="2" customFormat="1" spans="2:16381">
      <c r="B1451" s="3"/>
      <c r="D1451" s="4"/>
      <c r="F1451" s="5"/>
      <c r="XET1451" s="6"/>
      <c r="XEU1451" s="6"/>
      <c r="XEV1451" s="6"/>
      <c r="XEW1451" s="6"/>
      <c r="XEX1451" s="6"/>
      <c r="XEY1451" s="6"/>
      <c r="XEZ1451" s="6"/>
      <c r="XFA1451" s="6"/>
    </row>
    <row r="1452" s="2" customFormat="1" spans="2:16381">
      <c r="B1452" s="3"/>
      <c r="D1452" s="4"/>
      <c r="F1452" s="5"/>
      <c r="XET1452" s="6"/>
      <c r="XEU1452" s="6"/>
      <c r="XEV1452" s="6"/>
      <c r="XEW1452" s="6"/>
      <c r="XEX1452" s="6"/>
      <c r="XEY1452" s="6"/>
      <c r="XEZ1452" s="6"/>
      <c r="XFA1452" s="6"/>
    </row>
    <row r="1453" s="2" customFormat="1" spans="2:16381">
      <c r="B1453" s="3"/>
      <c r="D1453" s="4"/>
      <c r="F1453" s="5"/>
      <c r="XET1453" s="6"/>
      <c r="XEU1453" s="6"/>
      <c r="XEV1453" s="6"/>
      <c r="XEW1453" s="6"/>
      <c r="XEX1453" s="6"/>
      <c r="XEY1453" s="6"/>
      <c r="XEZ1453" s="6"/>
      <c r="XFA1453" s="6"/>
    </row>
    <row r="1454" s="2" customFormat="1" spans="2:16381">
      <c r="B1454" s="3"/>
      <c r="D1454" s="4"/>
      <c r="F1454" s="5"/>
      <c r="XET1454" s="6"/>
      <c r="XEU1454" s="6"/>
      <c r="XEV1454" s="6"/>
      <c r="XEW1454" s="6"/>
      <c r="XEX1454" s="6"/>
      <c r="XEY1454" s="6"/>
      <c r="XEZ1454" s="6"/>
      <c r="XFA1454" s="6"/>
    </row>
    <row r="1455" s="2" customFormat="1" spans="2:16381">
      <c r="B1455" s="3"/>
      <c r="D1455" s="4"/>
      <c r="F1455" s="5"/>
      <c r="XET1455" s="6"/>
      <c r="XEU1455" s="6"/>
      <c r="XEV1455" s="6"/>
      <c r="XEW1455" s="6"/>
      <c r="XEX1455" s="6"/>
      <c r="XEY1455" s="6"/>
      <c r="XEZ1455" s="6"/>
      <c r="XFA1455" s="6"/>
    </row>
    <row r="1456" s="2" customFormat="1" spans="2:16381">
      <c r="B1456" s="3"/>
      <c r="D1456" s="4"/>
      <c r="F1456" s="5"/>
      <c r="XET1456" s="6"/>
      <c r="XEU1456" s="6"/>
      <c r="XEV1456" s="6"/>
      <c r="XEW1456" s="6"/>
      <c r="XEX1456" s="6"/>
      <c r="XEY1456" s="6"/>
      <c r="XEZ1456" s="6"/>
      <c r="XFA1456" s="6"/>
    </row>
    <row r="1457" s="2" customFormat="1" spans="2:16381">
      <c r="B1457" s="3"/>
      <c r="D1457" s="4"/>
      <c r="F1457" s="5"/>
      <c r="XET1457" s="6"/>
      <c r="XEU1457" s="6"/>
      <c r="XEV1457" s="6"/>
      <c r="XEW1457" s="6"/>
      <c r="XEX1457" s="6"/>
      <c r="XEY1457" s="6"/>
      <c r="XEZ1457" s="6"/>
      <c r="XFA1457" s="6"/>
    </row>
    <row r="1458" s="2" customFormat="1" spans="2:16381">
      <c r="B1458" s="3"/>
      <c r="D1458" s="4"/>
      <c r="F1458" s="5"/>
      <c r="XET1458" s="6"/>
      <c r="XEU1458" s="6"/>
      <c r="XEV1458" s="6"/>
      <c r="XEW1458" s="6"/>
      <c r="XEX1458" s="6"/>
      <c r="XEY1458" s="6"/>
      <c r="XEZ1458" s="6"/>
      <c r="XFA1458" s="6"/>
    </row>
    <row r="1459" s="2" customFormat="1" spans="2:16381">
      <c r="B1459" s="3"/>
      <c r="D1459" s="4"/>
      <c r="F1459" s="5"/>
      <c r="XET1459" s="6"/>
      <c r="XEU1459" s="6"/>
      <c r="XEV1459" s="6"/>
      <c r="XEW1459" s="6"/>
      <c r="XEX1459" s="6"/>
      <c r="XEY1459" s="6"/>
      <c r="XEZ1459" s="6"/>
      <c r="XFA1459" s="6"/>
    </row>
    <row r="1460" s="2" customFormat="1" spans="2:16381">
      <c r="B1460" s="3"/>
      <c r="D1460" s="4"/>
      <c r="F1460" s="5"/>
      <c r="XET1460" s="6"/>
      <c r="XEU1460" s="6"/>
      <c r="XEV1460" s="6"/>
      <c r="XEW1460" s="6"/>
      <c r="XEX1460" s="6"/>
      <c r="XEY1460" s="6"/>
      <c r="XEZ1460" s="6"/>
      <c r="XFA1460" s="6"/>
    </row>
    <row r="1461" s="2" customFormat="1" spans="2:16381">
      <c r="B1461" s="3"/>
      <c r="D1461" s="4"/>
      <c r="F1461" s="5"/>
      <c r="XET1461" s="6"/>
      <c r="XEU1461" s="6"/>
      <c r="XEV1461" s="6"/>
      <c r="XEW1461" s="6"/>
      <c r="XEX1461" s="6"/>
      <c r="XEY1461" s="6"/>
      <c r="XEZ1461" s="6"/>
      <c r="XFA1461" s="6"/>
    </row>
    <row r="1462" s="2" customFormat="1" spans="2:16381">
      <c r="B1462" s="3"/>
      <c r="D1462" s="4"/>
      <c r="F1462" s="5"/>
      <c r="XET1462" s="6"/>
      <c r="XEU1462" s="6"/>
      <c r="XEV1462" s="6"/>
      <c r="XEW1462" s="6"/>
      <c r="XEX1462" s="6"/>
      <c r="XEY1462" s="6"/>
      <c r="XEZ1462" s="6"/>
      <c r="XFA1462" s="6"/>
    </row>
    <row r="1463" s="2" customFormat="1" spans="2:16381">
      <c r="B1463" s="3"/>
      <c r="D1463" s="4"/>
      <c r="F1463" s="5"/>
      <c r="XET1463" s="6"/>
      <c r="XEU1463" s="6"/>
      <c r="XEV1463" s="6"/>
      <c r="XEW1463" s="6"/>
      <c r="XEX1463" s="6"/>
      <c r="XEY1463" s="6"/>
      <c r="XEZ1463" s="6"/>
      <c r="XFA1463" s="6"/>
    </row>
    <row r="1464" s="2" customFormat="1" spans="2:16381">
      <c r="B1464" s="3"/>
      <c r="D1464" s="4"/>
      <c r="F1464" s="5"/>
      <c r="XET1464" s="6"/>
      <c r="XEU1464" s="6"/>
      <c r="XEV1464" s="6"/>
      <c r="XEW1464" s="6"/>
      <c r="XEX1464" s="6"/>
      <c r="XEY1464" s="6"/>
      <c r="XEZ1464" s="6"/>
      <c r="XFA1464" s="6"/>
    </row>
    <row r="1465" s="2" customFormat="1" spans="2:16381">
      <c r="B1465" s="3"/>
      <c r="D1465" s="4"/>
      <c r="F1465" s="5"/>
      <c r="XET1465" s="6"/>
      <c r="XEU1465" s="6"/>
      <c r="XEV1465" s="6"/>
      <c r="XEW1465" s="6"/>
      <c r="XEX1465" s="6"/>
      <c r="XEY1465" s="6"/>
      <c r="XEZ1465" s="6"/>
      <c r="XFA1465" s="6"/>
    </row>
    <row r="1466" s="2" customFormat="1" spans="2:16381">
      <c r="B1466" s="3"/>
      <c r="D1466" s="4"/>
      <c r="F1466" s="5"/>
      <c r="XET1466" s="6"/>
      <c r="XEU1466" s="6"/>
      <c r="XEV1466" s="6"/>
      <c r="XEW1466" s="6"/>
      <c r="XEX1466" s="6"/>
      <c r="XEY1466" s="6"/>
      <c r="XEZ1466" s="6"/>
      <c r="XFA1466" s="6"/>
    </row>
    <row r="1467" s="2" customFormat="1" spans="2:16381">
      <c r="B1467" s="3"/>
      <c r="D1467" s="4"/>
      <c r="F1467" s="5"/>
      <c r="XET1467" s="6"/>
      <c r="XEU1467" s="6"/>
      <c r="XEV1467" s="6"/>
      <c r="XEW1467" s="6"/>
      <c r="XEX1467" s="6"/>
      <c r="XEY1467" s="6"/>
      <c r="XEZ1467" s="6"/>
      <c r="XFA1467" s="6"/>
    </row>
    <row r="1468" s="2" customFormat="1" spans="2:16381">
      <c r="B1468" s="3"/>
      <c r="D1468" s="4"/>
      <c r="F1468" s="5"/>
      <c r="XET1468" s="6"/>
      <c r="XEU1468" s="6"/>
      <c r="XEV1468" s="6"/>
      <c r="XEW1468" s="6"/>
      <c r="XEX1468" s="6"/>
      <c r="XEY1468" s="6"/>
      <c r="XEZ1468" s="6"/>
      <c r="XFA1468" s="6"/>
    </row>
    <row r="1469" s="2" customFormat="1" spans="2:16381">
      <c r="B1469" s="3"/>
      <c r="D1469" s="4"/>
      <c r="F1469" s="5"/>
      <c r="XET1469" s="6"/>
      <c r="XEU1469" s="6"/>
      <c r="XEV1469" s="6"/>
      <c r="XEW1469" s="6"/>
      <c r="XEX1469" s="6"/>
      <c r="XEY1469" s="6"/>
      <c r="XEZ1469" s="6"/>
      <c r="XFA1469" s="6"/>
    </row>
    <row r="1470" s="2" customFormat="1" spans="2:16381">
      <c r="B1470" s="3"/>
      <c r="D1470" s="4"/>
      <c r="F1470" s="5"/>
      <c r="XET1470" s="6"/>
      <c r="XEU1470" s="6"/>
      <c r="XEV1470" s="6"/>
      <c r="XEW1470" s="6"/>
      <c r="XEX1470" s="6"/>
      <c r="XEY1470" s="6"/>
      <c r="XEZ1470" s="6"/>
      <c r="XFA1470" s="6"/>
    </row>
    <row r="1471" s="2" customFormat="1" spans="2:16381">
      <c r="B1471" s="3"/>
      <c r="D1471" s="4"/>
      <c r="F1471" s="5"/>
      <c r="XET1471" s="6"/>
      <c r="XEU1471" s="6"/>
      <c r="XEV1471" s="6"/>
      <c r="XEW1471" s="6"/>
      <c r="XEX1471" s="6"/>
      <c r="XEY1471" s="6"/>
      <c r="XEZ1471" s="6"/>
      <c r="XFA1471" s="6"/>
    </row>
    <row r="1472" s="2" customFormat="1" spans="2:16381">
      <c r="B1472" s="3"/>
      <c r="D1472" s="4"/>
      <c r="F1472" s="5"/>
      <c r="XET1472" s="6"/>
      <c r="XEU1472" s="6"/>
      <c r="XEV1472" s="6"/>
      <c r="XEW1472" s="6"/>
      <c r="XEX1472" s="6"/>
      <c r="XEY1472" s="6"/>
      <c r="XEZ1472" s="6"/>
      <c r="XFA1472" s="6"/>
    </row>
    <row r="1473" s="2" customFormat="1" spans="2:16381">
      <c r="B1473" s="3"/>
      <c r="D1473" s="4"/>
      <c r="F1473" s="5"/>
      <c r="XET1473" s="6"/>
      <c r="XEU1473" s="6"/>
      <c r="XEV1473" s="6"/>
      <c r="XEW1473" s="6"/>
      <c r="XEX1473" s="6"/>
      <c r="XEY1473" s="6"/>
      <c r="XEZ1473" s="6"/>
      <c r="XFA1473" s="6"/>
    </row>
    <row r="1474" s="2" customFormat="1" spans="2:16381">
      <c r="B1474" s="3"/>
      <c r="D1474" s="4"/>
      <c r="F1474" s="5"/>
      <c r="XET1474" s="6"/>
      <c r="XEU1474" s="6"/>
      <c r="XEV1474" s="6"/>
      <c r="XEW1474" s="6"/>
      <c r="XEX1474" s="6"/>
      <c r="XEY1474" s="6"/>
      <c r="XEZ1474" s="6"/>
      <c r="XFA1474" s="6"/>
    </row>
    <row r="1475" s="2" customFormat="1" spans="2:16381">
      <c r="B1475" s="3"/>
      <c r="D1475" s="4"/>
      <c r="F1475" s="5"/>
      <c r="XET1475" s="6"/>
      <c r="XEU1475" s="6"/>
      <c r="XEV1475" s="6"/>
      <c r="XEW1475" s="6"/>
      <c r="XEX1475" s="6"/>
      <c r="XEY1475" s="6"/>
      <c r="XEZ1475" s="6"/>
      <c r="XFA1475" s="6"/>
    </row>
    <row r="1476" s="2" customFormat="1" spans="2:16381">
      <c r="B1476" s="3"/>
      <c r="D1476" s="4"/>
      <c r="F1476" s="5"/>
      <c r="XET1476" s="6"/>
      <c r="XEU1476" s="6"/>
      <c r="XEV1476" s="6"/>
      <c r="XEW1476" s="6"/>
      <c r="XEX1476" s="6"/>
      <c r="XEY1476" s="6"/>
      <c r="XEZ1476" s="6"/>
      <c r="XFA1476" s="6"/>
    </row>
    <row r="1477" s="2" customFormat="1" spans="2:16381">
      <c r="B1477" s="3"/>
      <c r="D1477" s="4"/>
      <c r="F1477" s="5"/>
      <c r="XET1477" s="6"/>
      <c r="XEU1477" s="6"/>
      <c r="XEV1477" s="6"/>
      <c r="XEW1477" s="6"/>
      <c r="XEX1477" s="6"/>
      <c r="XEY1477" s="6"/>
      <c r="XEZ1477" s="6"/>
      <c r="XFA1477" s="6"/>
    </row>
    <row r="1478" s="2" customFormat="1" spans="2:16381">
      <c r="B1478" s="3"/>
      <c r="D1478" s="4"/>
      <c r="F1478" s="5"/>
      <c r="XET1478" s="6"/>
      <c r="XEU1478" s="6"/>
      <c r="XEV1478" s="6"/>
      <c r="XEW1478" s="6"/>
      <c r="XEX1478" s="6"/>
      <c r="XEY1478" s="6"/>
      <c r="XEZ1478" s="6"/>
      <c r="XFA1478" s="6"/>
    </row>
    <row r="1479" s="2" customFormat="1" spans="2:16381">
      <c r="B1479" s="3"/>
      <c r="D1479" s="4"/>
      <c r="F1479" s="5"/>
      <c r="XET1479" s="6"/>
      <c r="XEU1479" s="6"/>
      <c r="XEV1479" s="6"/>
      <c r="XEW1479" s="6"/>
      <c r="XEX1479" s="6"/>
      <c r="XEY1479" s="6"/>
      <c r="XEZ1479" s="6"/>
      <c r="XFA1479" s="6"/>
    </row>
    <row r="1480" s="2" customFormat="1" spans="2:16381">
      <c r="B1480" s="3"/>
      <c r="D1480" s="4"/>
      <c r="F1480" s="5"/>
      <c r="XET1480" s="6"/>
      <c r="XEU1480" s="6"/>
      <c r="XEV1480" s="6"/>
      <c r="XEW1480" s="6"/>
      <c r="XEX1480" s="6"/>
      <c r="XEY1480" s="6"/>
      <c r="XEZ1480" s="6"/>
      <c r="XFA1480" s="6"/>
    </row>
    <row r="1481" s="2" customFormat="1" spans="2:16381">
      <c r="B1481" s="3"/>
      <c r="D1481" s="4"/>
      <c r="F1481" s="5"/>
      <c r="XET1481" s="6"/>
      <c r="XEU1481" s="6"/>
      <c r="XEV1481" s="6"/>
      <c r="XEW1481" s="6"/>
      <c r="XEX1481" s="6"/>
      <c r="XEY1481" s="6"/>
      <c r="XEZ1481" s="6"/>
      <c r="XFA1481" s="6"/>
    </row>
    <row r="1482" s="2" customFormat="1" spans="2:16381">
      <c r="B1482" s="3"/>
      <c r="D1482" s="4"/>
      <c r="F1482" s="5"/>
      <c r="XET1482" s="6"/>
      <c r="XEU1482" s="6"/>
      <c r="XEV1482" s="6"/>
      <c r="XEW1482" s="6"/>
      <c r="XEX1482" s="6"/>
      <c r="XEY1482" s="6"/>
      <c r="XEZ1482" s="6"/>
      <c r="XFA1482" s="6"/>
    </row>
    <row r="1483" s="2" customFormat="1" spans="2:16381">
      <c r="B1483" s="3"/>
      <c r="D1483" s="4"/>
      <c r="F1483" s="5"/>
      <c r="XET1483" s="6"/>
      <c r="XEU1483" s="6"/>
      <c r="XEV1483" s="6"/>
      <c r="XEW1483" s="6"/>
      <c r="XEX1483" s="6"/>
      <c r="XEY1483" s="6"/>
      <c r="XEZ1483" s="6"/>
      <c r="XFA1483" s="6"/>
    </row>
    <row r="1484" s="2" customFormat="1" spans="2:16381">
      <c r="B1484" s="3"/>
      <c r="D1484" s="4"/>
      <c r="F1484" s="5"/>
      <c r="XET1484" s="6"/>
      <c r="XEU1484" s="6"/>
      <c r="XEV1484" s="6"/>
      <c r="XEW1484" s="6"/>
      <c r="XEX1484" s="6"/>
      <c r="XEY1484" s="6"/>
      <c r="XEZ1484" s="6"/>
      <c r="XFA1484" s="6"/>
    </row>
    <row r="1485" s="2" customFormat="1" spans="2:16381">
      <c r="B1485" s="3"/>
      <c r="D1485" s="4"/>
      <c r="F1485" s="5"/>
      <c r="XET1485" s="6"/>
      <c r="XEU1485" s="6"/>
      <c r="XEV1485" s="6"/>
      <c r="XEW1485" s="6"/>
      <c r="XEX1485" s="6"/>
      <c r="XEY1485" s="6"/>
      <c r="XEZ1485" s="6"/>
      <c r="XFA1485" s="6"/>
    </row>
    <row r="1486" s="2" customFormat="1" spans="2:16381">
      <c r="B1486" s="3"/>
      <c r="D1486" s="4"/>
      <c r="F1486" s="5"/>
      <c r="XET1486" s="6"/>
      <c r="XEU1486" s="6"/>
      <c r="XEV1486" s="6"/>
      <c r="XEW1486" s="6"/>
      <c r="XEX1486" s="6"/>
      <c r="XEY1486" s="6"/>
      <c r="XEZ1486" s="6"/>
      <c r="XFA1486" s="6"/>
    </row>
    <row r="1487" s="2" customFormat="1" spans="2:16381">
      <c r="B1487" s="3"/>
      <c r="D1487" s="4"/>
      <c r="F1487" s="5"/>
      <c r="XET1487" s="6"/>
      <c r="XEU1487" s="6"/>
      <c r="XEV1487" s="6"/>
      <c r="XEW1487" s="6"/>
      <c r="XEX1487" s="6"/>
      <c r="XEY1487" s="6"/>
      <c r="XEZ1487" s="6"/>
      <c r="XFA1487" s="6"/>
    </row>
    <row r="1488" s="2" customFormat="1" spans="2:16381">
      <c r="B1488" s="3"/>
      <c r="D1488" s="4"/>
      <c r="F1488" s="5"/>
      <c r="XET1488" s="6"/>
      <c r="XEU1488" s="6"/>
      <c r="XEV1488" s="6"/>
      <c r="XEW1488" s="6"/>
      <c r="XEX1488" s="6"/>
      <c r="XEY1488" s="6"/>
      <c r="XEZ1488" s="6"/>
      <c r="XFA1488" s="6"/>
    </row>
    <row r="1489" s="2" customFormat="1" spans="2:16381">
      <c r="B1489" s="3"/>
      <c r="D1489" s="4"/>
      <c r="F1489" s="5"/>
      <c r="XET1489" s="6"/>
      <c r="XEU1489" s="6"/>
      <c r="XEV1489" s="6"/>
      <c r="XEW1489" s="6"/>
      <c r="XEX1489" s="6"/>
      <c r="XEY1489" s="6"/>
      <c r="XEZ1489" s="6"/>
      <c r="XFA1489" s="6"/>
    </row>
    <row r="1490" s="2" customFormat="1" spans="2:16381">
      <c r="B1490" s="3"/>
      <c r="D1490" s="4"/>
      <c r="F1490" s="5"/>
      <c r="XET1490" s="6"/>
      <c r="XEU1490" s="6"/>
      <c r="XEV1490" s="6"/>
      <c r="XEW1490" s="6"/>
      <c r="XEX1490" s="6"/>
      <c r="XEY1490" s="6"/>
      <c r="XEZ1490" s="6"/>
      <c r="XFA1490" s="6"/>
    </row>
    <row r="1491" s="2" customFormat="1" spans="2:16381">
      <c r="B1491" s="3"/>
      <c r="D1491" s="4"/>
      <c r="F1491" s="5"/>
      <c r="XET1491" s="6"/>
      <c r="XEU1491" s="6"/>
      <c r="XEV1491" s="6"/>
      <c r="XEW1491" s="6"/>
      <c r="XEX1491" s="6"/>
      <c r="XEY1491" s="6"/>
      <c r="XEZ1491" s="6"/>
      <c r="XFA1491" s="6"/>
    </row>
    <row r="1492" s="2" customFormat="1" spans="2:16381">
      <c r="B1492" s="3"/>
      <c r="D1492" s="4"/>
      <c r="F1492" s="5"/>
      <c r="XET1492" s="6"/>
      <c r="XEU1492" s="6"/>
      <c r="XEV1492" s="6"/>
      <c r="XEW1492" s="6"/>
      <c r="XEX1492" s="6"/>
      <c r="XEY1492" s="6"/>
      <c r="XEZ1492" s="6"/>
      <c r="XFA1492" s="6"/>
    </row>
    <row r="1493" s="2" customFormat="1" spans="2:16381">
      <c r="B1493" s="3"/>
      <c r="D1493" s="4"/>
      <c r="F1493" s="5"/>
      <c r="XET1493" s="6"/>
      <c r="XEU1493" s="6"/>
      <c r="XEV1493" s="6"/>
      <c r="XEW1493" s="6"/>
      <c r="XEX1493" s="6"/>
      <c r="XEY1493" s="6"/>
      <c r="XEZ1493" s="6"/>
      <c r="XFA1493" s="6"/>
    </row>
    <row r="1494" s="2" customFormat="1" spans="2:16381">
      <c r="B1494" s="3"/>
      <c r="D1494" s="4"/>
      <c r="F1494" s="5"/>
      <c r="XET1494" s="6"/>
      <c r="XEU1494" s="6"/>
      <c r="XEV1494" s="6"/>
      <c r="XEW1494" s="6"/>
      <c r="XEX1494" s="6"/>
      <c r="XEY1494" s="6"/>
      <c r="XEZ1494" s="6"/>
      <c r="XFA1494" s="6"/>
    </row>
    <row r="1495" s="2" customFormat="1" spans="2:16381">
      <c r="B1495" s="3"/>
      <c r="D1495" s="4"/>
      <c r="F1495" s="5"/>
      <c r="XET1495" s="6"/>
      <c r="XEU1495" s="6"/>
      <c r="XEV1495" s="6"/>
      <c r="XEW1495" s="6"/>
      <c r="XEX1495" s="6"/>
      <c r="XEY1495" s="6"/>
      <c r="XEZ1495" s="6"/>
      <c r="XFA1495" s="6"/>
    </row>
    <row r="1496" s="2" customFormat="1" spans="2:16381">
      <c r="B1496" s="3"/>
      <c r="D1496" s="4"/>
      <c r="F1496" s="5"/>
      <c r="XET1496" s="6"/>
      <c r="XEU1496" s="6"/>
      <c r="XEV1496" s="6"/>
      <c r="XEW1496" s="6"/>
      <c r="XEX1496" s="6"/>
      <c r="XEY1496" s="6"/>
      <c r="XEZ1496" s="6"/>
      <c r="XFA1496" s="6"/>
    </row>
    <row r="1497" s="2" customFormat="1" spans="2:16381">
      <c r="B1497" s="3"/>
      <c r="D1497" s="4"/>
      <c r="F1497" s="5"/>
      <c r="XET1497" s="6"/>
      <c r="XEU1497" s="6"/>
      <c r="XEV1497" s="6"/>
      <c r="XEW1497" s="6"/>
      <c r="XEX1497" s="6"/>
      <c r="XEY1497" s="6"/>
      <c r="XEZ1497" s="6"/>
      <c r="XFA1497" s="6"/>
    </row>
    <row r="1498" s="2" customFormat="1" spans="2:16381">
      <c r="B1498" s="3"/>
      <c r="D1498" s="4"/>
      <c r="F1498" s="5"/>
      <c r="XET1498" s="6"/>
      <c r="XEU1498" s="6"/>
      <c r="XEV1498" s="6"/>
      <c r="XEW1498" s="6"/>
      <c r="XEX1498" s="6"/>
      <c r="XEY1498" s="6"/>
      <c r="XEZ1498" s="6"/>
      <c r="XFA1498" s="6"/>
    </row>
    <row r="1499" s="2" customFormat="1" spans="2:16381">
      <c r="B1499" s="3"/>
      <c r="D1499" s="4"/>
      <c r="F1499" s="5"/>
      <c r="XET1499" s="6"/>
      <c r="XEU1499" s="6"/>
      <c r="XEV1499" s="6"/>
      <c r="XEW1499" s="6"/>
      <c r="XEX1499" s="6"/>
      <c r="XEY1499" s="6"/>
      <c r="XEZ1499" s="6"/>
      <c r="XFA1499" s="6"/>
    </row>
    <row r="1500" s="2" customFormat="1" spans="2:16381">
      <c r="B1500" s="3"/>
      <c r="D1500" s="4"/>
      <c r="F1500" s="5"/>
      <c r="XET1500" s="6"/>
      <c r="XEU1500" s="6"/>
      <c r="XEV1500" s="6"/>
      <c r="XEW1500" s="6"/>
      <c r="XEX1500" s="6"/>
      <c r="XEY1500" s="6"/>
      <c r="XEZ1500" s="6"/>
      <c r="XFA1500" s="6"/>
    </row>
    <row r="1501" s="2" customFormat="1" spans="2:16381">
      <c r="B1501" s="3"/>
      <c r="D1501" s="4"/>
      <c r="F1501" s="5"/>
      <c r="XET1501" s="6"/>
      <c r="XEU1501" s="6"/>
      <c r="XEV1501" s="6"/>
      <c r="XEW1501" s="6"/>
      <c r="XEX1501" s="6"/>
      <c r="XEY1501" s="6"/>
      <c r="XEZ1501" s="6"/>
      <c r="XFA1501" s="6"/>
    </row>
    <row r="1502" s="2" customFormat="1" spans="2:16381">
      <c r="B1502" s="3"/>
      <c r="D1502" s="4"/>
      <c r="F1502" s="5"/>
      <c r="XET1502" s="6"/>
      <c r="XEU1502" s="6"/>
      <c r="XEV1502" s="6"/>
      <c r="XEW1502" s="6"/>
      <c r="XEX1502" s="6"/>
      <c r="XEY1502" s="6"/>
      <c r="XEZ1502" s="6"/>
      <c r="XFA1502" s="6"/>
    </row>
    <row r="1503" s="2" customFormat="1" spans="2:16381">
      <c r="B1503" s="3"/>
      <c r="D1503" s="4"/>
      <c r="F1503" s="5"/>
      <c r="XET1503" s="6"/>
      <c r="XEU1503" s="6"/>
      <c r="XEV1503" s="6"/>
      <c r="XEW1503" s="6"/>
      <c r="XEX1503" s="6"/>
      <c r="XEY1503" s="6"/>
      <c r="XEZ1503" s="6"/>
      <c r="XFA1503" s="6"/>
    </row>
    <row r="1504" s="2" customFormat="1" spans="2:16381">
      <c r="B1504" s="3"/>
      <c r="D1504" s="4"/>
      <c r="F1504" s="5"/>
      <c r="XET1504" s="6"/>
      <c r="XEU1504" s="6"/>
      <c r="XEV1504" s="6"/>
      <c r="XEW1504" s="6"/>
      <c r="XEX1504" s="6"/>
      <c r="XEY1504" s="6"/>
      <c r="XEZ1504" s="6"/>
      <c r="XFA1504" s="6"/>
    </row>
    <row r="1505" s="2" customFormat="1" spans="2:16381">
      <c r="B1505" s="3"/>
      <c r="D1505" s="4"/>
      <c r="F1505" s="5"/>
      <c r="XET1505" s="6"/>
      <c r="XEU1505" s="6"/>
      <c r="XEV1505" s="6"/>
      <c r="XEW1505" s="6"/>
      <c r="XEX1505" s="6"/>
      <c r="XEY1505" s="6"/>
      <c r="XEZ1505" s="6"/>
      <c r="XFA1505" s="6"/>
    </row>
    <row r="1506" s="2" customFormat="1" spans="2:16381">
      <c r="B1506" s="3"/>
      <c r="D1506" s="4"/>
      <c r="F1506" s="5"/>
      <c r="XET1506" s="6"/>
      <c r="XEU1506" s="6"/>
      <c r="XEV1506" s="6"/>
      <c r="XEW1506" s="6"/>
      <c r="XEX1506" s="6"/>
      <c r="XEY1506" s="6"/>
      <c r="XEZ1506" s="6"/>
      <c r="XFA1506" s="6"/>
    </row>
    <row r="1507" s="2" customFormat="1" spans="2:16381">
      <c r="B1507" s="3"/>
      <c r="D1507" s="4"/>
      <c r="F1507" s="5"/>
      <c r="XET1507" s="6"/>
      <c r="XEU1507" s="6"/>
      <c r="XEV1507" s="6"/>
      <c r="XEW1507" s="6"/>
      <c r="XEX1507" s="6"/>
      <c r="XEY1507" s="6"/>
      <c r="XEZ1507" s="6"/>
      <c r="XFA1507" s="6"/>
    </row>
    <row r="1508" s="2" customFormat="1" spans="2:16381">
      <c r="B1508" s="3"/>
      <c r="D1508" s="4"/>
      <c r="F1508" s="5"/>
      <c r="XET1508" s="6"/>
      <c r="XEU1508" s="6"/>
      <c r="XEV1508" s="6"/>
      <c r="XEW1508" s="6"/>
      <c r="XEX1508" s="6"/>
      <c r="XEY1508" s="6"/>
      <c r="XEZ1508" s="6"/>
      <c r="XFA1508" s="6"/>
    </row>
    <row r="1509" s="2" customFormat="1" spans="2:16381">
      <c r="B1509" s="3"/>
      <c r="D1509" s="4"/>
      <c r="F1509" s="5"/>
      <c r="XET1509" s="6"/>
      <c r="XEU1509" s="6"/>
      <c r="XEV1509" s="6"/>
      <c r="XEW1509" s="6"/>
      <c r="XEX1509" s="6"/>
      <c r="XEY1509" s="6"/>
      <c r="XEZ1509" s="6"/>
      <c r="XFA1509" s="6"/>
    </row>
    <row r="1510" s="2" customFormat="1" spans="2:16381">
      <c r="B1510" s="3"/>
      <c r="D1510" s="4"/>
      <c r="F1510" s="5"/>
      <c r="XET1510" s="6"/>
      <c r="XEU1510" s="6"/>
      <c r="XEV1510" s="6"/>
      <c r="XEW1510" s="6"/>
      <c r="XEX1510" s="6"/>
      <c r="XEY1510" s="6"/>
      <c r="XEZ1510" s="6"/>
      <c r="XFA1510" s="6"/>
    </row>
    <row r="1511" s="2" customFormat="1" spans="2:16381">
      <c r="B1511" s="3"/>
      <c r="D1511" s="4"/>
      <c r="F1511" s="5"/>
      <c r="XET1511" s="6"/>
      <c r="XEU1511" s="6"/>
      <c r="XEV1511" s="6"/>
      <c r="XEW1511" s="6"/>
      <c r="XEX1511" s="6"/>
      <c r="XEY1511" s="6"/>
      <c r="XEZ1511" s="6"/>
      <c r="XFA1511" s="6"/>
    </row>
    <row r="1512" s="2" customFormat="1" spans="2:16381">
      <c r="B1512" s="3"/>
      <c r="D1512" s="4"/>
      <c r="F1512" s="5"/>
      <c r="XET1512" s="6"/>
      <c r="XEU1512" s="6"/>
      <c r="XEV1512" s="6"/>
      <c r="XEW1512" s="6"/>
      <c r="XEX1512" s="6"/>
      <c r="XEY1512" s="6"/>
      <c r="XEZ1512" s="6"/>
      <c r="XFA1512" s="6"/>
    </row>
    <row r="1513" s="2" customFormat="1" spans="2:16381">
      <c r="B1513" s="3"/>
      <c r="D1513" s="4"/>
      <c r="F1513" s="5"/>
      <c r="XET1513" s="6"/>
      <c r="XEU1513" s="6"/>
      <c r="XEV1513" s="6"/>
      <c r="XEW1513" s="6"/>
      <c r="XEX1513" s="6"/>
      <c r="XEY1513" s="6"/>
      <c r="XEZ1513" s="6"/>
      <c r="XFA1513" s="6"/>
    </row>
    <row r="1514" s="2" customFormat="1" spans="2:16381">
      <c r="B1514" s="3"/>
      <c r="D1514" s="4"/>
      <c r="F1514" s="5"/>
      <c r="XET1514" s="6"/>
      <c r="XEU1514" s="6"/>
      <c r="XEV1514" s="6"/>
      <c r="XEW1514" s="6"/>
      <c r="XEX1514" s="6"/>
      <c r="XEY1514" s="6"/>
      <c r="XEZ1514" s="6"/>
      <c r="XFA1514" s="6"/>
    </row>
    <row r="1515" s="2" customFormat="1" spans="2:16381">
      <c r="B1515" s="3"/>
      <c r="D1515" s="4"/>
      <c r="F1515" s="5"/>
      <c r="XET1515" s="6"/>
      <c r="XEU1515" s="6"/>
      <c r="XEV1515" s="6"/>
      <c r="XEW1515" s="6"/>
      <c r="XEX1515" s="6"/>
      <c r="XEY1515" s="6"/>
      <c r="XEZ1515" s="6"/>
      <c r="XFA1515" s="6"/>
    </row>
    <row r="1516" s="2" customFormat="1" spans="2:16381">
      <c r="B1516" s="3"/>
      <c r="D1516" s="4"/>
      <c r="F1516" s="5"/>
      <c r="XET1516" s="6"/>
      <c r="XEU1516" s="6"/>
      <c r="XEV1516" s="6"/>
      <c r="XEW1516" s="6"/>
      <c r="XEX1516" s="6"/>
      <c r="XEY1516" s="6"/>
      <c r="XEZ1516" s="6"/>
      <c r="XFA1516" s="6"/>
    </row>
    <row r="1517" s="2" customFormat="1" spans="2:16381">
      <c r="B1517" s="3"/>
      <c r="D1517" s="4"/>
      <c r="F1517" s="5"/>
      <c r="XET1517" s="6"/>
      <c r="XEU1517" s="6"/>
      <c r="XEV1517" s="6"/>
      <c r="XEW1517" s="6"/>
      <c r="XEX1517" s="6"/>
      <c r="XEY1517" s="6"/>
      <c r="XEZ1517" s="6"/>
      <c r="XFA1517" s="6"/>
    </row>
    <row r="1518" s="2" customFormat="1" spans="2:16381">
      <c r="B1518" s="3"/>
      <c r="D1518" s="4"/>
      <c r="F1518" s="5"/>
      <c r="XET1518" s="6"/>
      <c r="XEU1518" s="6"/>
      <c r="XEV1518" s="6"/>
      <c r="XEW1518" s="6"/>
      <c r="XEX1518" s="6"/>
      <c r="XEY1518" s="6"/>
      <c r="XEZ1518" s="6"/>
      <c r="XFA1518" s="6"/>
    </row>
    <row r="1519" s="2" customFormat="1" spans="2:16381">
      <c r="B1519" s="3"/>
      <c r="D1519" s="4"/>
      <c r="F1519" s="5"/>
      <c r="XET1519" s="6"/>
      <c r="XEU1519" s="6"/>
      <c r="XEV1519" s="6"/>
      <c r="XEW1519" s="6"/>
      <c r="XEX1519" s="6"/>
      <c r="XEY1519" s="6"/>
      <c r="XEZ1519" s="6"/>
      <c r="XFA1519" s="6"/>
    </row>
    <row r="1520" s="2" customFormat="1" spans="2:16381">
      <c r="B1520" s="3"/>
      <c r="D1520" s="4"/>
      <c r="F1520" s="5"/>
      <c r="XET1520" s="6"/>
      <c r="XEU1520" s="6"/>
      <c r="XEV1520" s="6"/>
      <c r="XEW1520" s="6"/>
      <c r="XEX1520" s="6"/>
      <c r="XEY1520" s="6"/>
      <c r="XEZ1520" s="6"/>
      <c r="XFA1520" s="6"/>
    </row>
    <row r="1521" s="2" customFormat="1" spans="2:16381">
      <c r="B1521" s="3"/>
      <c r="D1521" s="4"/>
      <c r="F1521" s="5"/>
      <c r="XET1521" s="6"/>
      <c r="XEU1521" s="6"/>
      <c r="XEV1521" s="6"/>
      <c r="XEW1521" s="6"/>
      <c r="XEX1521" s="6"/>
      <c r="XEY1521" s="6"/>
      <c r="XEZ1521" s="6"/>
      <c r="XFA1521" s="6"/>
    </row>
    <row r="1522" s="2" customFormat="1" spans="2:16381">
      <c r="B1522" s="3"/>
      <c r="D1522" s="4"/>
      <c r="F1522" s="5"/>
      <c r="XET1522" s="6"/>
      <c r="XEU1522" s="6"/>
      <c r="XEV1522" s="6"/>
      <c r="XEW1522" s="6"/>
      <c r="XEX1522" s="6"/>
      <c r="XEY1522" s="6"/>
      <c r="XEZ1522" s="6"/>
      <c r="XFA1522" s="6"/>
    </row>
    <row r="1523" s="2" customFormat="1" spans="2:16381">
      <c r="B1523" s="3"/>
      <c r="D1523" s="4"/>
      <c r="F1523" s="5"/>
      <c r="XET1523" s="6"/>
      <c r="XEU1523" s="6"/>
      <c r="XEV1523" s="6"/>
      <c r="XEW1523" s="6"/>
      <c r="XEX1523" s="6"/>
      <c r="XEY1523" s="6"/>
      <c r="XEZ1523" s="6"/>
      <c r="XFA1523" s="6"/>
    </row>
    <row r="1524" s="2" customFormat="1" spans="2:16381">
      <c r="B1524" s="3"/>
      <c r="D1524" s="4"/>
      <c r="F1524" s="5"/>
      <c r="XET1524" s="6"/>
      <c r="XEU1524" s="6"/>
      <c r="XEV1524" s="6"/>
      <c r="XEW1524" s="6"/>
      <c r="XEX1524" s="6"/>
      <c r="XEY1524" s="6"/>
      <c r="XEZ1524" s="6"/>
      <c r="XFA1524" s="6"/>
    </row>
    <row r="1525" s="2" customFormat="1" spans="2:16381">
      <c r="B1525" s="3"/>
      <c r="D1525" s="4"/>
      <c r="F1525" s="5"/>
      <c r="XET1525" s="6"/>
      <c r="XEU1525" s="6"/>
      <c r="XEV1525" s="6"/>
      <c r="XEW1525" s="6"/>
      <c r="XEX1525" s="6"/>
      <c r="XEY1525" s="6"/>
      <c r="XEZ1525" s="6"/>
      <c r="XFA1525" s="6"/>
    </row>
    <row r="1526" s="2" customFormat="1" spans="2:16381">
      <c r="B1526" s="3"/>
      <c r="D1526" s="4"/>
      <c r="F1526" s="5"/>
      <c r="XET1526" s="6"/>
      <c r="XEU1526" s="6"/>
      <c r="XEV1526" s="6"/>
      <c r="XEW1526" s="6"/>
      <c r="XEX1526" s="6"/>
      <c r="XEY1526" s="6"/>
      <c r="XEZ1526" s="6"/>
      <c r="XFA1526" s="6"/>
    </row>
    <row r="1527" s="2" customFormat="1" spans="2:16381">
      <c r="B1527" s="3"/>
      <c r="D1527" s="4"/>
      <c r="F1527" s="5"/>
      <c r="XET1527" s="6"/>
      <c r="XEU1527" s="6"/>
      <c r="XEV1527" s="6"/>
      <c r="XEW1527" s="6"/>
      <c r="XEX1527" s="6"/>
      <c r="XEY1527" s="6"/>
      <c r="XEZ1527" s="6"/>
      <c r="XFA1527" s="6"/>
    </row>
    <row r="1528" s="2" customFormat="1" spans="2:16381">
      <c r="B1528" s="3"/>
      <c r="D1528" s="4"/>
      <c r="F1528" s="5"/>
      <c r="XET1528" s="6"/>
      <c r="XEU1528" s="6"/>
      <c r="XEV1528" s="6"/>
      <c r="XEW1528" s="6"/>
      <c r="XEX1528" s="6"/>
      <c r="XEY1528" s="6"/>
      <c r="XEZ1528" s="6"/>
      <c r="XFA1528" s="6"/>
    </row>
    <row r="1529" s="2" customFormat="1" spans="2:16381">
      <c r="B1529" s="3"/>
      <c r="D1529" s="4"/>
      <c r="F1529" s="5"/>
      <c r="XET1529" s="6"/>
      <c r="XEU1529" s="6"/>
      <c r="XEV1529" s="6"/>
      <c r="XEW1529" s="6"/>
      <c r="XEX1529" s="6"/>
      <c r="XEY1529" s="6"/>
      <c r="XEZ1529" s="6"/>
      <c r="XFA1529" s="6"/>
    </row>
    <row r="1530" s="2" customFormat="1" spans="2:16381">
      <c r="B1530" s="3"/>
      <c r="D1530" s="4"/>
      <c r="F1530" s="5"/>
      <c r="XET1530" s="6"/>
      <c r="XEU1530" s="6"/>
      <c r="XEV1530" s="6"/>
      <c r="XEW1530" s="6"/>
      <c r="XEX1530" s="6"/>
      <c r="XEY1530" s="6"/>
      <c r="XEZ1530" s="6"/>
      <c r="XFA1530" s="6"/>
    </row>
    <row r="1531" s="2" customFormat="1" spans="2:16381">
      <c r="B1531" s="3"/>
      <c r="D1531" s="4"/>
      <c r="F1531" s="5"/>
      <c r="XET1531" s="6"/>
      <c r="XEU1531" s="6"/>
      <c r="XEV1531" s="6"/>
      <c r="XEW1531" s="6"/>
      <c r="XEX1531" s="6"/>
      <c r="XEY1531" s="6"/>
      <c r="XEZ1531" s="6"/>
      <c r="XFA1531" s="6"/>
    </row>
    <row r="1532" s="2" customFormat="1" spans="2:16381">
      <c r="B1532" s="3"/>
      <c r="D1532" s="4"/>
      <c r="F1532" s="5"/>
      <c r="XET1532" s="6"/>
      <c r="XEU1532" s="6"/>
      <c r="XEV1532" s="6"/>
      <c r="XEW1532" s="6"/>
      <c r="XEX1532" s="6"/>
      <c r="XEY1532" s="6"/>
      <c r="XEZ1532" s="6"/>
      <c r="XFA1532" s="6"/>
    </row>
    <row r="1533" s="2" customFormat="1" spans="2:16381">
      <c r="B1533" s="3"/>
      <c r="D1533" s="4"/>
      <c r="F1533" s="5"/>
      <c r="XET1533" s="6"/>
      <c r="XEU1533" s="6"/>
      <c r="XEV1533" s="6"/>
      <c r="XEW1533" s="6"/>
      <c r="XEX1533" s="6"/>
      <c r="XEY1533" s="6"/>
      <c r="XEZ1533" s="6"/>
      <c r="XFA1533" s="6"/>
    </row>
    <row r="1534" s="2" customFormat="1" spans="2:16381">
      <c r="B1534" s="3"/>
      <c r="D1534" s="4"/>
      <c r="F1534" s="5"/>
      <c r="XET1534" s="6"/>
      <c r="XEU1534" s="6"/>
      <c r="XEV1534" s="6"/>
      <c r="XEW1534" s="6"/>
      <c r="XEX1534" s="6"/>
      <c r="XEY1534" s="6"/>
      <c r="XEZ1534" s="6"/>
      <c r="XFA1534" s="6"/>
    </row>
    <row r="1535" s="2" customFormat="1" spans="2:16381">
      <c r="B1535" s="3"/>
      <c r="D1535" s="4"/>
      <c r="F1535" s="5"/>
      <c r="XET1535" s="6"/>
      <c r="XEU1535" s="6"/>
      <c r="XEV1535" s="6"/>
      <c r="XEW1535" s="6"/>
      <c r="XEX1535" s="6"/>
      <c r="XEY1535" s="6"/>
      <c r="XEZ1535" s="6"/>
      <c r="XFA1535" s="6"/>
    </row>
    <row r="1536" s="2" customFormat="1" spans="2:16381">
      <c r="B1536" s="3"/>
      <c r="D1536" s="4"/>
      <c r="F1536" s="5"/>
      <c r="XET1536" s="6"/>
      <c r="XEU1536" s="6"/>
      <c r="XEV1536" s="6"/>
      <c r="XEW1536" s="6"/>
      <c r="XEX1536" s="6"/>
      <c r="XEY1536" s="6"/>
      <c r="XEZ1536" s="6"/>
      <c r="XFA1536" s="6"/>
    </row>
    <row r="1537" s="2" customFormat="1" spans="2:16381">
      <c r="B1537" s="3"/>
      <c r="D1537" s="4"/>
      <c r="F1537" s="5"/>
      <c r="XET1537" s="6"/>
      <c r="XEU1537" s="6"/>
      <c r="XEV1537" s="6"/>
      <c r="XEW1537" s="6"/>
      <c r="XEX1537" s="6"/>
      <c r="XEY1537" s="6"/>
      <c r="XEZ1537" s="6"/>
      <c r="XFA1537" s="6"/>
    </row>
    <row r="1538" s="2" customFormat="1" spans="2:16381">
      <c r="B1538" s="3"/>
      <c r="D1538" s="4"/>
      <c r="F1538" s="5"/>
      <c r="XET1538" s="6"/>
      <c r="XEU1538" s="6"/>
      <c r="XEV1538" s="6"/>
      <c r="XEW1538" s="6"/>
      <c r="XEX1538" s="6"/>
      <c r="XEY1538" s="6"/>
      <c r="XEZ1538" s="6"/>
      <c r="XFA1538" s="6"/>
    </row>
    <row r="1539" s="2" customFormat="1" spans="2:16381">
      <c r="B1539" s="3"/>
      <c r="D1539" s="4"/>
      <c r="F1539" s="5"/>
      <c r="XET1539" s="6"/>
      <c r="XEU1539" s="6"/>
      <c r="XEV1539" s="6"/>
      <c r="XEW1539" s="6"/>
      <c r="XEX1539" s="6"/>
      <c r="XEY1539" s="6"/>
      <c r="XEZ1539" s="6"/>
      <c r="XFA1539" s="6"/>
    </row>
    <row r="1540" s="2" customFormat="1" spans="2:16381">
      <c r="B1540" s="3"/>
      <c r="D1540" s="4"/>
      <c r="F1540" s="5"/>
      <c r="XET1540" s="6"/>
      <c r="XEU1540" s="6"/>
      <c r="XEV1540" s="6"/>
      <c r="XEW1540" s="6"/>
      <c r="XEX1540" s="6"/>
      <c r="XEY1540" s="6"/>
      <c r="XEZ1540" s="6"/>
      <c r="XFA1540" s="6"/>
    </row>
    <row r="1541" s="2" customFormat="1" spans="2:16381">
      <c r="B1541" s="3"/>
      <c r="D1541" s="4"/>
      <c r="F1541" s="5"/>
      <c r="XET1541" s="6"/>
      <c r="XEU1541" s="6"/>
      <c r="XEV1541" s="6"/>
      <c r="XEW1541" s="6"/>
      <c r="XEX1541" s="6"/>
      <c r="XEY1541" s="6"/>
      <c r="XEZ1541" s="6"/>
      <c r="XFA1541" s="6"/>
    </row>
    <row r="1542" s="2" customFormat="1" spans="2:16381">
      <c r="B1542" s="3"/>
      <c r="D1542" s="4"/>
      <c r="F1542" s="5"/>
      <c r="XET1542" s="6"/>
      <c r="XEU1542" s="6"/>
      <c r="XEV1542" s="6"/>
      <c r="XEW1542" s="6"/>
      <c r="XEX1542" s="6"/>
      <c r="XEY1542" s="6"/>
      <c r="XEZ1542" s="6"/>
      <c r="XFA1542" s="6"/>
    </row>
    <row r="1543" s="2" customFormat="1" spans="2:16381">
      <c r="B1543" s="3"/>
      <c r="D1543" s="4"/>
      <c r="F1543" s="5"/>
      <c r="XET1543" s="6"/>
      <c r="XEU1543" s="6"/>
      <c r="XEV1543" s="6"/>
      <c r="XEW1543" s="6"/>
      <c r="XEX1543" s="6"/>
      <c r="XEY1543" s="6"/>
      <c r="XEZ1543" s="6"/>
      <c r="XFA1543" s="6"/>
    </row>
    <row r="1544" s="2" customFormat="1" spans="2:16381">
      <c r="B1544" s="3"/>
      <c r="D1544" s="4"/>
      <c r="F1544" s="5"/>
      <c r="XET1544" s="6"/>
      <c r="XEU1544" s="6"/>
      <c r="XEV1544" s="6"/>
      <c r="XEW1544" s="6"/>
      <c r="XEX1544" s="6"/>
      <c r="XEY1544" s="6"/>
      <c r="XEZ1544" s="6"/>
      <c r="XFA1544" s="6"/>
    </row>
    <row r="1545" s="2" customFormat="1" spans="2:16381">
      <c r="B1545" s="3"/>
      <c r="D1545" s="4"/>
      <c r="F1545" s="5"/>
      <c r="XET1545" s="6"/>
      <c r="XEU1545" s="6"/>
      <c r="XEV1545" s="6"/>
      <c r="XEW1545" s="6"/>
      <c r="XEX1545" s="6"/>
      <c r="XEY1545" s="6"/>
      <c r="XEZ1545" s="6"/>
      <c r="XFA1545" s="6"/>
    </row>
    <row r="1546" s="2" customFormat="1" spans="2:16381">
      <c r="B1546" s="3"/>
      <c r="D1546" s="4"/>
      <c r="F1546" s="5"/>
      <c r="XET1546" s="6"/>
      <c r="XEU1546" s="6"/>
      <c r="XEV1546" s="6"/>
      <c r="XEW1546" s="6"/>
      <c r="XEX1546" s="6"/>
      <c r="XEY1546" s="6"/>
      <c r="XEZ1546" s="6"/>
      <c r="XFA1546" s="6"/>
    </row>
    <row r="1547" s="2" customFormat="1" spans="2:16381">
      <c r="B1547" s="3"/>
      <c r="D1547" s="4"/>
      <c r="F1547" s="5"/>
      <c r="XET1547" s="6"/>
      <c r="XEU1547" s="6"/>
      <c r="XEV1547" s="6"/>
      <c r="XEW1547" s="6"/>
      <c r="XEX1547" s="6"/>
      <c r="XEY1547" s="6"/>
      <c r="XEZ1547" s="6"/>
      <c r="XFA1547" s="6"/>
    </row>
    <row r="1548" s="2" customFormat="1" spans="2:16381">
      <c r="B1548" s="3"/>
      <c r="D1548" s="4"/>
      <c r="F1548" s="5"/>
      <c r="XET1548" s="6"/>
      <c r="XEU1548" s="6"/>
      <c r="XEV1548" s="6"/>
      <c r="XEW1548" s="6"/>
      <c r="XEX1548" s="6"/>
      <c r="XEY1548" s="6"/>
      <c r="XEZ1548" s="6"/>
      <c r="XFA1548" s="6"/>
    </row>
    <row r="1549" s="2" customFormat="1" spans="2:16381">
      <c r="B1549" s="3"/>
      <c r="D1549" s="4"/>
      <c r="F1549" s="5"/>
      <c r="XET1549" s="6"/>
      <c r="XEU1549" s="6"/>
      <c r="XEV1549" s="6"/>
      <c r="XEW1549" s="6"/>
      <c r="XEX1549" s="6"/>
      <c r="XEY1549" s="6"/>
      <c r="XEZ1549" s="6"/>
      <c r="XFA1549" s="6"/>
    </row>
    <row r="1550" s="2" customFormat="1" spans="2:16381">
      <c r="B1550" s="3"/>
      <c r="D1550" s="4"/>
      <c r="F1550" s="5"/>
      <c r="XET1550" s="6"/>
      <c r="XEU1550" s="6"/>
      <c r="XEV1550" s="6"/>
      <c r="XEW1550" s="6"/>
      <c r="XEX1550" s="6"/>
      <c r="XEY1550" s="6"/>
      <c r="XEZ1550" s="6"/>
      <c r="XFA1550" s="6"/>
    </row>
    <row r="1551" s="2" customFormat="1" spans="2:16381">
      <c r="B1551" s="3"/>
      <c r="D1551" s="4"/>
      <c r="F1551" s="5"/>
      <c r="XET1551" s="6"/>
      <c r="XEU1551" s="6"/>
      <c r="XEV1551" s="6"/>
      <c r="XEW1551" s="6"/>
      <c r="XEX1551" s="6"/>
      <c r="XEY1551" s="6"/>
      <c r="XEZ1551" s="6"/>
      <c r="XFA1551" s="6"/>
    </row>
    <row r="1552" s="2" customFormat="1" spans="2:16381">
      <c r="B1552" s="3"/>
      <c r="D1552" s="4"/>
      <c r="F1552" s="5"/>
      <c r="XET1552" s="6"/>
      <c r="XEU1552" s="6"/>
      <c r="XEV1552" s="6"/>
      <c r="XEW1552" s="6"/>
      <c r="XEX1552" s="6"/>
      <c r="XEY1552" s="6"/>
      <c r="XEZ1552" s="6"/>
      <c r="XFA1552" s="6"/>
    </row>
    <row r="1553" s="2" customFormat="1" spans="2:16381">
      <c r="B1553" s="3"/>
      <c r="D1553" s="4"/>
      <c r="F1553" s="5"/>
      <c r="XET1553" s="6"/>
      <c r="XEU1553" s="6"/>
      <c r="XEV1553" s="6"/>
      <c r="XEW1553" s="6"/>
      <c r="XEX1553" s="6"/>
      <c r="XEY1553" s="6"/>
      <c r="XEZ1553" s="6"/>
      <c r="XFA1553" s="6"/>
    </row>
    <row r="1554" s="2" customFormat="1" spans="2:16381">
      <c r="B1554" s="3"/>
      <c r="D1554" s="4"/>
      <c r="F1554" s="5"/>
      <c r="XET1554" s="6"/>
      <c r="XEU1554" s="6"/>
      <c r="XEV1554" s="6"/>
      <c r="XEW1554" s="6"/>
      <c r="XEX1554" s="6"/>
      <c r="XEY1554" s="6"/>
      <c r="XEZ1554" s="6"/>
      <c r="XFA1554" s="6"/>
    </row>
    <row r="1555" s="2" customFormat="1" spans="2:16381">
      <c r="B1555" s="3"/>
      <c r="D1555" s="4"/>
      <c r="F1555" s="5"/>
      <c r="XET1555" s="6"/>
      <c r="XEU1555" s="6"/>
      <c r="XEV1555" s="6"/>
      <c r="XEW1555" s="6"/>
      <c r="XEX1555" s="6"/>
      <c r="XEY1555" s="6"/>
      <c r="XEZ1555" s="6"/>
      <c r="XFA1555" s="6"/>
    </row>
    <row r="1556" s="2" customFormat="1" spans="2:16381">
      <c r="B1556" s="3"/>
      <c r="D1556" s="4"/>
      <c r="F1556" s="5"/>
      <c r="XET1556" s="6"/>
      <c r="XEU1556" s="6"/>
      <c r="XEV1556" s="6"/>
      <c r="XEW1556" s="6"/>
      <c r="XEX1556" s="6"/>
      <c r="XEY1556" s="6"/>
      <c r="XEZ1556" s="6"/>
      <c r="XFA1556" s="6"/>
    </row>
    <row r="1557" s="2" customFormat="1" spans="2:16381">
      <c r="B1557" s="3"/>
      <c r="D1557" s="4"/>
      <c r="F1557" s="5"/>
      <c r="XET1557" s="6"/>
      <c r="XEU1557" s="6"/>
      <c r="XEV1557" s="6"/>
      <c r="XEW1557" s="6"/>
      <c r="XEX1557" s="6"/>
      <c r="XEY1557" s="6"/>
      <c r="XEZ1557" s="6"/>
      <c r="XFA1557" s="6"/>
    </row>
    <row r="1558" s="2" customFormat="1" spans="2:16381">
      <c r="B1558" s="3"/>
      <c r="D1558" s="4"/>
      <c r="F1558" s="5"/>
      <c r="XET1558" s="6"/>
      <c r="XEU1558" s="6"/>
      <c r="XEV1558" s="6"/>
      <c r="XEW1558" s="6"/>
      <c r="XEX1558" s="6"/>
      <c r="XEY1558" s="6"/>
      <c r="XEZ1558" s="6"/>
      <c r="XFA1558" s="6"/>
    </row>
    <row r="1559" s="2" customFormat="1" spans="2:16381">
      <c r="B1559" s="3"/>
      <c r="D1559" s="4"/>
      <c r="F1559" s="5"/>
      <c r="XET1559" s="6"/>
      <c r="XEU1559" s="6"/>
      <c r="XEV1559" s="6"/>
      <c r="XEW1559" s="6"/>
      <c r="XEX1559" s="6"/>
      <c r="XEY1559" s="6"/>
      <c r="XEZ1559" s="6"/>
      <c r="XFA1559" s="6"/>
    </row>
    <row r="1560" s="2" customFormat="1" spans="2:16381">
      <c r="B1560" s="3"/>
      <c r="D1560" s="4"/>
      <c r="F1560" s="5"/>
      <c r="XET1560" s="6"/>
      <c r="XEU1560" s="6"/>
      <c r="XEV1560" s="6"/>
      <c r="XEW1560" s="6"/>
      <c r="XEX1560" s="6"/>
      <c r="XEY1560" s="6"/>
      <c r="XEZ1560" s="6"/>
      <c r="XFA1560" s="6"/>
    </row>
    <row r="1561" s="2" customFormat="1" spans="2:16381">
      <c r="B1561" s="3"/>
      <c r="D1561" s="4"/>
      <c r="F1561" s="5"/>
      <c r="XET1561" s="6"/>
      <c r="XEU1561" s="6"/>
      <c r="XEV1561" s="6"/>
      <c r="XEW1561" s="6"/>
      <c r="XEX1561" s="6"/>
      <c r="XEY1561" s="6"/>
      <c r="XEZ1561" s="6"/>
      <c r="XFA1561" s="6"/>
    </row>
    <row r="1562" s="2" customFormat="1" spans="2:16381">
      <c r="B1562" s="3"/>
      <c r="D1562" s="4"/>
      <c r="F1562" s="5"/>
      <c r="XET1562" s="6"/>
      <c r="XEU1562" s="6"/>
      <c r="XEV1562" s="6"/>
      <c r="XEW1562" s="6"/>
      <c r="XEX1562" s="6"/>
      <c r="XEY1562" s="6"/>
      <c r="XEZ1562" s="6"/>
      <c r="XFA1562" s="6"/>
    </row>
    <row r="1563" s="2" customFormat="1" spans="2:16381">
      <c r="B1563" s="3"/>
      <c r="D1563" s="4"/>
      <c r="F1563" s="5"/>
      <c r="XET1563" s="6"/>
      <c r="XEU1563" s="6"/>
      <c r="XEV1563" s="6"/>
      <c r="XEW1563" s="6"/>
      <c r="XEX1563" s="6"/>
      <c r="XEY1563" s="6"/>
      <c r="XEZ1563" s="6"/>
      <c r="XFA1563" s="6"/>
    </row>
    <row r="1564" s="2" customFormat="1" spans="2:16381">
      <c r="B1564" s="3"/>
      <c r="D1564" s="4"/>
      <c r="F1564" s="5"/>
      <c r="XET1564" s="6"/>
      <c r="XEU1564" s="6"/>
      <c r="XEV1564" s="6"/>
      <c r="XEW1564" s="6"/>
      <c r="XEX1564" s="6"/>
      <c r="XEY1564" s="6"/>
      <c r="XEZ1564" s="6"/>
      <c r="XFA1564" s="6"/>
    </row>
    <row r="1565" s="2" customFormat="1" spans="2:16381">
      <c r="B1565" s="3"/>
      <c r="D1565" s="4"/>
      <c r="F1565" s="5"/>
      <c r="XET1565" s="6"/>
      <c r="XEU1565" s="6"/>
      <c r="XEV1565" s="6"/>
      <c r="XEW1565" s="6"/>
      <c r="XEX1565" s="6"/>
      <c r="XEY1565" s="6"/>
      <c r="XEZ1565" s="6"/>
      <c r="XFA1565" s="6"/>
    </row>
    <row r="1566" s="2" customFormat="1" spans="2:16381">
      <c r="B1566" s="3"/>
      <c r="D1566" s="4"/>
      <c r="F1566" s="5"/>
      <c r="XET1566" s="6"/>
      <c r="XEU1566" s="6"/>
      <c r="XEV1566" s="6"/>
      <c r="XEW1566" s="6"/>
      <c r="XEX1566" s="6"/>
      <c r="XEY1566" s="6"/>
      <c r="XEZ1566" s="6"/>
      <c r="XFA1566" s="6"/>
    </row>
    <row r="1567" s="2" customFormat="1" spans="2:16381">
      <c r="B1567" s="3"/>
      <c r="D1567" s="4"/>
      <c r="F1567" s="5"/>
      <c r="XET1567" s="6"/>
      <c r="XEU1567" s="6"/>
      <c r="XEV1567" s="6"/>
      <c r="XEW1567" s="6"/>
      <c r="XEX1567" s="6"/>
      <c r="XEY1567" s="6"/>
      <c r="XEZ1567" s="6"/>
      <c r="XFA1567" s="6"/>
    </row>
    <row r="1568" s="2" customFormat="1" spans="2:16381">
      <c r="B1568" s="3"/>
      <c r="D1568" s="4"/>
      <c r="F1568" s="5"/>
      <c r="XET1568" s="6"/>
      <c r="XEU1568" s="6"/>
      <c r="XEV1568" s="6"/>
      <c r="XEW1568" s="6"/>
      <c r="XEX1568" s="6"/>
      <c r="XEY1568" s="6"/>
      <c r="XEZ1568" s="6"/>
      <c r="XFA1568" s="6"/>
    </row>
    <row r="1569" s="2" customFormat="1" spans="2:16381">
      <c r="B1569" s="3"/>
      <c r="D1569" s="4"/>
      <c r="F1569" s="5"/>
      <c r="XET1569" s="6"/>
      <c r="XEU1569" s="6"/>
      <c r="XEV1569" s="6"/>
      <c r="XEW1569" s="6"/>
      <c r="XEX1569" s="6"/>
      <c r="XEY1569" s="6"/>
      <c r="XEZ1569" s="6"/>
      <c r="XFA1569" s="6"/>
    </row>
    <row r="1570" s="2" customFormat="1" spans="2:16381">
      <c r="B1570" s="3"/>
      <c r="D1570" s="4"/>
      <c r="F1570" s="5"/>
      <c r="XET1570" s="6"/>
      <c r="XEU1570" s="6"/>
      <c r="XEV1570" s="6"/>
      <c r="XEW1570" s="6"/>
      <c r="XEX1570" s="6"/>
      <c r="XEY1570" s="6"/>
      <c r="XEZ1570" s="6"/>
      <c r="XFA1570" s="6"/>
    </row>
    <row r="1571" s="2" customFormat="1" spans="2:16381">
      <c r="B1571" s="3"/>
      <c r="D1571" s="4"/>
      <c r="F1571" s="5"/>
      <c r="XET1571" s="6"/>
      <c r="XEU1571" s="6"/>
      <c r="XEV1571" s="6"/>
      <c r="XEW1571" s="6"/>
      <c r="XEX1571" s="6"/>
      <c r="XEY1571" s="6"/>
      <c r="XEZ1571" s="6"/>
      <c r="XFA1571" s="6"/>
    </row>
    <row r="1572" s="2" customFormat="1" spans="2:16381">
      <c r="B1572" s="3"/>
      <c r="D1572" s="4"/>
      <c r="F1572" s="5"/>
      <c r="XET1572" s="6"/>
      <c r="XEU1572" s="6"/>
      <c r="XEV1572" s="6"/>
      <c r="XEW1572" s="6"/>
      <c r="XEX1572" s="6"/>
      <c r="XEY1572" s="6"/>
      <c r="XEZ1572" s="6"/>
      <c r="XFA1572" s="6"/>
    </row>
    <row r="1573" s="2" customFormat="1" spans="2:16381">
      <c r="B1573" s="3"/>
      <c r="D1573" s="4"/>
      <c r="F1573" s="5"/>
      <c r="XET1573" s="6"/>
      <c r="XEU1573" s="6"/>
      <c r="XEV1573" s="6"/>
      <c r="XEW1573" s="6"/>
      <c r="XEX1573" s="6"/>
      <c r="XEY1573" s="6"/>
      <c r="XEZ1573" s="6"/>
      <c r="XFA1573" s="6"/>
    </row>
    <row r="1574" s="2" customFormat="1" spans="2:16381">
      <c r="B1574" s="3"/>
      <c r="D1574" s="4"/>
      <c r="F1574" s="5"/>
      <c r="XET1574" s="6"/>
      <c r="XEU1574" s="6"/>
      <c r="XEV1574" s="6"/>
      <c r="XEW1574" s="6"/>
      <c r="XEX1574" s="6"/>
      <c r="XEY1574" s="6"/>
      <c r="XEZ1574" s="6"/>
      <c r="XFA1574" s="6"/>
    </row>
    <row r="1575" s="2" customFormat="1" spans="2:16381">
      <c r="B1575" s="3"/>
      <c r="D1575" s="4"/>
      <c r="F1575" s="5"/>
      <c r="XET1575" s="6"/>
      <c r="XEU1575" s="6"/>
      <c r="XEV1575" s="6"/>
      <c r="XEW1575" s="6"/>
      <c r="XEX1575" s="6"/>
      <c r="XEY1575" s="6"/>
      <c r="XEZ1575" s="6"/>
      <c r="XFA1575" s="6"/>
    </row>
    <row r="1576" s="2" customFormat="1" spans="2:16381">
      <c r="B1576" s="3"/>
      <c r="D1576" s="4"/>
      <c r="F1576" s="5"/>
      <c r="XET1576" s="6"/>
      <c r="XEU1576" s="6"/>
      <c r="XEV1576" s="6"/>
      <c r="XEW1576" s="6"/>
      <c r="XEX1576" s="6"/>
      <c r="XEY1576" s="6"/>
      <c r="XEZ1576" s="6"/>
      <c r="XFA1576" s="6"/>
    </row>
    <row r="1577" s="2" customFormat="1" spans="2:16381">
      <c r="B1577" s="3"/>
      <c r="D1577" s="4"/>
      <c r="F1577" s="5"/>
      <c r="XET1577" s="6"/>
      <c r="XEU1577" s="6"/>
      <c r="XEV1577" s="6"/>
      <c r="XEW1577" s="6"/>
      <c r="XEX1577" s="6"/>
      <c r="XEY1577" s="6"/>
      <c r="XEZ1577" s="6"/>
      <c r="XFA1577" s="6"/>
    </row>
    <row r="1578" s="2" customFormat="1" spans="2:16381">
      <c r="B1578" s="3"/>
      <c r="D1578" s="4"/>
      <c r="F1578" s="5"/>
      <c r="XET1578" s="6"/>
      <c r="XEU1578" s="6"/>
      <c r="XEV1578" s="6"/>
      <c r="XEW1578" s="6"/>
      <c r="XEX1578" s="6"/>
      <c r="XEY1578" s="6"/>
      <c r="XEZ1578" s="6"/>
      <c r="XFA1578" s="6"/>
    </row>
    <row r="1579" s="2" customFormat="1" spans="2:16381">
      <c r="B1579" s="3"/>
      <c r="D1579" s="4"/>
      <c r="F1579" s="5"/>
      <c r="XET1579" s="6"/>
      <c r="XEU1579" s="6"/>
      <c r="XEV1579" s="6"/>
      <c r="XEW1579" s="6"/>
      <c r="XEX1579" s="6"/>
      <c r="XEY1579" s="6"/>
      <c r="XEZ1579" s="6"/>
      <c r="XFA1579" s="6"/>
    </row>
    <row r="1580" s="2" customFormat="1" spans="2:16381">
      <c r="B1580" s="3"/>
      <c r="D1580" s="4"/>
      <c r="F1580" s="5"/>
      <c r="XET1580" s="6"/>
      <c r="XEU1580" s="6"/>
      <c r="XEV1580" s="6"/>
      <c r="XEW1580" s="6"/>
      <c r="XEX1580" s="6"/>
      <c r="XEY1580" s="6"/>
      <c r="XEZ1580" s="6"/>
      <c r="XFA1580" s="6"/>
    </row>
    <row r="1581" s="2" customFormat="1" spans="2:16381">
      <c r="B1581" s="3"/>
      <c r="D1581" s="4"/>
      <c r="F1581" s="5"/>
      <c r="XET1581" s="6"/>
      <c r="XEU1581" s="6"/>
      <c r="XEV1581" s="6"/>
      <c r="XEW1581" s="6"/>
      <c r="XEX1581" s="6"/>
      <c r="XEY1581" s="6"/>
      <c r="XEZ1581" s="6"/>
      <c r="XFA1581" s="6"/>
    </row>
    <row r="1582" s="2" customFormat="1" spans="2:16381">
      <c r="B1582" s="3"/>
      <c r="D1582" s="4"/>
      <c r="F1582" s="5"/>
      <c r="XET1582" s="6"/>
      <c r="XEU1582" s="6"/>
      <c r="XEV1582" s="6"/>
      <c r="XEW1582" s="6"/>
      <c r="XEX1582" s="6"/>
      <c r="XEY1582" s="6"/>
      <c r="XEZ1582" s="6"/>
      <c r="XFA1582" s="6"/>
    </row>
    <row r="1583" s="2" customFormat="1" spans="2:16381">
      <c r="B1583" s="3"/>
      <c r="D1583" s="4"/>
      <c r="F1583" s="5"/>
      <c r="XET1583" s="6"/>
      <c r="XEU1583" s="6"/>
      <c r="XEV1583" s="6"/>
      <c r="XEW1583" s="6"/>
      <c r="XEX1583" s="6"/>
      <c r="XEY1583" s="6"/>
      <c r="XEZ1583" s="6"/>
      <c r="XFA1583" s="6"/>
    </row>
    <row r="1584" s="2" customFormat="1" spans="2:16381">
      <c r="B1584" s="3"/>
      <c r="D1584" s="4"/>
      <c r="F1584" s="5"/>
      <c r="XET1584" s="6"/>
      <c r="XEU1584" s="6"/>
      <c r="XEV1584" s="6"/>
      <c r="XEW1584" s="6"/>
      <c r="XEX1584" s="6"/>
      <c r="XEY1584" s="6"/>
      <c r="XEZ1584" s="6"/>
      <c r="XFA1584" s="6"/>
    </row>
    <row r="1585" s="2" customFormat="1" spans="2:16381">
      <c r="B1585" s="3"/>
      <c r="D1585" s="4"/>
      <c r="F1585" s="5"/>
      <c r="XET1585" s="6"/>
      <c r="XEU1585" s="6"/>
      <c r="XEV1585" s="6"/>
      <c r="XEW1585" s="6"/>
      <c r="XEX1585" s="6"/>
      <c r="XEY1585" s="6"/>
      <c r="XEZ1585" s="6"/>
      <c r="XFA1585" s="6"/>
    </row>
    <row r="1586" s="2" customFormat="1" spans="2:16381">
      <c r="B1586" s="3"/>
      <c r="D1586" s="4"/>
      <c r="F1586" s="5"/>
      <c r="XET1586" s="6"/>
      <c r="XEU1586" s="6"/>
      <c r="XEV1586" s="6"/>
      <c r="XEW1586" s="6"/>
      <c r="XEX1586" s="6"/>
      <c r="XEY1586" s="6"/>
      <c r="XEZ1586" s="6"/>
      <c r="XFA1586" s="6"/>
    </row>
    <row r="1587" s="2" customFormat="1" spans="2:16381">
      <c r="B1587" s="3"/>
      <c r="D1587" s="4"/>
      <c r="F1587" s="5"/>
      <c r="XET1587" s="6"/>
      <c r="XEU1587" s="6"/>
      <c r="XEV1587" s="6"/>
      <c r="XEW1587" s="6"/>
      <c r="XEX1587" s="6"/>
      <c r="XEY1587" s="6"/>
      <c r="XEZ1587" s="6"/>
      <c r="XFA1587" s="6"/>
    </row>
    <row r="1588" s="2" customFormat="1" spans="2:16381">
      <c r="B1588" s="3"/>
      <c r="D1588" s="4"/>
      <c r="F1588" s="5"/>
      <c r="XET1588" s="6"/>
      <c r="XEU1588" s="6"/>
      <c r="XEV1588" s="6"/>
      <c r="XEW1588" s="6"/>
      <c r="XEX1588" s="6"/>
      <c r="XEY1588" s="6"/>
      <c r="XEZ1588" s="6"/>
      <c r="XFA1588" s="6"/>
    </row>
    <row r="1589" s="2" customFormat="1" spans="2:16381">
      <c r="B1589" s="3"/>
      <c r="D1589" s="4"/>
      <c r="F1589" s="5"/>
      <c r="XET1589" s="6"/>
      <c r="XEU1589" s="6"/>
      <c r="XEV1589" s="6"/>
      <c r="XEW1589" s="6"/>
      <c r="XEX1589" s="6"/>
      <c r="XEY1589" s="6"/>
      <c r="XEZ1589" s="6"/>
      <c r="XFA1589" s="6"/>
    </row>
    <row r="1590" s="2" customFormat="1" spans="2:16381">
      <c r="B1590" s="3"/>
      <c r="D1590" s="4"/>
      <c r="F1590" s="5"/>
      <c r="XET1590" s="6"/>
      <c r="XEU1590" s="6"/>
      <c r="XEV1590" s="6"/>
      <c r="XEW1590" s="6"/>
      <c r="XEX1590" s="6"/>
      <c r="XEY1590" s="6"/>
      <c r="XEZ1590" s="6"/>
      <c r="XFA1590" s="6"/>
    </row>
    <row r="1591" s="2" customFormat="1" spans="2:16381">
      <c r="B1591" s="3"/>
      <c r="D1591" s="4"/>
      <c r="F1591" s="5"/>
      <c r="XET1591" s="6"/>
      <c r="XEU1591" s="6"/>
      <c r="XEV1591" s="6"/>
      <c r="XEW1591" s="6"/>
      <c r="XEX1591" s="6"/>
      <c r="XEY1591" s="6"/>
      <c r="XEZ1591" s="6"/>
      <c r="XFA1591" s="6"/>
    </row>
    <row r="1592" s="2" customFormat="1" spans="2:16381">
      <c r="B1592" s="3"/>
      <c r="D1592" s="4"/>
      <c r="F1592" s="5"/>
      <c r="XET1592" s="6"/>
      <c r="XEU1592" s="6"/>
      <c r="XEV1592" s="6"/>
      <c r="XEW1592" s="6"/>
      <c r="XEX1592" s="6"/>
      <c r="XEY1592" s="6"/>
      <c r="XEZ1592" s="6"/>
      <c r="XFA1592" s="6"/>
    </row>
    <row r="1593" s="2" customFormat="1" spans="2:16381">
      <c r="B1593" s="3"/>
      <c r="D1593" s="4"/>
      <c r="F1593" s="5"/>
      <c r="XET1593" s="6"/>
      <c r="XEU1593" s="6"/>
      <c r="XEV1593" s="6"/>
      <c r="XEW1593" s="6"/>
      <c r="XEX1593" s="6"/>
      <c r="XEY1593" s="6"/>
      <c r="XEZ1593" s="6"/>
      <c r="XFA1593" s="6"/>
    </row>
    <row r="1594" s="2" customFormat="1" spans="2:16381">
      <c r="B1594" s="3"/>
      <c r="D1594" s="4"/>
      <c r="F1594" s="5"/>
      <c r="XET1594" s="6"/>
      <c r="XEU1594" s="6"/>
      <c r="XEV1594" s="6"/>
      <c r="XEW1594" s="6"/>
      <c r="XEX1594" s="6"/>
      <c r="XEY1594" s="6"/>
      <c r="XEZ1594" s="6"/>
      <c r="XFA1594" s="6"/>
    </row>
    <row r="1595" s="2" customFormat="1" spans="2:16381">
      <c r="B1595" s="3"/>
      <c r="D1595" s="4"/>
      <c r="F1595" s="5"/>
      <c r="XET1595" s="6"/>
      <c r="XEU1595" s="6"/>
      <c r="XEV1595" s="6"/>
      <c r="XEW1595" s="6"/>
      <c r="XEX1595" s="6"/>
      <c r="XEY1595" s="6"/>
      <c r="XEZ1595" s="6"/>
      <c r="XFA1595" s="6"/>
    </row>
    <row r="1596" s="2" customFormat="1" spans="2:16381">
      <c r="B1596" s="3"/>
      <c r="D1596" s="4"/>
      <c r="F1596" s="5"/>
      <c r="XET1596" s="6"/>
      <c r="XEU1596" s="6"/>
      <c r="XEV1596" s="6"/>
      <c r="XEW1596" s="6"/>
      <c r="XEX1596" s="6"/>
      <c r="XEY1596" s="6"/>
      <c r="XEZ1596" s="6"/>
      <c r="XFA1596" s="6"/>
    </row>
    <row r="1597" s="2" customFormat="1" spans="2:16381">
      <c r="B1597" s="3"/>
      <c r="D1597" s="4"/>
      <c r="F1597" s="5"/>
      <c r="XET1597" s="6"/>
      <c r="XEU1597" s="6"/>
      <c r="XEV1597" s="6"/>
      <c r="XEW1597" s="6"/>
      <c r="XEX1597" s="6"/>
      <c r="XEY1597" s="6"/>
      <c r="XEZ1597" s="6"/>
      <c r="XFA1597" s="6"/>
    </row>
    <row r="1598" s="2" customFormat="1" spans="2:16381">
      <c r="B1598" s="3"/>
      <c r="D1598" s="4"/>
      <c r="F1598" s="5"/>
      <c r="XET1598" s="6"/>
      <c r="XEU1598" s="6"/>
      <c r="XEV1598" s="6"/>
      <c r="XEW1598" s="6"/>
      <c r="XEX1598" s="6"/>
      <c r="XEY1598" s="6"/>
      <c r="XEZ1598" s="6"/>
      <c r="XFA1598" s="6"/>
    </row>
    <row r="1599" s="2" customFormat="1" spans="2:16381">
      <c r="B1599" s="3"/>
      <c r="D1599" s="4"/>
      <c r="F1599" s="5"/>
      <c r="XET1599" s="6"/>
      <c r="XEU1599" s="6"/>
      <c r="XEV1599" s="6"/>
      <c r="XEW1599" s="6"/>
      <c r="XEX1599" s="6"/>
      <c r="XEY1599" s="6"/>
      <c r="XEZ1599" s="6"/>
      <c r="XFA1599" s="6"/>
    </row>
    <row r="1600" s="2" customFormat="1" spans="2:16381">
      <c r="B1600" s="3"/>
      <c r="D1600" s="4"/>
      <c r="F1600" s="5"/>
      <c r="XET1600" s="6"/>
      <c r="XEU1600" s="6"/>
      <c r="XEV1600" s="6"/>
      <c r="XEW1600" s="6"/>
      <c r="XEX1600" s="6"/>
      <c r="XEY1600" s="6"/>
      <c r="XEZ1600" s="6"/>
      <c r="XFA1600" s="6"/>
    </row>
    <row r="1601" s="2" customFormat="1" spans="2:16381">
      <c r="B1601" s="3"/>
      <c r="D1601" s="4"/>
      <c r="F1601" s="5"/>
      <c r="XET1601" s="6"/>
      <c r="XEU1601" s="6"/>
      <c r="XEV1601" s="6"/>
      <c r="XEW1601" s="6"/>
      <c r="XEX1601" s="6"/>
      <c r="XEY1601" s="6"/>
      <c r="XEZ1601" s="6"/>
      <c r="XFA1601" s="6"/>
    </row>
    <row r="1602" s="2" customFormat="1" spans="2:16381">
      <c r="B1602" s="3"/>
      <c r="D1602" s="4"/>
      <c r="F1602" s="5"/>
      <c r="XET1602" s="6"/>
      <c r="XEU1602" s="6"/>
      <c r="XEV1602" s="6"/>
      <c r="XEW1602" s="6"/>
      <c r="XEX1602" s="6"/>
      <c r="XEY1602" s="6"/>
      <c r="XEZ1602" s="6"/>
      <c r="XFA1602" s="6"/>
    </row>
    <row r="1603" s="2" customFormat="1" spans="2:16381">
      <c r="B1603" s="3"/>
      <c r="D1603" s="4"/>
      <c r="F1603" s="5"/>
      <c r="XET1603" s="6"/>
      <c r="XEU1603" s="6"/>
      <c r="XEV1603" s="6"/>
      <c r="XEW1603" s="6"/>
      <c r="XEX1603" s="6"/>
      <c r="XEY1603" s="6"/>
      <c r="XEZ1603" s="6"/>
      <c r="XFA1603" s="6"/>
    </row>
    <row r="1604" s="2" customFormat="1" spans="2:16381">
      <c r="B1604" s="3"/>
      <c r="D1604" s="4"/>
      <c r="F1604" s="5"/>
      <c r="XET1604" s="6"/>
      <c r="XEU1604" s="6"/>
      <c r="XEV1604" s="6"/>
      <c r="XEW1604" s="6"/>
      <c r="XEX1604" s="6"/>
      <c r="XEY1604" s="6"/>
      <c r="XEZ1604" s="6"/>
      <c r="XFA1604" s="6"/>
    </row>
    <row r="1605" s="2" customFormat="1" spans="2:16381">
      <c r="B1605" s="3"/>
      <c r="D1605" s="4"/>
      <c r="F1605" s="5"/>
      <c r="XET1605" s="6"/>
      <c r="XEU1605" s="6"/>
      <c r="XEV1605" s="6"/>
      <c r="XEW1605" s="6"/>
      <c r="XEX1605" s="6"/>
      <c r="XEY1605" s="6"/>
      <c r="XEZ1605" s="6"/>
      <c r="XFA1605" s="6"/>
    </row>
    <row r="1606" s="2" customFormat="1" spans="2:16381">
      <c r="B1606" s="3"/>
      <c r="D1606" s="4"/>
      <c r="F1606" s="5"/>
      <c r="XET1606" s="6"/>
      <c r="XEU1606" s="6"/>
      <c r="XEV1606" s="6"/>
      <c r="XEW1606" s="6"/>
      <c r="XEX1606" s="6"/>
      <c r="XEY1606" s="6"/>
      <c r="XEZ1606" s="6"/>
      <c r="XFA1606" s="6"/>
    </row>
    <row r="1607" s="2" customFormat="1" spans="2:16381">
      <c r="B1607" s="3"/>
      <c r="D1607" s="4"/>
      <c r="F1607" s="5"/>
      <c r="XET1607" s="6"/>
      <c r="XEU1607" s="6"/>
      <c r="XEV1607" s="6"/>
      <c r="XEW1607" s="6"/>
      <c r="XEX1607" s="6"/>
      <c r="XEY1607" s="6"/>
      <c r="XEZ1607" s="6"/>
      <c r="XFA1607" s="6"/>
    </row>
    <row r="1608" s="2" customFormat="1" spans="2:16381">
      <c r="B1608" s="3"/>
      <c r="D1608" s="4"/>
      <c r="F1608" s="5"/>
      <c r="XET1608" s="6"/>
      <c r="XEU1608" s="6"/>
      <c r="XEV1608" s="6"/>
      <c r="XEW1608" s="6"/>
      <c r="XEX1608" s="6"/>
      <c r="XEY1608" s="6"/>
      <c r="XEZ1608" s="6"/>
      <c r="XFA1608" s="6"/>
    </row>
    <row r="1609" s="2" customFormat="1" spans="2:16381">
      <c r="B1609" s="3"/>
      <c r="D1609" s="4"/>
      <c r="F1609" s="5"/>
      <c r="XET1609" s="6"/>
      <c r="XEU1609" s="6"/>
      <c r="XEV1609" s="6"/>
      <c r="XEW1609" s="6"/>
      <c r="XEX1609" s="6"/>
      <c r="XEY1609" s="6"/>
      <c r="XEZ1609" s="6"/>
      <c r="XFA1609" s="6"/>
    </row>
    <row r="1610" s="2" customFormat="1" spans="2:16381">
      <c r="B1610" s="3"/>
      <c r="D1610" s="4"/>
      <c r="F1610" s="5"/>
      <c r="XET1610" s="6"/>
      <c r="XEU1610" s="6"/>
      <c r="XEV1610" s="6"/>
      <c r="XEW1610" s="6"/>
      <c r="XEX1610" s="6"/>
      <c r="XEY1610" s="6"/>
      <c r="XEZ1610" s="6"/>
      <c r="XFA1610" s="6"/>
    </row>
    <row r="1611" s="2" customFormat="1" spans="2:16381">
      <c r="B1611" s="3"/>
      <c r="D1611" s="4"/>
      <c r="F1611" s="5"/>
      <c r="XET1611" s="6"/>
      <c r="XEU1611" s="6"/>
      <c r="XEV1611" s="6"/>
      <c r="XEW1611" s="6"/>
      <c r="XEX1611" s="6"/>
      <c r="XEY1611" s="6"/>
      <c r="XEZ1611" s="6"/>
      <c r="XFA1611" s="6"/>
    </row>
    <row r="1612" s="2" customFormat="1" spans="2:16381">
      <c r="B1612" s="3"/>
      <c r="D1612" s="4"/>
      <c r="F1612" s="5"/>
      <c r="XET1612" s="6"/>
      <c r="XEU1612" s="6"/>
      <c r="XEV1612" s="6"/>
      <c r="XEW1612" s="6"/>
      <c r="XEX1612" s="6"/>
      <c r="XEY1612" s="6"/>
      <c r="XEZ1612" s="6"/>
      <c r="XFA1612" s="6"/>
    </row>
    <row r="1613" s="2" customFormat="1" spans="2:16381">
      <c r="B1613" s="3"/>
      <c r="D1613" s="4"/>
      <c r="F1613" s="5"/>
      <c r="XET1613" s="6"/>
      <c r="XEU1613" s="6"/>
      <c r="XEV1613" s="6"/>
      <c r="XEW1613" s="6"/>
      <c r="XEX1613" s="6"/>
      <c r="XEY1613" s="6"/>
      <c r="XEZ1613" s="6"/>
      <c r="XFA1613" s="6"/>
    </row>
    <row r="1614" s="2" customFormat="1" spans="2:16381">
      <c r="B1614" s="3"/>
      <c r="D1614" s="4"/>
      <c r="F1614" s="5"/>
      <c r="XET1614" s="6"/>
      <c r="XEU1614" s="6"/>
      <c r="XEV1614" s="6"/>
      <c r="XEW1614" s="6"/>
      <c r="XEX1614" s="6"/>
      <c r="XEY1614" s="6"/>
      <c r="XEZ1614" s="6"/>
      <c r="XFA1614" s="6"/>
    </row>
    <row r="1615" s="2" customFormat="1" spans="2:16381">
      <c r="B1615" s="3"/>
      <c r="D1615" s="4"/>
      <c r="F1615" s="5"/>
      <c r="XET1615" s="6"/>
      <c r="XEU1615" s="6"/>
      <c r="XEV1615" s="6"/>
      <c r="XEW1615" s="6"/>
      <c r="XEX1615" s="6"/>
      <c r="XEY1615" s="6"/>
      <c r="XEZ1615" s="6"/>
      <c r="XFA1615" s="6"/>
    </row>
    <row r="1616" s="2" customFormat="1" spans="2:16381">
      <c r="B1616" s="3"/>
      <c r="D1616" s="4"/>
      <c r="F1616" s="5"/>
      <c r="XET1616" s="6"/>
      <c r="XEU1616" s="6"/>
      <c r="XEV1616" s="6"/>
      <c r="XEW1616" s="6"/>
      <c r="XEX1616" s="6"/>
      <c r="XEY1616" s="6"/>
      <c r="XEZ1616" s="6"/>
      <c r="XFA1616" s="6"/>
    </row>
    <row r="1617" s="2" customFormat="1" spans="2:16381">
      <c r="B1617" s="3"/>
      <c r="D1617" s="4"/>
      <c r="F1617" s="5"/>
      <c r="XET1617" s="6"/>
      <c r="XEU1617" s="6"/>
      <c r="XEV1617" s="6"/>
      <c r="XEW1617" s="6"/>
      <c r="XEX1617" s="6"/>
      <c r="XEY1617" s="6"/>
      <c r="XEZ1617" s="6"/>
      <c r="XFA1617" s="6"/>
    </row>
    <row r="1618" s="2" customFormat="1" spans="2:16381">
      <c r="B1618" s="3"/>
      <c r="D1618" s="4"/>
      <c r="F1618" s="5"/>
      <c r="XET1618" s="6"/>
      <c r="XEU1618" s="6"/>
      <c r="XEV1618" s="6"/>
      <c r="XEW1618" s="6"/>
      <c r="XEX1618" s="6"/>
      <c r="XEY1618" s="6"/>
      <c r="XEZ1618" s="6"/>
      <c r="XFA1618" s="6"/>
    </row>
    <row r="1619" s="2" customFormat="1" spans="2:16381">
      <c r="B1619" s="3"/>
      <c r="D1619" s="4"/>
      <c r="F1619" s="5"/>
      <c r="XET1619" s="6"/>
      <c r="XEU1619" s="6"/>
      <c r="XEV1619" s="6"/>
      <c r="XEW1619" s="6"/>
      <c r="XEX1619" s="6"/>
      <c r="XEY1619" s="6"/>
      <c r="XEZ1619" s="6"/>
      <c r="XFA1619" s="6"/>
    </row>
    <row r="1620" s="2" customFormat="1" spans="2:16381">
      <c r="B1620" s="3"/>
      <c r="D1620" s="4"/>
      <c r="F1620" s="5"/>
      <c r="XET1620" s="6"/>
      <c r="XEU1620" s="6"/>
      <c r="XEV1620" s="6"/>
      <c r="XEW1620" s="6"/>
      <c r="XEX1620" s="6"/>
      <c r="XEY1620" s="6"/>
      <c r="XEZ1620" s="6"/>
      <c r="XFA1620" s="6"/>
    </row>
    <row r="1621" s="2" customFormat="1" spans="2:16381">
      <c r="B1621" s="3"/>
      <c r="D1621" s="4"/>
      <c r="F1621" s="5"/>
      <c r="XET1621" s="6"/>
      <c r="XEU1621" s="6"/>
      <c r="XEV1621" s="6"/>
      <c r="XEW1621" s="6"/>
      <c r="XEX1621" s="6"/>
      <c r="XEY1621" s="6"/>
      <c r="XEZ1621" s="6"/>
      <c r="XFA1621" s="6"/>
    </row>
    <row r="1622" s="2" customFormat="1" spans="2:16381">
      <c r="B1622" s="3"/>
      <c r="D1622" s="4"/>
      <c r="F1622" s="5"/>
      <c r="XET1622" s="6"/>
      <c r="XEU1622" s="6"/>
      <c r="XEV1622" s="6"/>
      <c r="XEW1622" s="6"/>
      <c r="XEX1622" s="6"/>
      <c r="XEY1622" s="6"/>
      <c r="XEZ1622" s="6"/>
      <c r="XFA1622" s="6"/>
    </row>
    <row r="1623" s="2" customFormat="1" spans="2:16381">
      <c r="B1623" s="3"/>
      <c r="D1623" s="4"/>
      <c r="F1623" s="5"/>
      <c r="XET1623" s="6"/>
      <c r="XEU1623" s="6"/>
      <c r="XEV1623" s="6"/>
      <c r="XEW1623" s="6"/>
      <c r="XEX1623" s="6"/>
      <c r="XEY1623" s="6"/>
      <c r="XEZ1623" s="6"/>
      <c r="XFA1623" s="6"/>
    </row>
    <row r="1624" s="2" customFormat="1" spans="2:16381">
      <c r="B1624" s="3"/>
      <c r="D1624" s="4"/>
      <c r="F1624" s="5"/>
      <c r="XET1624" s="6"/>
      <c r="XEU1624" s="6"/>
      <c r="XEV1624" s="6"/>
      <c r="XEW1624" s="6"/>
      <c r="XEX1624" s="6"/>
      <c r="XEY1624" s="6"/>
      <c r="XEZ1624" s="6"/>
      <c r="XFA1624" s="6"/>
    </row>
    <row r="1625" s="2" customFormat="1" spans="2:16381">
      <c r="B1625" s="3"/>
      <c r="D1625" s="4"/>
      <c r="F1625" s="5"/>
      <c r="XET1625" s="6"/>
      <c r="XEU1625" s="6"/>
      <c r="XEV1625" s="6"/>
      <c r="XEW1625" s="6"/>
      <c r="XEX1625" s="6"/>
      <c r="XEY1625" s="6"/>
      <c r="XEZ1625" s="6"/>
      <c r="XFA1625" s="6"/>
    </row>
    <row r="1626" s="2" customFormat="1" spans="2:16381">
      <c r="B1626" s="3"/>
      <c r="D1626" s="4"/>
      <c r="F1626" s="5"/>
      <c r="XET1626" s="6"/>
      <c r="XEU1626" s="6"/>
      <c r="XEV1626" s="6"/>
      <c r="XEW1626" s="6"/>
      <c r="XEX1626" s="6"/>
      <c r="XEY1626" s="6"/>
      <c r="XEZ1626" s="6"/>
      <c r="XFA1626" s="6"/>
    </row>
    <row r="1627" s="2" customFormat="1" spans="2:16381">
      <c r="B1627" s="3"/>
      <c r="D1627" s="4"/>
      <c r="F1627" s="5"/>
      <c r="XET1627" s="6"/>
      <c r="XEU1627" s="6"/>
      <c r="XEV1627" s="6"/>
      <c r="XEW1627" s="6"/>
      <c r="XEX1627" s="6"/>
      <c r="XEY1627" s="6"/>
      <c r="XEZ1627" s="6"/>
      <c r="XFA1627" s="6"/>
    </row>
    <row r="1628" s="2" customFormat="1" spans="2:16381">
      <c r="B1628" s="3"/>
      <c r="D1628" s="4"/>
      <c r="F1628" s="5"/>
      <c r="XET1628" s="6"/>
      <c r="XEU1628" s="6"/>
      <c r="XEV1628" s="6"/>
      <c r="XEW1628" s="6"/>
      <c r="XEX1628" s="6"/>
      <c r="XEY1628" s="6"/>
      <c r="XEZ1628" s="6"/>
      <c r="XFA1628" s="6"/>
    </row>
    <row r="1629" s="2" customFormat="1" spans="2:16381">
      <c r="B1629" s="3"/>
      <c r="D1629" s="4"/>
      <c r="F1629" s="5"/>
      <c r="XET1629" s="6"/>
      <c r="XEU1629" s="6"/>
      <c r="XEV1629" s="6"/>
      <c r="XEW1629" s="6"/>
      <c r="XEX1629" s="6"/>
      <c r="XEY1629" s="6"/>
      <c r="XEZ1629" s="6"/>
      <c r="XFA1629" s="6"/>
    </row>
    <row r="1630" s="2" customFormat="1" spans="2:16381">
      <c r="B1630" s="3"/>
      <c r="D1630" s="4"/>
      <c r="F1630" s="5"/>
      <c r="XET1630" s="6"/>
      <c r="XEU1630" s="6"/>
      <c r="XEV1630" s="6"/>
      <c r="XEW1630" s="6"/>
      <c r="XEX1630" s="6"/>
      <c r="XEY1630" s="6"/>
      <c r="XEZ1630" s="6"/>
      <c r="XFA1630" s="6"/>
    </row>
    <row r="1631" s="2" customFormat="1" spans="2:16381">
      <c r="B1631" s="3"/>
      <c r="D1631" s="4"/>
      <c r="F1631" s="5"/>
      <c r="XET1631" s="6"/>
      <c r="XEU1631" s="6"/>
      <c r="XEV1631" s="6"/>
      <c r="XEW1631" s="6"/>
      <c r="XEX1631" s="6"/>
      <c r="XEY1631" s="6"/>
      <c r="XEZ1631" s="6"/>
      <c r="XFA1631" s="6"/>
    </row>
    <row r="1632" s="2" customFormat="1" spans="2:16381">
      <c r="B1632" s="3"/>
      <c r="D1632" s="4"/>
      <c r="F1632" s="5"/>
      <c r="XET1632" s="6"/>
      <c r="XEU1632" s="6"/>
      <c r="XEV1632" s="6"/>
      <c r="XEW1632" s="6"/>
      <c r="XEX1632" s="6"/>
      <c r="XEY1632" s="6"/>
      <c r="XEZ1632" s="6"/>
      <c r="XFA1632" s="6"/>
    </row>
    <row r="1633" s="2" customFormat="1" spans="2:16381">
      <c r="B1633" s="3"/>
      <c r="D1633" s="4"/>
      <c r="F1633" s="5"/>
      <c r="XET1633" s="6"/>
      <c r="XEU1633" s="6"/>
      <c r="XEV1633" s="6"/>
      <c r="XEW1633" s="6"/>
      <c r="XEX1633" s="6"/>
      <c r="XEY1633" s="6"/>
      <c r="XEZ1633" s="6"/>
      <c r="XFA1633" s="6"/>
    </row>
    <row r="1634" s="2" customFormat="1" spans="2:16381">
      <c r="B1634" s="3"/>
      <c r="D1634" s="4"/>
      <c r="F1634" s="5"/>
      <c r="XET1634" s="6"/>
      <c r="XEU1634" s="6"/>
      <c r="XEV1634" s="6"/>
      <c r="XEW1634" s="6"/>
      <c r="XEX1634" s="6"/>
      <c r="XEY1634" s="6"/>
      <c r="XEZ1634" s="6"/>
      <c r="XFA1634" s="6"/>
    </row>
    <row r="1635" s="2" customFormat="1" spans="2:16381">
      <c r="B1635" s="3"/>
      <c r="D1635" s="4"/>
      <c r="F1635" s="5"/>
      <c r="XET1635" s="6"/>
      <c r="XEU1635" s="6"/>
      <c r="XEV1635" s="6"/>
      <c r="XEW1635" s="6"/>
      <c r="XEX1635" s="6"/>
      <c r="XEY1635" s="6"/>
      <c r="XEZ1635" s="6"/>
      <c r="XFA1635" s="6"/>
    </row>
    <row r="1636" s="2" customFormat="1" spans="2:16381">
      <c r="B1636" s="3"/>
      <c r="D1636" s="4"/>
      <c r="F1636" s="5"/>
      <c r="XET1636" s="6"/>
      <c r="XEU1636" s="6"/>
      <c r="XEV1636" s="6"/>
      <c r="XEW1636" s="6"/>
      <c r="XEX1636" s="6"/>
      <c r="XEY1636" s="6"/>
      <c r="XEZ1636" s="6"/>
      <c r="XFA1636" s="6"/>
    </row>
    <row r="1637" s="2" customFormat="1" spans="2:16381">
      <c r="B1637" s="3"/>
      <c r="D1637" s="4"/>
      <c r="F1637" s="5"/>
      <c r="XET1637" s="6"/>
      <c r="XEU1637" s="6"/>
      <c r="XEV1637" s="6"/>
      <c r="XEW1637" s="6"/>
      <c r="XEX1637" s="6"/>
      <c r="XEY1637" s="6"/>
      <c r="XEZ1637" s="6"/>
      <c r="XFA1637" s="6"/>
    </row>
    <row r="1638" s="2" customFormat="1" spans="2:16381">
      <c r="B1638" s="3"/>
      <c r="D1638" s="4"/>
      <c r="F1638" s="5"/>
      <c r="XET1638" s="6"/>
      <c r="XEU1638" s="6"/>
      <c r="XEV1638" s="6"/>
      <c r="XEW1638" s="6"/>
      <c r="XEX1638" s="6"/>
      <c r="XEY1638" s="6"/>
      <c r="XEZ1638" s="6"/>
      <c r="XFA1638" s="6"/>
    </row>
    <row r="1639" s="2" customFormat="1" spans="2:16381">
      <c r="B1639" s="3"/>
      <c r="D1639" s="4"/>
      <c r="F1639" s="5"/>
      <c r="XET1639" s="6"/>
      <c r="XEU1639" s="6"/>
      <c r="XEV1639" s="6"/>
      <c r="XEW1639" s="6"/>
      <c r="XEX1639" s="6"/>
      <c r="XEY1639" s="6"/>
      <c r="XEZ1639" s="6"/>
      <c r="XFA1639" s="6"/>
    </row>
    <row r="1640" s="2" customFormat="1" spans="2:16381">
      <c r="B1640" s="3"/>
      <c r="D1640" s="4"/>
      <c r="F1640" s="5"/>
      <c r="XET1640" s="6"/>
      <c r="XEU1640" s="6"/>
      <c r="XEV1640" s="6"/>
      <c r="XEW1640" s="6"/>
      <c r="XEX1640" s="6"/>
      <c r="XEY1640" s="6"/>
      <c r="XEZ1640" s="6"/>
      <c r="XFA1640" s="6"/>
    </row>
    <row r="1641" s="2" customFormat="1" spans="2:16381">
      <c r="B1641" s="3"/>
      <c r="D1641" s="4"/>
      <c r="F1641" s="5"/>
      <c r="XET1641" s="6"/>
      <c r="XEU1641" s="6"/>
      <c r="XEV1641" s="6"/>
      <c r="XEW1641" s="6"/>
      <c r="XEX1641" s="6"/>
      <c r="XEY1641" s="6"/>
      <c r="XEZ1641" s="6"/>
      <c r="XFA1641" s="6"/>
    </row>
    <row r="1642" s="2" customFormat="1" spans="2:16381">
      <c r="B1642" s="3"/>
      <c r="D1642" s="4"/>
      <c r="F1642" s="5"/>
      <c r="XET1642" s="6"/>
      <c r="XEU1642" s="6"/>
      <c r="XEV1642" s="6"/>
      <c r="XEW1642" s="6"/>
      <c r="XEX1642" s="6"/>
      <c r="XEY1642" s="6"/>
      <c r="XEZ1642" s="6"/>
      <c r="XFA1642" s="6"/>
    </row>
    <row r="1643" s="2" customFormat="1" spans="2:16381">
      <c r="B1643" s="3"/>
      <c r="D1643" s="4"/>
      <c r="F1643" s="5"/>
      <c r="XET1643" s="6"/>
      <c r="XEU1643" s="6"/>
      <c r="XEV1643" s="6"/>
      <c r="XEW1643" s="6"/>
      <c r="XEX1643" s="6"/>
      <c r="XEY1643" s="6"/>
      <c r="XEZ1643" s="6"/>
      <c r="XFA1643" s="6"/>
    </row>
    <row r="1644" s="2" customFormat="1" spans="2:16381">
      <c r="B1644" s="3"/>
      <c r="D1644" s="4"/>
      <c r="F1644" s="5"/>
      <c r="XET1644" s="6"/>
      <c r="XEU1644" s="6"/>
      <c r="XEV1644" s="6"/>
      <c r="XEW1644" s="6"/>
      <c r="XEX1644" s="6"/>
      <c r="XEY1644" s="6"/>
      <c r="XEZ1644" s="6"/>
      <c r="XFA1644" s="6"/>
    </row>
    <row r="1645" s="2" customFormat="1" spans="2:16381">
      <c r="B1645" s="3"/>
      <c r="D1645" s="4"/>
      <c r="F1645" s="5"/>
      <c r="XET1645" s="6"/>
      <c r="XEU1645" s="6"/>
      <c r="XEV1645" s="6"/>
      <c r="XEW1645" s="6"/>
      <c r="XEX1645" s="6"/>
      <c r="XEY1645" s="6"/>
      <c r="XEZ1645" s="6"/>
      <c r="XFA1645" s="6"/>
    </row>
    <row r="1646" s="2" customFormat="1" spans="2:16381">
      <c r="B1646" s="3"/>
      <c r="D1646" s="4"/>
      <c r="F1646" s="5"/>
      <c r="XET1646" s="6"/>
      <c r="XEU1646" s="6"/>
      <c r="XEV1646" s="6"/>
      <c r="XEW1646" s="6"/>
      <c r="XEX1646" s="6"/>
      <c r="XEY1646" s="6"/>
      <c r="XEZ1646" s="6"/>
      <c r="XFA1646" s="6"/>
    </row>
    <row r="1647" s="2" customFormat="1" spans="2:16381">
      <c r="B1647" s="3"/>
      <c r="D1647" s="4"/>
      <c r="F1647" s="5"/>
      <c r="XET1647" s="6"/>
      <c r="XEU1647" s="6"/>
      <c r="XEV1647" s="6"/>
      <c r="XEW1647" s="6"/>
      <c r="XEX1647" s="6"/>
      <c r="XEY1647" s="6"/>
      <c r="XEZ1647" s="6"/>
      <c r="XFA1647" s="6"/>
    </row>
    <row r="1648" s="2" customFormat="1" spans="2:16381">
      <c r="B1648" s="3"/>
      <c r="D1648" s="4"/>
      <c r="F1648" s="5"/>
      <c r="XET1648" s="6"/>
      <c r="XEU1648" s="6"/>
      <c r="XEV1648" s="6"/>
      <c r="XEW1648" s="6"/>
      <c r="XEX1648" s="6"/>
      <c r="XEY1648" s="6"/>
      <c r="XEZ1648" s="6"/>
      <c r="XFA1648" s="6"/>
    </row>
    <row r="1649" s="2" customFormat="1" spans="2:16381">
      <c r="B1649" s="3"/>
      <c r="D1649" s="4"/>
      <c r="F1649" s="5"/>
      <c r="XET1649" s="6"/>
      <c r="XEU1649" s="6"/>
      <c r="XEV1649" s="6"/>
      <c r="XEW1649" s="6"/>
      <c r="XEX1649" s="6"/>
      <c r="XEY1649" s="6"/>
      <c r="XEZ1649" s="6"/>
      <c r="XFA1649" s="6"/>
    </row>
    <row r="1650" s="2" customFormat="1" spans="2:16381">
      <c r="B1650" s="3"/>
      <c r="D1650" s="4"/>
      <c r="F1650" s="5"/>
      <c r="XET1650" s="6"/>
      <c r="XEU1650" s="6"/>
      <c r="XEV1650" s="6"/>
      <c r="XEW1650" s="6"/>
      <c r="XEX1650" s="6"/>
      <c r="XEY1650" s="6"/>
      <c r="XEZ1650" s="6"/>
      <c r="XFA1650" s="6"/>
    </row>
    <row r="1651" s="2" customFormat="1" spans="2:16381">
      <c r="B1651" s="3"/>
      <c r="D1651" s="4"/>
      <c r="F1651" s="5"/>
      <c r="XET1651" s="6"/>
      <c r="XEU1651" s="6"/>
      <c r="XEV1651" s="6"/>
      <c r="XEW1651" s="6"/>
      <c r="XEX1651" s="6"/>
      <c r="XEY1651" s="6"/>
      <c r="XEZ1651" s="6"/>
      <c r="XFA1651" s="6"/>
    </row>
    <row r="1652" s="2" customFormat="1" spans="2:16381">
      <c r="B1652" s="3"/>
      <c r="D1652" s="4"/>
      <c r="F1652" s="5"/>
      <c r="XET1652" s="6"/>
      <c r="XEU1652" s="6"/>
      <c r="XEV1652" s="6"/>
      <c r="XEW1652" s="6"/>
      <c r="XEX1652" s="6"/>
      <c r="XEY1652" s="6"/>
      <c r="XEZ1652" s="6"/>
      <c r="XFA1652" s="6"/>
    </row>
    <row r="1653" s="2" customFormat="1" spans="2:16381">
      <c r="B1653" s="3"/>
      <c r="D1653" s="4"/>
      <c r="F1653" s="5"/>
      <c r="XET1653" s="6"/>
      <c r="XEU1653" s="6"/>
      <c r="XEV1653" s="6"/>
      <c r="XEW1653" s="6"/>
      <c r="XEX1653" s="6"/>
      <c r="XEY1653" s="6"/>
      <c r="XEZ1653" s="6"/>
      <c r="XFA1653" s="6"/>
    </row>
    <row r="1654" s="2" customFormat="1" spans="2:16381">
      <c r="B1654" s="3"/>
      <c r="D1654" s="4"/>
      <c r="F1654" s="5"/>
      <c r="XET1654" s="6"/>
      <c r="XEU1654" s="6"/>
      <c r="XEV1654" s="6"/>
      <c r="XEW1654" s="6"/>
      <c r="XEX1654" s="6"/>
      <c r="XEY1654" s="6"/>
      <c r="XEZ1654" s="6"/>
      <c r="XFA1654" s="6"/>
    </row>
    <row r="1655" s="2" customFormat="1" spans="2:16381">
      <c r="B1655" s="3"/>
      <c r="D1655" s="4"/>
      <c r="F1655" s="5"/>
      <c r="XET1655" s="6"/>
      <c r="XEU1655" s="6"/>
      <c r="XEV1655" s="6"/>
      <c r="XEW1655" s="6"/>
      <c r="XEX1655" s="6"/>
      <c r="XEY1655" s="6"/>
      <c r="XEZ1655" s="6"/>
      <c r="XFA1655" s="6"/>
    </row>
    <row r="1656" s="2" customFormat="1" spans="2:16381">
      <c r="B1656" s="3"/>
      <c r="D1656" s="4"/>
      <c r="F1656" s="5"/>
      <c r="XET1656" s="6"/>
      <c r="XEU1656" s="6"/>
      <c r="XEV1656" s="6"/>
      <c r="XEW1656" s="6"/>
      <c r="XEX1656" s="6"/>
      <c r="XEY1656" s="6"/>
      <c r="XEZ1656" s="6"/>
      <c r="XFA1656" s="6"/>
    </row>
    <row r="1657" s="2" customFormat="1" spans="2:16381">
      <c r="B1657" s="3"/>
      <c r="D1657" s="4"/>
      <c r="F1657" s="5"/>
      <c r="XET1657" s="6"/>
      <c r="XEU1657" s="6"/>
      <c r="XEV1657" s="6"/>
      <c r="XEW1657" s="6"/>
      <c r="XEX1657" s="6"/>
      <c r="XEY1657" s="6"/>
      <c r="XEZ1657" s="6"/>
      <c r="XFA1657" s="6"/>
    </row>
    <row r="1658" s="2" customFormat="1" spans="2:16381">
      <c r="B1658" s="3"/>
      <c r="D1658" s="4"/>
      <c r="F1658" s="5"/>
      <c r="XET1658" s="6"/>
      <c r="XEU1658" s="6"/>
      <c r="XEV1658" s="6"/>
      <c r="XEW1658" s="6"/>
      <c r="XEX1658" s="6"/>
      <c r="XEY1658" s="6"/>
      <c r="XEZ1658" s="6"/>
      <c r="XFA1658" s="6"/>
    </row>
    <row r="1659" s="2" customFormat="1" spans="2:16381">
      <c r="B1659" s="3"/>
      <c r="D1659" s="4"/>
      <c r="F1659" s="5"/>
      <c r="XET1659" s="6"/>
      <c r="XEU1659" s="6"/>
      <c r="XEV1659" s="6"/>
      <c r="XEW1659" s="6"/>
      <c r="XEX1659" s="6"/>
      <c r="XEY1659" s="6"/>
      <c r="XEZ1659" s="6"/>
      <c r="XFA1659" s="6"/>
    </row>
    <row r="1660" s="2" customFormat="1" spans="2:16381">
      <c r="B1660" s="3"/>
      <c r="D1660" s="4"/>
      <c r="F1660" s="5"/>
      <c r="XET1660" s="6"/>
      <c r="XEU1660" s="6"/>
      <c r="XEV1660" s="6"/>
      <c r="XEW1660" s="6"/>
      <c r="XEX1660" s="6"/>
      <c r="XEY1660" s="6"/>
      <c r="XEZ1660" s="6"/>
      <c r="XFA1660" s="6"/>
    </row>
    <row r="1661" s="2" customFormat="1" spans="2:16381">
      <c r="B1661" s="3"/>
      <c r="D1661" s="4"/>
      <c r="F1661" s="5"/>
      <c r="XET1661" s="6"/>
      <c r="XEU1661" s="6"/>
      <c r="XEV1661" s="6"/>
      <c r="XEW1661" s="6"/>
      <c r="XEX1661" s="6"/>
      <c r="XEY1661" s="6"/>
      <c r="XEZ1661" s="6"/>
      <c r="XFA1661" s="6"/>
    </row>
    <row r="1662" s="2" customFormat="1" spans="2:16381">
      <c r="B1662" s="3"/>
      <c r="D1662" s="4"/>
      <c r="F1662" s="5"/>
      <c r="XET1662" s="6"/>
      <c r="XEU1662" s="6"/>
      <c r="XEV1662" s="6"/>
      <c r="XEW1662" s="6"/>
      <c r="XEX1662" s="6"/>
      <c r="XEY1662" s="6"/>
      <c r="XEZ1662" s="6"/>
      <c r="XFA1662" s="6"/>
    </row>
    <row r="1663" s="2" customFormat="1" spans="2:16381">
      <c r="B1663" s="3"/>
      <c r="D1663" s="4"/>
      <c r="F1663" s="5"/>
      <c r="XET1663" s="6"/>
      <c r="XEU1663" s="6"/>
      <c r="XEV1663" s="6"/>
      <c r="XEW1663" s="6"/>
      <c r="XEX1663" s="6"/>
      <c r="XEY1663" s="6"/>
      <c r="XEZ1663" s="6"/>
      <c r="XFA1663" s="6"/>
    </row>
    <row r="1664" s="2" customFormat="1" spans="2:16381">
      <c r="B1664" s="3"/>
      <c r="D1664" s="4"/>
      <c r="F1664" s="5"/>
      <c r="XET1664" s="6"/>
      <c r="XEU1664" s="6"/>
      <c r="XEV1664" s="6"/>
      <c r="XEW1664" s="6"/>
      <c r="XEX1664" s="6"/>
      <c r="XEY1664" s="6"/>
      <c r="XEZ1664" s="6"/>
      <c r="XFA1664" s="6"/>
    </row>
    <row r="1665" s="2" customFormat="1" spans="2:16381">
      <c r="B1665" s="3"/>
      <c r="D1665" s="4"/>
      <c r="F1665" s="5"/>
      <c r="XET1665" s="6"/>
      <c r="XEU1665" s="6"/>
      <c r="XEV1665" s="6"/>
      <c r="XEW1665" s="6"/>
      <c r="XEX1665" s="6"/>
      <c r="XEY1665" s="6"/>
      <c r="XEZ1665" s="6"/>
      <c r="XFA1665" s="6"/>
    </row>
    <row r="1666" s="2" customFormat="1" spans="2:16381">
      <c r="B1666" s="3"/>
      <c r="D1666" s="4"/>
      <c r="F1666" s="5"/>
      <c r="XET1666" s="6"/>
      <c r="XEU1666" s="6"/>
      <c r="XEV1666" s="6"/>
      <c r="XEW1666" s="6"/>
      <c r="XEX1666" s="6"/>
      <c r="XEY1666" s="6"/>
      <c r="XEZ1666" s="6"/>
      <c r="XFA1666" s="6"/>
    </row>
    <row r="1667" s="2" customFormat="1" spans="2:16381">
      <c r="B1667" s="3"/>
      <c r="D1667" s="4"/>
      <c r="F1667" s="5"/>
      <c r="XET1667" s="6"/>
      <c r="XEU1667" s="6"/>
      <c r="XEV1667" s="6"/>
      <c r="XEW1667" s="6"/>
      <c r="XEX1667" s="6"/>
      <c r="XEY1667" s="6"/>
      <c r="XEZ1667" s="6"/>
      <c r="XFA1667" s="6"/>
    </row>
    <row r="1668" s="2" customFormat="1" spans="2:16381">
      <c r="B1668" s="3"/>
      <c r="D1668" s="4"/>
      <c r="F1668" s="5"/>
      <c r="XET1668" s="6"/>
      <c r="XEU1668" s="6"/>
      <c r="XEV1668" s="6"/>
      <c r="XEW1668" s="6"/>
      <c r="XEX1668" s="6"/>
      <c r="XEY1668" s="6"/>
      <c r="XEZ1668" s="6"/>
      <c r="XFA1668" s="6"/>
    </row>
    <row r="1669" s="2" customFormat="1" spans="2:16381">
      <c r="B1669" s="3"/>
      <c r="D1669" s="4"/>
      <c r="F1669" s="5"/>
      <c r="XET1669" s="6"/>
      <c r="XEU1669" s="6"/>
      <c r="XEV1669" s="6"/>
      <c r="XEW1669" s="6"/>
      <c r="XEX1669" s="6"/>
      <c r="XEY1669" s="6"/>
      <c r="XEZ1669" s="6"/>
      <c r="XFA1669" s="6"/>
    </row>
    <row r="1670" s="2" customFormat="1" spans="2:16381">
      <c r="B1670" s="3"/>
      <c r="D1670" s="4"/>
      <c r="F1670" s="5"/>
      <c r="XET1670" s="6"/>
      <c r="XEU1670" s="6"/>
      <c r="XEV1670" s="6"/>
      <c r="XEW1670" s="6"/>
      <c r="XEX1670" s="6"/>
      <c r="XEY1670" s="6"/>
      <c r="XEZ1670" s="6"/>
      <c r="XFA1670" s="6"/>
    </row>
    <row r="1671" s="2" customFormat="1" spans="2:16381">
      <c r="B1671" s="3"/>
      <c r="D1671" s="4"/>
      <c r="F1671" s="5"/>
      <c r="XET1671" s="6"/>
      <c r="XEU1671" s="6"/>
      <c r="XEV1671" s="6"/>
      <c r="XEW1671" s="6"/>
      <c r="XEX1671" s="6"/>
      <c r="XEY1671" s="6"/>
      <c r="XEZ1671" s="6"/>
      <c r="XFA1671" s="6"/>
    </row>
    <row r="1672" s="2" customFormat="1" spans="2:16381">
      <c r="B1672" s="3"/>
      <c r="D1672" s="4"/>
      <c r="F1672" s="5"/>
      <c r="XET1672" s="6"/>
      <c r="XEU1672" s="6"/>
      <c r="XEV1672" s="6"/>
      <c r="XEW1672" s="6"/>
      <c r="XEX1672" s="6"/>
      <c r="XEY1672" s="6"/>
      <c r="XEZ1672" s="6"/>
      <c r="XFA1672" s="6"/>
    </row>
    <row r="1673" s="2" customFormat="1" spans="2:16381">
      <c r="B1673" s="3"/>
      <c r="D1673" s="4"/>
      <c r="F1673" s="5"/>
      <c r="XET1673" s="6"/>
      <c r="XEU1673" s="6"/>
      <c r="XEV1673" s="6"/>
      <c r="XEW1673" s="6"/>
      <c r="XEX1673" s="6"/>
      <c r="XEY1673" s="6"/>
      <c r="XEZ1673" s="6"/>
      <c r="XFA1673" s="6"/>
    </row>
    <row r="1674" s="2" customFormat="1" spans="2:16381">
      <c r="B1674" s="3"/>
      <c r="D1674" s="4"/>
      <c r="F1674" s="5"/>
      <c r="XET1674" s="6"/>
      <c r="XEU1674" s="6"/>
      <c r="XEV1674" s="6"/>
      <c r="XEW1674" s="6"/>
      <c r="XEX1674" s="6"/>
      <c r="XEY1674" s="6"/>
      <c r="XEZ1674" s="6"/>
      <c r="XFA1674" s="6"/>
    </row>
    <row r="1675" s="2" customFormat="1" spans="2:16381">
      <c r="B1675" s="3"/>
      <c r="D1675" s="4"/>
      <c r="F1675" s="5"/>
      <c r="XET1675" s="6"/>
      <c r="XEU1675" s="6"/>
      <c r="XEV1675" s="6"/>
      <c r="XEW1675" s="6"/>
      <c r="XEX1675" s="6"/>
      <c r="XEY1675" s="6"/>
      <c r="XEZ1675" s="6"/>
      <c r="XFA1675" s="6"/>
    </row>
    <row r="1676" s="2" customFormat="1" spans="2:16381">
      <c r="B1676" s="3"/>
      <c r="D1676" s="4"/>
      <c r="F1676" s="5"/>
      <c r="XET1676" s="6"/>
      <c r="XEU1676" s="6"/>
      <c r="XEV1676" s="6"/>
      <c r="XEW1676" s="6"/>
      <c r="XEX1676" s="6"/>
      <c r="XEY1676" s="6"/>
      <c r="XEZ1676" s="6"/>
      <c r="XFA1676" s="6"/>
    </row>
    <row r="1677" s="2" customFormat="1" spans="2:16381">
      <c r="B1677" s="3"/>
      <c r="D1677" s="4"/>
      <c r="F1677" s="5"/>
      <c r="XET1677" s="6"/>
      <c r="XEU1677" s="6"/>
      <c r="XEV1677" s="6"/>
      <c r="XEW1677" s="6"/>
      <c r="XEX1677" s="6"/>
      <c r="XEY1677" s="6"/>
      <c r="XEZ1677" s="6"/>
      <c r="XFA1677" s="6"/>
    </row>
    <row r="1678" s="2" customFormat="1" spans="2:16381">
      <c r="B1678" s="3"/>
      <c r="D1678" s="4"/>
      <c r="F1678" s="5"/>
      <c r="XET1678" s="6"/>
      <c r="XEU1678" s="6"/>
      <c r="XEV1678" s="6"/>
      <c r="XEW1678" s="6"/>
      <c r="XEX1678" s="6"/>
      <c r="XEY1678" s="6"/>
      <c r="XEZ1678" s="6"/>
      <c r="XFA1678" s="6"/>
    </row>
    <row r="1679" s="2" customFormat="1" spans="2:16381">
      <c r="B1679" s="3"/>
      <c r="D1679" s="4"/>
      <c r="F1679" s="5"/>
      <c r="XET1679" s="6"/>
      <c r="XEU1679" s="6"/>
      <c r="XEV1679" s="6"/>
      <c r="XEW1679" s="6"/>
      <c r="XEX1679" s="6"/>
      <c r="XEY1679" s="6"/>
      <c r="XEZ1679" s="6"/>
      <c r="XFA1679" s="6"/>
    </row>
    <row r="1680" s="2" customFormat="1" spans="2:16381">
      <c r="B1680" s="3"/>
      <c r="D1680" s="4"/>
      <c r="F1680" s="5"/>
      <c r="XET1680" s="6"/>
      <c r="XEU1680" s="6"/>
      <c r="XEV1680" s="6"/>
      <c r="XEW1680" s="6"/>
      <c r="XEX1680" s="6"/>
      <c r="XEY1680" s="6"/>
      <c r="XEZ1680" s="6"/>
      <c r="XFA1680" s="6"/>
    </row>
    <row r="1681" s="2" customFormat="1" spans="2:16381">
      <c r="B1681" s="3"/>
      <c r="D1681" s="4"/>
      <c r="F1681" s="5"/>
      <c r="XET1681" s="6"/>
      <c r="XEU1681" s="6"/>
      <c r="XEV1681" s="6"/>
      <c r="XEW1681" s="6"/>
      <c r="XEX1681" s="6"/>
      <c r="XEY1681" s="6"/>
      <c r="XEZ1681" s="6"/>
      <c r="XFA1681" s="6"/>
    </row>
    <row r="1682" s="2" customFormat="1" spans="2:16381">
      <c r="B1682" s="3"/>
      <c r="D1682" s="4"/>
      <c r="F1682" s="5"/>
      <c r="XET1682" s="6"/>
      <c r="XEU1682" s="6"/>
      <c r="XEV1682" s="6"/>
      <c r="XEW1682" s="6"/>
      <c r="XEX1682" s="6"/>
      <c r="XEY1682" s="6"/>
      <c r="XEZ1682" s="6"/>
      <c r="XFA1682" s="6"/>
    </row>
    <row r="1683" s="2" customFormat="1" spans="2:16381">
      <c r="B1683" s="3"/>
      <c r="D1683" s="4"/>
      <c r="F1683" s="5"/>
      <c r="XET1683" s="6"/>
      <c r="XEU1683" s="6"/>
      <c r="XEV1683" s="6"/>
      <c r="XEW1683" s="6"/>
      <c r="XEX1683" s="6"/>
      <c r="XEY1683" s="6"/>
      <c r="XEZ1683" s="6"/>
      <c r="XFA1683" s="6"/>
    </row>
    <row r="1684" s="2" customFormat="1" spans="2:16381">
      <c r="B1684" s="3"/>
      <c r="D1684" s="4"/>
      <c r="F1684" s="5"/>
      <c r="XET1684" s="6"/>
      <c r="XEU1684" s="6"/>
      <c r="XEV1684" s="6"/>
      <c r="XEW1684" s="6"/>
      <c r="XEX1684" s="6"/>
      <c r="XEY1684" s="6"/>
      <c r="XEZ1684" s="6"/>
      <c r="XFA1684" s="6"/>
    </row>
    <row r="1685" s="2" customFormat="1" spans="2:16381">
      <c r="B1685" s="3"/>
      <c r="D1685" s="4"/>
      <c r="F1685" s="5"/>
      <c r="XET1685" s="6"/>
      <c r="XEU1685" s="6"/>
      <c r="XEV1685" s="6"/>
      <c r="XEW1685" s="6"/>
      <c r="XEX1685" s="6"/>
      <c r="XEY1685" s="6"/>
      <c r="XEZ1685" s="6"/>
      <c r="XFA1685" s="6"/>
    </row>
    <row r="1686" s="2" customFormat="1" spans="2:16381">
      <c r="B1686" s="3"/>
      <c r="D1686" s="4"/>
      <c r="F1686" s="5"/>
      <c r="XET1686" s="6"/>
      <c r="XEU1686" s="6"/>
      <c r="XEV1686" s="6"/>
      <c r="XEW1686" s="6"/>
      <c r="XEX1686" s="6"/>
      <c r="XEY1686" s="6"/>
      <c r="XEZ1686" s="6"/>
      <c r="XFA1686" s="6"/>
    </row>
    <row r="1687" s="2" customFormat="1" spans="2:16381">
      <c r="B1687" s="3"/>
      <c r="D1687" s="4"/>
      <c r="F1687" s="5"/>
      <c r="XET1687" s="6"/>
      <c r="XEU1687" s="6"/>
      <c r="XEV1687" s="6"/>
      <c r="XEW1687" s="6"/>
      <c r="XEX1687" s="6"/>
      <c r="XEY1687" s="6"/>
      <c r="XEZ1687" s="6"/>
      <c r="XFA1687" s="6"/>
    </row>
    <row r="1688" s="2" customFormat="1" spans="2:16381">
      <c r="B1688" s="3"/>
      <c r="D1688" s="4"/>
      <c r="F1688" s="5"/>
      <c r="XET1688" s="6"/>
      <c r="XEU1688" s="6"/>
      <c r="XEV1688" s="6"/>
      <c r="XEW1688" s="6"/>
      <c r="XEX1688" s="6"/>
      <c r="XEY1688" s="6"/>
      <c r="XEZ1688" s="6"/>
      <c r="XFA1688" s="6"/>
    </row>
    <row r="1689" s="2" customFormat="1" spans="2:16381">
      <c r="B1689" s="3"/>
      <c r="D1689" s="4"/>
      <c r="F1689" s="5"/>
      <c r="XET1689" s="6"/>
      <c r="XEU1689" s="6"/>
      <c r="XEV1689" s="6"/>
      <c r="XEW1689" s="6"/>
      <c r="XEX1689" s="6"/>
      <c r="XEY1689" s="6"/>
      <c r="XEZ1689" s="6"/>
      <c r="XFA1689" s="6"/>
    </row>
    <row r="1690" s="2" customFormat="1" spans="2:16381">
      <c r="B1690" s="3"/>
      <c r="D1690" s="4"/>
      <c r="F1690" s="5"/>
      <c r="XET1690" s="6"/>
      <c r="XEU1690" s="6"/>
      <c r="XEV1690" s="6"/>
      <c r="XEW1690" s="6"/>
      <c r="XEX1690" s="6"/>
      <c r="XEY1690" s="6"/>
      <c r="XEZ1690" s="6"/>
      <c r="XFA1690" s="6"/>
    </row>
    <row r="1691" s="2" customFormat="1" spans="2:16381">
      <c r="B1691" s="3"/>
      <c r="D1691" s="4"/>
      <c r="F1691" s="5"/>
      <c r="XET1691" s="6"/>
      <c r="XEU1691" s="6"/>
      <c r="XEV1691" s="6"/>
      <c r="XEW1691" s="6"/>
      <c r="XEX1691" s="6"/>
      <c r="XEY1691" s="6"/>
      <c r="XEZ1691" s="6"/>
      <c r="XFA1691" s="6"/>
    </row>
    <row r="1692" s="2" customFormat="1" spans="2:16381">
      <c r="B1692" s="3"/>
      <c r="D1692" s="4"/>
      <c r="F1692" s="5"/>
      <c r="XET1692" s="6"/>
      <c r="XEU1692" s="6"/>
      <c r="XEV1692" s="6"/>
      <c r="XEW1692" s="6"/>
      <c r="XEX1692" s="6"/>
      <c r="XEY1692" s="6"/>
      <c r="XEZ1692" s="6"/>
      <c r="XFA1692" s="6"/>
    </row>
    <row r="1693" s="2" customFormat="1" spans="2:16381">
      <c r="B1693" s="3"/>
      <c r="D1693" s="4"/>
      <c r="F1693" s="5"/>
      <c r="XET1693" s="6"/>
      <c r="XEU1693" s="6"/>
      <c r="XEV1693" s="6"/>
      <c r="XEW1693" s="6"/>
      <c r="XEX1693" s="6"/>
      <c r="XEY1693" s="6"/>
      <c r="XEZ1693" s="6"/>
      <c r="XFA1693" s="6"/>
    </row>
    <row r="1694" s="2" customFormat="1" spans="2:16381">
      <c r="B1694" s="3"/>
      <c r="D1694" s="4"/>
      <c r="F1694" s="5"/>
      <c r="XET1694" s="6"/>
      <c r="XEU1694" s="6"/>
      <c r="XEV1694" s="6"/>
      <c r="XEW1694" s="6"/>
      <c r="XEX1694" s="6"/>
      <c r="XEY1694" s="6"/>
      <c r="XEZ1694" s="6"/>
      <c r="XFA1694" s="6"/>
    </row>
    <row r="1695" s="2" customFormat="1" spans="2:16381">
      <c r="B1695" s="3"/>
      <c r="D1695" s="4"/>
      <c r="F1695" s="5"/>
      <c r="XET1695" s="6"/>
      <c r="XEU1695" s="6"/>
      <c r="XEV1695" s="6"/>
      <c r="XEW1695" s="6"/>
      <c r="XEX1695" s="6"/>
      <c r="XEY1695" s="6"/>
      <c r="XEZ1695" s="6"/>
      <c r="XFA1695" s="6"/>
    </row>
    <row r="1696" s="2" customFormat="1" spans="2:16381">
      <c r="B1696" s="3"/>
      <c r="D1696" s="4"/>
      <c r="F1696" s="5"/>
      <c r="XET1696" s="6"/>
      <c r="XEU1696" s="6"/>
      <c r="XEV1696" s="6"/>
      <c r="XEW1696" s="6"/>
      <c r="XEX1696" s="6"/>
      <c r="XEY1696" s="6"/>
      <c r="XEZ1696" s="6"/>
      <c r="XFA1696" s="6"/>
    </row>
    <row r="1697" s="2" customFormat="1" spans="2:16381">
      <c r="B1697" s="3"/>
      <c r="D1697" s="4"/>
      <c r="F1697" s="5"/>
      <c r="XET1697" s="6"/>
      <c r="XEU1697" s="6"/>
      <c r="XEV1697" s="6"/>
      <c r="XEW1697" s="6"/>
      <c r="XEX1697" s="6"/>
      <c r="XEY1697" s="6"/>
      <c r="XEZ1697" s="6"/>
      <c r="XFA1697" s="6"/>
    </row>
    <row r="1698" s="2" customFormat="1" spans="2:16381">
      <c r="B1698" s="3"/>
      <c r="D1698" s="4"/>
      <c r="F1698" s="5"/>
      <c r="XET1698" s="6"/>
      <c r="XEU1698" s="6"/>
      <c r="XEV1698" s="6"/>
      <c r="XEW1698" s="6"/>
      <c r="XEX1698" s="6"/>
      <c r="XEY1698" s="6"/>
      <c r="XEZ1698" s="6"/>
      <c r="XFA1698" s="6"/>
    </row>
    <row r="1699" s="2" customFormat="1" spans="2:16381">
      <c r="B1699" s="3"/>
      <c r="D1699" s="4"/>
      <c r="F1699" s="5"/>
      <c r="XET1699" s="6"/>
      <c r="XEU1699" s="6"/>
      <c r="XEV1699" s="6"/>
      <c r="XEW1699" s="6"/>
      <c r="XEX1699" s="6"/>
      <c r="XEY1699" s="6"/>
      <c r="XEZ1699" s="6"/>
      <c r="XFA1699" s="6"/>
    </row>
    <row r="1700" s="2" customFormat="1" spans="2:16381">
      <c r="B1700" s="3"/>
      <c r="D1700" s="4"/>
      <c r="F1700" s="5"/>
      <c r="XET1700" s="6"/>
      <c r="XEU1700" s="6"/>
      <c r="XEV1700" s="6"/>
      <c r="XEW1700" s="6"/>
      <c r="XEX1700" s="6"/>
      <c r="XEY1700" s="6"/>
      <c r="XEZ1700" s="6"/>
      <c r="XFA1700" s="6"/>
    </row>
    <row r="1701" s="2" customFormat="1" spans="2:16381">
      <c r="B1701" s="3"/>
      <c r="D1701" s="4"/>
      <c r="F1701" s="5"/>
      <c r="XET1701" s="6"/>
      <c r="XEU1701" s="6"/>
      <c r="XEV1701" s="6"/>
      <c r="XEW1701" s="6"/>
      <c r="XEX1701" s="6"/>
      <c r="XEY1701" s="6"/>
      <c r="XEZ1701" s="6"/>
      <c r="XFA1701" s="6"/>
    </row>
    <row r="1702" s="2" customFormat="1" spans="2:16381">
      <c r="B1702" s="3"/>
      <c r="D1702" s="4"/>
      <c r="F1702" s="5"/>
      <c r="XET1702" s="6"/>
      <c r="XEU1702" s="6"/>
      <c r="XEV1702" s="6"/>
      <c r="XEW1702" s="6"/>
      <c r="XEX1702" s="6"/>
      <c r="XEY1702" s="6"/>
      <c r="XEZ1702" s="6"/>
      <c r="XFA1702" s="6"/>
    </row>
    <row r="1703" s="2" customFormat="1" spans="2:16381">
      <c r="B1703" s="3"/>
      <c r="D1703" s="4"/>
      <c r="F1703" s="5"/>
      <c r="XET1703" s="6"/>
      <c r="XEU1703" s="6"/>
      <c r="XEV1703" s="6"/>
      <c r="XEW1703" s="6"/>
      <c r="XEX1703" s="6"/>
      <c r="XEY1703" s="6"/>
      <c r="XEZ1703" s="6"/>
      <c r="XFA1703" s="6"/>
    </row>
  </sheetData>
  <mergeCells count="9">
    <mergeCell ref="A1:H1"/>
    <mergeCell ref="A2:A3"/>
    <mergeCell ref="B2:B3"/>
    <mergeCell ref="C2:C3"/>
    <mergeCell ref="D2:D3"/>
    <mergeCell ref="E2:E3"/>
    <mergeCell ref="F2:F3"/>
    <mergeCell ref="G2:G3"/>
    <mergeCell ref="H2:H3"/>
  </mergeCells>
  <pageMargins left="0.550694444444444" right="0.393055555555556" top="0.708333333333333" bottom="0.629861111111111" header="0.5" footer="0.5"/>
  <pageSetup paperSize="9" scale="68"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卷轴小侠</cp:lastModifiedBy>
  <dcterms:created xsi:type="dcterms:W3CDTF">2025-02-09T21:28:00Z</dcterms:created>
  <dcterms:modified xsi:type="dcterms:W3CDTF">2025-11-19T05:23:05Z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CD85B0C125254C91A4655C23578E549A_13</vt:lpwstr>
  </property>
  <property fmtid="{D5CDD505-2E9C-101B-9397-08002B2CF9AE}" pid="3" name="KSOProductBuildVer">
    <vt:lpwstr>2052-12.1.0.23125</vt:lpwstr>
  </property>
</Properties>
</file>