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3"/>
  </bookViews>
  <sheets>
    <sheet name="封面" sheetId="4" r:id="rId1"/>
    <sheet name="汇总表" sheetId="2" r:id="rId2"/>
    <sheet name="限价清单表 " sheetId="7" r:id="rId3"/>
    <sheet name="限价清单表 (计算过程)" sheetId="5" r:id="rId4"/>
  </sheets>
  <externalReferences>
    <externalReference r:id="rId5"/>
  </externalReferences>
  <definedNames>
    <definedName name="_1_1">[1]SJK!#REF!</definedName>
    <definedName name="_1_10">[1]SJK!#REF!</definedName>
    <definedName name="_xlnm.Print_Area" localSheetId="3">'限价清单表 (计算过程)'!$A$1:$N$48</definedName>
    <definedName name="_xlnm.Print_Area" localSheetId="2">'限价清单表 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<sst xmlns="http://schemas.openxmlformats.org/spreadsheetml/2006/main" count="573" uniqueCount="157">
  <si>
    <t>东莞市凤岗镇博深高速联络线及雁鸣湖路道路工程（一期）项目-桩基工程专业分包</t>
  </si>
  <si>
    <t>采 购 控 制 价</t>
  </si>
  <si>
    <t>采  购  人：</t>
  </si>
  <si>
    <t>东莞市城工集团市政工程有限公司</t>
  </si>
  <si>
    <t>编  制  人：</t>
  </si>
  <si>
    <t>审  核  人：</t>
  </si>
  <si>
    <t>年   月   日</t>
  </si>
  <si>
    <t>封-2</t>
  </si>
  <si>
    <t>东莞市凤岗镇博深高速联络线及雁鸣湖路道路工程（一期）项目-桩基工程专业分包
控制价汇总表</t>
  </si>
  <si>
    <t>序号</t>
  </si>
  <si>
    <t>费用名称</t>
  </si>
  <si>
    <t>采购控制价
（元）</t>
  </si>
  <si>
    <t>采购限价
（按控制价下浮20%）
（元）</t>
  </si>
  <si>
    <t>备注</t>
  </si>
  <si>
    <t>桩基工程专业分包</t>
  </si>
  <si>
    <t>东莞市凤岗镇博深高速联络线及雁鸣湖路道路工程（一期）项目-桩基工程专业分包限价清单</t>
  </si>
  <si>
    <t>工程名称：东莞市凤岗镇博深高速联络线及雁鸣湖路道路工程（一期）项目桩基工程专业分包</t>
  </si>
  <si>
    <t>项目编码</t>
  </si>
  <si>
    <t>名称</t>
  </si>
  <si>
    <t>项目特征</t>
  </si>
  <si>
    <t>单位</t>
  </si>
  <si>
    <t>暂定工程量</t>
  </si>
  <si>
    <t>不含税限价
（元）</t>
  </si>
  <si>
    <t>不含税限价（元）</t>
  </si>
  <si>
    <t>不含税合价（元）</t>
  </si>
  <si>
    <t>包含施工内容</t>
  </si>
  <si>
    <t>甲供材料机械</t>
  </si>
  <si>
    <t>桥梁工程</t>
  </si>
  <si>
    <t>040301004001</t>
  </si>
  <si>
    <t>钻(冲)孔灌注混凝土桩-实桩</t>
  </si>
  <si>
    <t>1.地层情况:详勘察报告及设计图纸结合现场情况综合考虑
2.桩径:1500mm
3.成孔方法:钻孔
4.混凝土种类、强度等级:水下混凝土C35
5.泥浆及渣土运输:30km
6.非永久钢护筒埋设
7.符合设计图纸及施工规范要求</t>
  </si>
  <si>
    <t>m3</t>
  </si>
  <si>
    <t>1513.68</t>
  </si>
  <si>
    <t>测量放样、场地平整、护筒埋设、钻机拼装及就位、钻进施工、泥浆池及泥浆沟开挖围护（或采用储浆铁箱）、泥浆及渣土清运、成孔验孔、清孔、导管安装及拆卸、砼灌注、移机、试桩、导管闭水试验、配合桩检等全部工作内容</t>
  </si>
  <si>
    <t>无</t>
  </si>
  <si>
    <t>040301004018</t>
  </si>
  <si>
    <t>钻(冲)孔灌注混凝土桩-空桩</t>
  </si>
  <si>
    <t>1.地层情况:详勘察报告及设计图纸结合现场情况综合考虑
2.空桩长度、桩长:1m
3.桩径:1500mm
4.成孔方法:钻孔
5.泥浆及渣土运输:30km
6.符合设计图纸及施工规范要求</t>
  </si>
  <si>
    <t>67.12</t>
  </si>
  <si>
    <t>040301004019</t>
  </si>
  <si>
    <t>1.地层情况:详勘察报告及设计图纸结合现场情况综合考虑
2.桩径:1200mm
3.超灌:按图纸要求
4.成孔方法:钻孔
5.混凝土种类、强度等级:水下混凝土C35
6.泥浆及渣土运输:30km
7.非永久钢护筒埋设
8.符合设计图纸及施工规范要求</t>
  </si>
  <si>
    <t>60.25</t>
  </si>
  <si>
    <t>1.地层情况:详勘察报告及设计图纸结合现场情况综合考虑
2.空桩长度、桩长:1m
3.桩径:1200mm
4.成孔方法:钻孔
5.泥浆及渣土运输:30km
6.符合设计图纸及施工规范要求</t>
  </si>
  <si>
    <t>2.26</t>
  </si>
  <si>
    <t>040301011001</t>
  </si>
  <si>
    <t>截桩头</t>
  </si>
  <si>
    <t>1.桩类型:钻孔灌注桩
2.弃方运距:30km
3.有无钢筋:有钢筋</t>
  </si>
  <si>
    <t>83.25</t>
  </si>
  <si>
    <t>桩顶标高处混凝土的环切、桩头混凝土的破除及截断、基坑抽水、破除的混凝土清运、桩顶混凝土面的修平等全部工作内容</t>
  </si>
  <si>
    <t>粤040301016001</t>
  </si>
  <si>
    <t>入岩增加费-中风化</t>
  </si>
  <si>
    <t>1.地层情况:详勘察报告及设计图纸结合现场情况综合考虑
2.桩径:1500mm
3.成孔方式:钻孔
4.选择中风化岩作为桩端持力层,直径1.5m桩基进入最底端持力层不小于3.0m。
5.符合设计图纸及施工规范要求</t>
  </si>
  <si>
    <t>201.35</t>
  </si>
  <si>
    <t>桩锤锤牙修复加焊、修孔等全部工作内容</t>
  </si>
  <si>
    <t>粤040301016002</t>
  </si>
  <si>
    <t>1.地层情况:详勘察报告及设计图纸结合现场情况综合考虑
2.桩径:1200mm
3.成孔方式:钻孔
4.选择中风化岩作为桩端持力层,直径1.5m桩基进入最底端持力层不小于2.4m。
5.符合设计图纸及施工规范要求</t>
  </si>
  <si>
    <t>5.43</t>
  </si>
  <si>
    <t>040301012001</t>
  </si>
  <si>
    <t>声测管</t>
  </si>
  <si>
    <t>1.规格型号:详图纸检测管布置大样图
2.符合设计图纸及施工规范要求</t>
  </si>
  <si>
    <t>t</t>
  </si>
  <si>
    <t>8.602</t>
  </si>
  <si>
    <t>声测管的切断、连接、固定、管内加满清水、密封牢固等全部工作内容</t>
  </si>
  <si>
    <t>040901001001</t>
  </si>
  <si>
    <t>钢筋笼</t>
  </si>
  <si>
    <t>1.材料种类:钢筋笼制作安装
2.符合设计图纸及施工规范要求</t>
  </si>
  <si>
    <t>137.869</t>
  </si>
  <si>
    <t>保护层垫块的安装和固定、钢筋笼的制作、运输及连接安装、吊装定位、安装定位加劲筋等全部工作内容</t>
  </si>
  <si>
    <t>末端排渠</t>
  </si>
  <si>
    <t>040201013005</t>
  </si>
  <si>
    <t>深层水泥搅拌桩</t>
  </si>
  <si>
    <t>1.桩截面尺寸:500mm
2.水泥强度等级、掺量:水泥土搅拌桩采用P.O.42.5水泥,成桩水灰比0.45~0.55,水泥掺入比不低于15%,可结合施工现场情况考虑加入适量的早强剂</t>
  </si>
  <si>
    <t>m</t>
  </si>
  <si>
    <t>12448.00</t>
  </si>
  <si>
    <t>测量放样、平整场地及清除地上地下障碍、工艺试桩、水泥的运输及装卸、搅拌机械安装及调平、预搅下沉、浆液配置、边喷浆边搅拌提升、重复搅拌下沉与提升、配合桩检等全部工作内容</t>
  </si>
  <si>
    <t>040201013006</t>
  </si>
  <si>
    <t>深层水泥搅拌桩-空桩</t>
  </si>
  <si>
    <t>2264.00</t>
  </si>
  <si>
    <t>040201013003</t>
  </si>
  <si>
    <t>1337.31</t>
  </si>
  <si>
    <t>040201013004</t>
  </si>
  <si>
    <t>410.00</t>
  </si>
  <si>
    <t>040301004002</t>
  </si>
  <si>
    <t>钻孔灌注微型桩</t>
  </si>
  <si>
    <t>1.桩径:D400
2.成孔方法:钻孔
3.混凝土种类、强度等级:C30 水下混凝土</t>
  </si>
  <si>
    <t>462.00</t>
  </si>
  <si>
    <t>040901004002</t>
  </si>
  <si>
    <t>1.钢筋种类:三级钢筋
2.钢筋规格:C25内</t>
  </si>
  <si>
    <t>20.491</t>
  </si>
  <si>
    <t>U型槽</t>
  </si>
  <si>
    <t>040201015001</t>
  </si>
  <si>
    <t>高压水泥旋喷桩</t>
  </si>
  <si>
    <t>1.桩截面尺寸:DD600mm
2.旋喷类型、方法:单管旋喷（摆喷）
3.水泥强度等级、掺量:42.5R级普通硅酸盐水泥，暂按25%</t>
  </si>
  <si>
    <t>640.00</t>
  </si>
  <si>
    <t>测量放样、平整场地及清除地上地下障碍、工艺试桩、水泥的运输及装卸、浆液配置、钻孔、插管与旋喷作业（边旋转、边喷射、边提升）、拔管、清洗、移机、配合检桩等全部工作内容</t>
  </si>
  <si>
    <t>040301004004</t>
  </si>
  <si>
    <t>灌注桩【空桩】</t>
  </si>
  <si>
    <t>1.桩径:D800
2.成孔方法:钻孔
3.混凝土种类、强度等级:C35水下混凝土
4.外运:30km</t>
  </si>
  <si>
    <t>32.66</t>
  </si>
  <si>
    <t>040301004003</t>
  </si>
  <si>
    <t>灌注桩【实桩】</t>
  </si>
  <si>
    <t>489.84</t>
  </si>
  <si>
    <t>040301011002</t>
  </si>
  <si>
    <t>1.桩类型:钻孔灌注桩
2.弃方运距:综合考虑
3.有无钢筋:有钢筋</t>
  </si>
  <si>
    <t>39.19</t>
  </si>
  <si>
    <t>1.规格型号:SCG53x1.5-QY</t>
  </si>
  <si>
    <t>2.533</t>
  </si>
  <si>
    <t>040901004003</t>
  </si>
  <si>
    <t>72.084</t>
  </si>
  <si>
    <t>通道工程</t>
  </si>
  <si>
    <t>040201015003</t>
  </si>
  <si>
    <t>高压水泥旋喷桩-空桩</t>
  </si>
  <si>
    <t>1.地层情况:详勘察报告及设计图纸结合现场情况综合考虑
2.空桩长度、桩长:1m
3.桩截面尺寸:φ800
4.旋喷类型、方法:预钻孔道高压旋喷水泥桩
5.水泥强度等级、掺量:用强度等级42.5级新鲜普通硅酸盐水泥，建议掺入量不小于40%(不小于360kg/m)</t>
  </si>
  <si>
    <t>260</t>
  </si>
  <si>
    <t>测量放样、平整场地及清除地上地下障碍、开挖泥浆池沉淀池（或采用储浆铁箱）、工艺试桩、水泥的运输及装卸、浆液配置、钻孔、插管与旋喷作业（边旋转、边喷射、边提升）、拔管、清洗、移机、清运废渣及泥浆、配合检桩等全部工作内容</t>
  </si>
  <si>
    <t>15154609.86</t>
  </si>
  <si>
    <t>含单列费含预算包干费下浮20%作为总价控制</t>
  </si>
  <si>
    <t>040201015004</t>
  </si>
  <si>
    <t>高压水泥旋喷桩-实桩</t>
  </si>
  <si>
    <t>2057.25</t>
  </si>
  <si>
    <t>采购限价</t>
  </si>
  <si>
    <t>1.地层情况:详勘察报告及设计图纸结合现场情况综合考虑
2.空桩长度、桩长:1m
3.桩径:800mm
4.成孔方法:钻孔
5.泥浆及渣土运输:30km
6.符合设计图纸及施工规范要求</t>
  </si>
  <si>
    <t>152.23</t>
  </si>
  <si>
    <t>040301004020</t>
  </si>
  <si>
    <t>1.地层情况:详勘察报告及设计图纸结合现场情况综合考虑
2.桩径:800mm
3.成孔方法:钻孔
4.混凝土种类、强度等级:水下混凝土C35
5.泥浆及渣土运输:30km
6.混凝土灌注桩采用低应变动测法检测桩身完整性
7.非永久钢护筒埋设
8.符合设计图纸及施工规范要求</t>
  </si>
  <si>
    <t>1887.52</t>
  </si>
  <si>
    <t>1.地层情况:详勘察报告及设计图纸结合现场情况综合考虑
2.空桩长度、桩长:1m
3.桩径:1000mm
4.成孔方法:钻孔
5.泥浆及渣土运输:运距综合考虑
6.符合设计图纸及施工规范要求</t>
  </si>
  <si>
    <t>31.4</t>
  </si>
  <si>
    <t>040301004021</t>
  </si>
  <si>
    <t>1.地层情况:详勘察报告及设计图纸结合现场情况综合考虑
2.桩径:1000mm
3.成孔方法:钻孔
4.混凝土种类、强度等级:水下混凝土C35
5.泥浆及渣土运输:运距综合考虑
6.混凝土灌注桩采用低应变动测法检测桩身完整性
7.非永久钢护筒埋设
8.符合设计图纸及施工规范要求</t>
  </si>
  <si>
    <t>408.2</t>
  </si>
  <si>
    <t>1.桩类型:钻孔灌注桩
2.弃方运距:综合考虑
3.有无钢筋:有钢筋
4.符合设计图纸及施工规范要求</t>
  </si>
  <si>
    <t>183.63</t>
  </si>
  <si>
    <t>1.地层情况:详勘察报告及设计图纸结合现场情况综合考虑
2.桩径:800mm
3.成孔方式:钻孔
4.选择中风化岩作为桩端持力层,直径0.8m桩基进入最底端持力层不小于3.0m。
5.符合设计图纸及施工规范要求</t>
  </si>
  <si>
    <t>550.88</t>
  </si>
  <si>
    <t>040901001006</t>
  </si>
  <si>
    <t>253.693</t>
  </si>
  <si>
    <t>桩基工程</t>
  </si>
  <si>
    <t>119.07</t>
  </si>
  <si>
    <t>040301004022</t>
  </si>
  <si>
    <t>1.地层情况:详勘察报告及设计图纸结合现场情况综合考虑
2.桩径:800mm
3.成孔方法:钻孔
4.混凝土种类、强度等级:水下混凝土C35
5.泥浆及渣土运输:30km
6.非永久钢护筒埋设
7.符合设计图纸及施工规范要求</t>
  </si>
  <si>
    <t>1269.06</t>
  </si>
  <si>
    <t>040301011003</t>
  </si>
  <si>
    <t>1.桩类型:钻孔灌注桩
2.弃方运距:30km
3.有无钢筋:有钢筋
4.符合设计图纸及施工规范要求</t>
  </si>
  <si>
    <t>粤040301016003</t>
  </si>
  <si>
    <t>357.21</t>
  </si>
  <si>
    <t>9.62</t>
  </si>
  <si>
    <t>040901001011</t>
  </si>
  <si>
    <t>259.246</t>
  </si>
  <si>
    <t>不含税价合计</t>
  </si>
  <si>
    <r>
      <rPr>
        <sz val="10"/>
        <rFont val="宋体"/>
        <charset val="134"/>
      </rPr>
      <t>税金（</t>
    </r>
    <r>
      <rPr>
        <u/>
        <sz val="10"/>
        <rFont val="宋体"/>
        <charset val="134"/>
      </rPr>
      <t xml:space="preserve"> 9 </t>
    </r>
    <r>
      <rPr>
        <sz val="10"/>
        <rFont val="宋体"/>
        <charset val="134"/>
      </rPr>
      <t>%）</t>
    </r>
  </si>
  <si>
    <t>含税总价</t>
  </si>
  <si>
    <t xml:space="preserve">说明：
1、本次采购清单工程量暂定，合同单价采用综合单价的形式，主要材料（钢筋/混凝土）价格涨跌5%以内不予调整，材料价格涨跌超5%时根据材料价格差异调整条款调整。综合单价（包括但不限于人工费、材料费、机械费、材料装卸、材料转运费、管理费、利润、税金等）；
2、其他要求具体详见用户需求书。
</t>
  </si>
  <si>
    <t>调整系数</t>
  </si>
  <si>
    <t>调整后不含税限价</t>
  </si>
  <si>
    <t>调整后不含税合价</t>
  </si>
  <si>
    <t>不含税金额
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</si>
</sst>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_ "/>
    <numFmt numFmtId="179" formatCode="#,##0.00_ "/>
  </numFmts>
  <fonts count="39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u/>
      <sz val="16"/>
      <name val="宋体"/>
      <charset val="0"/>
    </font>
    <font>
      <b/>
      <sz val="14"/>
      <name val="宋体"/>
      <charset val="0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0" fillId="0" borderId="0"/>
  </cellStyleXfs>
  <cellXfs count="51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right" vertical="center" wrapText="1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>
      <alignment vertical="center"/>
    </xf>
    <xf numFmtId="177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49" applyBorder="1"/>
    <xf numFmtId="0" fontId="10" fillId="0" borderId="1" xfId="49" applyBorder="1" applyAlignment="1">
      <alignment wrapText="1"/>
    </xf>
    <xf numFmtId="0" fontId="8" fillId="0" borderId="1" xfId="49" applyFont="1" applyBorder="1" applyAlignment="1">
      <alignment horizontal="center" vertical="center" wrapText="1"/>
    </xf>
    <xf numFmtId="0" fontId="10" fillId="0" borderId="1" xfId="49" applyBorder="1" applyAlignment="1">
      <alignment horizontal="center" vertical="center"/>
    </xf>
    <xf numFmtId="0" fontId="10" fillId="0" borderId="1" xfId="49" applyBorder="1" applyAlignment="1">
      <alignment horizontal="center" vertical="center" wrapText="1"/>
    </xf>
    <xf numFmtId="0" fontId="10" fillId="0" borderId="1" xfId="49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9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0" fillId="0" borderId="0" xfId="49" applyFont="1" applyFill="1" applyBorder="1" applyAlignment="1"/>
    <xf numFmtId="0" fontId="14" fillId="2" borderId="0" xfId="49" applyFont="1" applyFill="1" applyBorder="1" applyAlignment="1">
      <alignment horizontal="left" vertical="center" wrapText="1"/>
    </xf>
    <xf numFmtId="0" fontId="15" fillId="2" borderId="3" xfId="49" applyFont="1" applyFill="1" applyBorder="1" applyAlignment="1">
      <alignment horizontal="center" wrapText="1"/>
    </xf>
    <xf numFmtId="0" fontId="15" fillId="2" borderId="0" xfId="49" applyFont="1" applyFill="1" applyBorder="1" applyAlignment="1">
      <alignment horizontal="left" wrapText="1"/>
    </xf>
    <xf numFmtId="0" fontId="16" fillId="2" borderId="0" xfId="49" applyFont="1" applyFill="1" applyBorder="1" applyAlignment="1">
      <alignment horizontal="center" wrapText="1"/>
    </xf>
    <xf numFmtId="0" fontId="16" fillId="2" borderId="0" xfId="49" applyFont="1" applyFill="1" applyBorder="1" applyAlignment="1">
      <alignment wrapText="1"/>
    </xf>
    <xf numFmtId="0" fontId="17" fillId="2" borderId="0" xfId="49" applyFont="1" applyFill="1" applyBorder="1" applyAlignment="1">
      <alignment horizontal="center" wrapText="1"/>
    </xf>
    <xf numFmtId="0" fontId="18" fillId="2" borderId="3" xfId="49" applyFont="1" applyFill="1" applyBorder="1" applyAlignment="1">
      <alignment horizontal="center" wrapText="1"/>
    </xf>
    <xf numFmtId="0" fontId="17" fillId="2" borderId="0" xfId="49" applyFont="1" applyFill="1" applyBorder="1" applyAlignment="1">
      <alignment horizontal="right" wrapText="1"/>
    </xf>
    <xf numFmtId="0" fontId="6" fillId="2" borderId="4" xfId="49" applyFont="1" applyFill="1" applyBorder="1" applyAlignment="1">
      <alignment horizontal="center" vertical="top" wrapText="1"/>
    </xf>
    <xf numFmtId="0" fontId="11" fillId="2" borderId="0" xfId="49" applyFont="1" applyFill="1" applyBorder="1" applyAlignment="1">
      <alignment horizontal="left" wrapText="1"/>
    </xf>
    <xf numFmtId="0" fontId="17" fillId="2" borderId="0" xfId="49" applyFont="1" applyFill="1" applyBorder="1" applyAlignment="1">
      <alignment horizontal="center" vertical="center" wrapText="1"/>
    </xf>
    <xf numFmtId="0" fontId="18" fillId="2" borderId="3" xfId="49" applyFont="1" applyFill="1" applyBorder="1" applyAlignment="1">
      <alignment horizontal="center" vertical="center" wrapText="1"/>
    </xf>
    <xf numFmtId="0" fontId="14" fillId="2" borderId="0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11" fillId="2" borderId="0" xfId="49" applyFont="1" applyFill="1" applyBorder="1" applyAlignment="1">
      <alignment vertical="center" wrapText="1"/>
    </xf>
    <xf numFmtId="0" fontId="17" fillId="2" borderId="0" xfId="49" applyFont="1" applyFill="1" applyBorder="1" applyAlignment="1">
      <alignment horizontal="left" wrapText="1"/>
    </xf>
    <xf numFmtId="0" fontId="14" fillId="2" borderId="0" xfId="49" applyFont="1" applyFill="1" applyBorder="1" applyAlignment="1">
      <alignment horizontal="right" vertical="top" wrapText="1"/>
    </xf>
    <xf numFmtId="0" fontId="14" fillId="2" borderId="0" xfId="49" applyFont="1" applyFill="1" applyBorder="1" applyAlignment="1">
      <alignment horizontal="right" vertical="center" wrapText="1"/>
    </xf>
    <xf numFmtId="0" fontId="0" fillId="0" borderId="0" xfId="0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D5" sqref="D5:E5"/>
    </sheetView>
  </sheetViews>
  <sheetFormatPr defaultColWidth="7.87962962962963" defaultRowHeight="10.8" outlineLevelCol="6"/>
  <cols>
    <col min="1" max="1" width="9.37962962962963" style="32" customWidth="1"/>
    <col min="2" max="2" width="2.19444444444444" style="32" customWidth="1"/>
    <col min="3" max="3" width="18.962962962963" style="32" customWidth="1"/>
    <col min="4" max="4" width="9.47222222222222" style="32" customWidth="1"/>
    <col min="5" max="5" width="32.3796296296296" style="32" customWidth="1"/>
    <col min="6" max="6" width="3.87962962962963" style="32" customWidth="1"/>
    <col min="7" max="7" width="23.7685185185185" style="32" hidden="1" customWidth="1"/>
    <col min="8" max="10" width="7.87962962962963" style="32" hidden="1" customWidth="1"/>
    <col min="11" max="16384" width="7.87962962962963" style="32"/>
  </cols>
  <sheetData>
    <row r="1" s="32" customFormat="1" ht="127.5" customHeight="1" spans="1:7">
      <c r="A1" s="33"/>
      <c r="B1" s="33"/>
      <c r="C1" s="34" t="s">
        <v>0</v>
      </c>
      <c r="D1" s="34"/>
      <c r="E1" s="34"/>
      <c r="F1" s="34"/>
      <c r="G1" s="35"/>
    </row>
    <row r="2" s="32" customFormat="1" ht="60" customHeight="1" spans="1:7">
      <c r="A2" s="36" t="s">
        <v>1</v>
      </c>
      <c r="B2" s="36"/>
      <c r="C2" s="36"/>
      <c r="D2" s="36"/>
      <c r="E2" s="36"/>
      <c r="F2" s="36"/>
      <c r="G2" s="36"/>
    </row>
    <row r="3" s="32" customFormat="1" ht="75" customHeight="1" spans="1:7">
      <c r="A3" s="37"/>
      <c r="B3" s="38" t="s">
        <v>2</v>
      </c>
      <c r="C3" s="38"/>
      <c r="D3" s="39" t="s">
        <v>3</v>
      </c>
      <c r="E3" s="39"/>
      <c r="F3" s="37"/>
      <c r="G3" s="37"/>
    </row>
    <row r="4" s="32" customFormat="1" ht="38" customHeight="1" spans="1:7">
      <c r="A4" s="37"/>
      <c r="B4" s="40"/>
      <c r="C4" s="40"/>
      <c r="D4" s="41"/>
      <c r="E4" s="41"/>
      <c r="F4" s="37"/>
      <c r="G4" s="37"/>
    </row>
    <row r="5" s="32" customFormat="1" ht="60" customHeight="1" spans="1:7">
      <c r="A5" s="42"/>
      <c r="B5" s="43" t="s">
        <v>4</v>
      </c>
      <c r="C5" s="43"/>
      <c r="D5" s="44"/>
      <c r="E5" s="44"/>
      <c r="F5" s="42"/>
      <c r="G5" s="42"/>
    </row>
    <row r="6" s="32" customFormat="1" ht="36" customHeight="1" spans="1:7">
      <c r="A6" s="42"/>
      <c r="B6" s="45"/>
      <c r="C6" s="45"/>
      <c r="D6" s="46"/>
      <c r="E6" s="46"/>
      <c r="F6" s="45"/>
      <c r="G6" s="45"/>
    </row>
    <row r="7" s="32" customFormat="1" ht="60" customHeight="1" spans="1:7">
      <c r="A7" s="42"/>
      <c r="B7" s="43" t="s">
        <v>5</v>
      </c>
      <c r="C7" s="43"/>
      <c r="D7" s="44"/>
      <c r="E7" s="44"/>
      <c r="F7" s="42"/>
      <c r="G7" s="42"/>
    </row>
    <row r="8" s="32" customFormat="1" ht="69.75" customHeight="1" spans="1:7">
      <c r="A8" s="42"/>
      <c r="B8" s="47"/>
      <c r="C8" s="47"/>
      <c r="D8" s="38" t="s">
        <v>6</v>
      </c>
      <c r="E8" s="38"/>
      <c r="F8" s="42"/>
      <c r="G8" s="42"/>
    </row>
    <row r="9" s="32" customFormat="1" ht="18" customHeight="1" spans="1:7">
      <c r="A9" s="42"/>
      <c r="B9" s="47"/>
      <c r="C9" s="47"/>
      <c r="D9" s="48"/>
      <c r="E9" s="48"/>
      <c r="F9" s="49"/>
      <c r="G9" s="49"/>
    </row>
    <row r="10" s="32" customFormat="1" ht="18" customHeight="1" spans="1:7">
      <c r="A10" s="33"/>
      <c r="B10" s="33"/>
      <c r="C10" s="45"/>
      <c r="D10" s="45"/>
      <c r="E10" s="45"/>
      <c r="F10" s="45"/>
      <c r="G10" s="50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G3" sqref="G3"/>
    </sheetView>
  </sheetViews>
  <sheetFormatPr defaultColWidth="7.87962962962963" defaultRowHeight="15.6" outlineLevelCol="7"/>
  <cols>
    <col min="1" max="1" width="8.37962962962963" style="23" customWidth="1"/>
    <col min="2" max="2" width="37.75" style="23" customWidth="1"/>
    <col min="3" max="3" width="24.9444444444444" style="23" customWidth="1"/>
    <col min="4" max="4" width="26" style="23" customWidth="1"/>
    <col min="5" max="5" width="18.1666666666667" style="23" customWidth="1"/>
    <col min="6" max="6" width="11.6296296296296" style="23"/>
    <col min="7" max="7" width="12.7407407407407" style="23"/>
    <col min="8" max="8" width="12.6296296296296" style="23"/>
    <col min="9" max="17" width="7.87962962962963" style="23"/>
    <col min="18" max="18" width="10.5" style="23"/>
    <col min="19" max="16384" width="7.87962962962963" style="23"/>
  </cols>
  <sheetData>
    <row r="1" s="23" customFormat="1" ht="73" customHeight="1" spans="1:5">
      <c r="A1" s="24" t="s">
        <v>8</v>
      </c>
      <c r="B1" s="24"/>
      <c r="C1" s="24"/>
      <c r="D1" s="25"/>
      <c r="E1" s="24"/>
    </row>
    <row r="2" s="23" customFormat="1" ht="70" customHeight="1" spans="1:5">
      <c r="A2" s="26" t="s">
        <v>9</v>
      </c>
      <c r="B2" s="26" t="s">
        <v>10</v>
      </c>
      <c r="C2" s="27" t="s">
        <v>11</v>
      </c>
      <c r="D2" s="28" t="s">
        <v>12</v>
      </c>
      <c r="E2" s="26" t="s">
        <v>13</v>
      </c>
    </row>
    <row r="3" s="23" customFormat="1" ht="70" customHeight="1" spans="1:5">
      <c r="A3" s="29">
        <v>1</v>
      </c>
      <c r="B3" s="29" t="s">
        <v>14</v>
      </c>
      <c r="C3" s="30">
        <v>16519375.79</v>
      </c>
      <c r="D3" s="30">
        <v>13215500.632</v>
      </c>
      <c r="E3" s="31"/>
    </row>
    <row r="8" spans="8:8">
      <c r="H8" s="23">
        <f>1-D3/C3</f>
        <v>0.2</v>
      </c>
    </row>
    <row r="12" spans="8:8">
      <c r="H12" s="23">
        <f>C3*(1-20%)</f>
        <v>13215500.632</v>
      </c>
    </row>
    <row r="13" spans="8:8">
      <c r="H13" s="23">
        <f>D3-H12</f>
        <v>0</v>
      </c>
    </row>
    <row r="21" spans="7:7">
      <c r="G21" s="23">
        <f>C3*(1-20%)</f>
        <v>13215500.632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4"/>
  <sheetViews>
    <sheetView view="pageBreakPreview" zoomScale="115" zoomScaleNormal="100" workbookViewId="0">
      <pane ySplit="3" topLeftCell="A44" activePane="bottomLeft" state="frozen"/>
      <selection/>
      <selection pane="bottomLeft" activeCell="I47" sqref="I47"/>
    </sheetView>
  </sheetViews>
  <sheetFormatPr defaultColWidth="9" defaultRowHeight="14.4"/>
  <cols>
    <col min="3" max="3" width="16.7314814814815" customWidth="1"/>
    <col min="4" max="4" width="34.2314814814815" customWidth="1"/>
    <col min="6" max="6" width="8.47222222222222" customWidth="1"/>
    <col min="7" max="8" width="11.2962962962963" customWidth="1"/>
    <col min="9" max="9" width="14.1111111111111" customWidth="1"/>
    <col min="10" max="10" width="17.712962962963" customWidth="1"/>
    <col min="11" max="11" width="8.7962962962963" customWidth="1"/>
    <col min="12" max="12" width="9.87962962962963" customWidth="1"/>
    <col min="14" max="14" width="12.6296296296296"/>
    <col min="17" max="17" width="13.75"/>
    <col min="18" max="18" width="12.6296296296296"/>
    <col min="21" max="21" width="12.6296296296296"/>
  </cols>
  <sheetData>
    <row r="1" ht="46" customHeight="1" spans="1:12">
      <c r="A1" s="1" t="s">
        <v>15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2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0" customHeight="1" spans="1:12">
      <c r="A3" s="4" t="s">
        <v>9</v>
      </c>
      <c r="B3" s="4" t="s">
        <v>17</v>
      </c>
      <c r="C3" s="4" t="s">
        <v>18</v>
      </c>
      <c r="D3" s="4" t="s">
        <v>19</v>
      </c>
      <c r="E3" s="4" t="s">
        <v>20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25</v>
      </c>
      <c r="K3" s="5" t="s">
        <v>26</v>
      </c>
      <c r="L3" s="15" t="s">
        <v>13</v>
      </c>
    </row>
    <row r="4" ht="41" customHeight="1" spans="1:12">
      <c r="A4" s="6"/>
      <c r="B4" s="6"/>
      <c r="C4" s="7" t="s">
        <v>27</v>
      </c>
      <c r="D4" s="6"/>
      <c r="E4" s="8"/>
      <c r="F4" s="8"/>
      <c r="G4" s="8"/>
      <c r="H4" s="8"/>
      <c r="I4" s="8"/>
      <c r="J4" s="17"/>
      <c r="K4" s="16"/>
      <c r="L4" s="16"/>
    </row>
    <row r="5" ht="100" customHeight="1" spans="1:14">
      <c r="A5" s="8">
        <v>1</v>
      </c>
      <c r="B5" s="6" t="s">
        <v>28</v>
      </c>
      <c r="C5" s="6" t="s">
        <v>29</v>
      </c>
      <c r="D5" s="9" t="s">
        <v>30</v>
      </c>
      <c r="E5" s="8" t="s">
        <v>31</v>
      </c>
      <c r="F5" s="10" t="s">
        <v>32</v>
      </c>
      <c r="G5" s="10">
        <v>1203.76</v>
      </c>
      <c r="H5" s="10">
        <v>1310.17</v>
      </c>
      <c r="I5" s="10">
        <f t="shared" ref="I5:I13" si="0">ROUND(H5*F5,2)</f>
        <v>1983178.13</v>
      </c>
      <c r="J5" s="18" t="s">
        <v>33</v>
      </c>
      <c r="K5" s="19" t="s">
        <v>34</v>
      </c>
      <c r="L5" s="19"/>
      <c r="M5">
        <v>1203.76</v>
      </c>
      <c r="N5">
        <f t="shared" ref="N5:N44" si="1">M5*F5</f>
        <v>1822107.4368</v>
      </c>
    </row>
    <row r="6" ht="100" customHeight="1" spans="1:14">
      <c r="A6" s="8">
        <v>2</v>
      </c>
      <c r="B6" s="6" t="s">
        <v>35</v>
      </c>
      <c r="C6" s="6" t="s">
        <v>36</v>
      </c>
      <c r="D6" s="9" t="s">
        <v>37</v>
      </c>
      <c r="E6" s="8" t="s">
        <v>31</v>
      </c>
      <c r="F6" s="10" t="s">
        <v>38</v>
      </c>
      <c r="G6" s="10">
        <v>502.5</v>
      </c>
      <c r="H6" s="10">
        <v>546.92</v>
      </c>
      <c r="I6" s="10">
        <f t="shared" si="0"/>
        <v>36709.27</v>
      </c>
      <c r="J6" s="20" t="s">
        <v>33</v>
      </c>
      <c r="K6" s="19" t="s">
        <v>34</v>
      </c>
      <c r="L6" s="19"/>
      <c r="M6">
        <v>502.5</v>
      </c>
      <c r="N6">
        <f t="shared" si="1"/>
        <v>33727.8</v>
      </c>
    </row>
    <row r="7" ht="118" customHeight="1" spans="1:14">
      <c r="A7" s="8">
        <v>3</v>
      </c>
      <c r="B7" s="6" t="s">
        <v>39</v>
      </c>
      <c r="C7" s="6" t="s">
        <v>29</v>
      </c>
      <c r="D7" s="9" t="s">
        <v>40</v>
      </c>
      <c r="E7" s="8" t="s">
        <v>31</v>
      </c>
      <c r="F7" s="10" t="s">
        <v>41</v>
      </c>
      <c r="G7" s="10">
        <v>1323.87</v>
      </c>
      <c r="H7" s="10">
        <v>1440.9</v>
      </c>
      <c r="I7" s="10">
        <f t="shared" si="0"/>
        <v>86814.23</v>
      </c>
      <c r="J7" s="18" t="s">
        <v>33</v>
      </c>
      <c r="K7" s="19" t="s">
        <v>34</v>
      </c>
      <c r="L7" s="19"/>
      <c r="M7">
        <v>1323.87</v>
      </c>
      <c r="N7">
        <f t="shared" si="1"/>
        <v>79763.1675</v>
      </c>
    </row>
    <row r="8" ht="100" customHeight="1" spans="1:14">
      <c r="A8" s="8">
        <v>4</v>
      </c>
      <c r="B8" s="6" t="s">
        <v>35</v>
      </c>
      <c r="C8" s="6" t="s">
        <v>36</v>
      </c>
      <c r="D8" s="9" t="s">
        <v>42</v>
      </c>
      <c r="E8" s="8" t="s">
        <v>31</v>
      </c>
      <c r="F8" s="10" t="s">
        <v>43</v>
      </c>
      <c r="G8" s="10">
        <v>591.38</v>
      </c>
      <c r="H8" s="10">
        <v>643.66</v>
      </c>
      <c r="I8" s="10">
        <f t="shared" si="0"/>
        <v>1454.67</v>
      </c>
      <c r="J8" s="18" t="s">
        <v>33</v>
      </c>
      <c r="K8" s="19" t="s">
        <v>34</v>
      </c>
      <c r="L8" s="19"/>
      <c r="M8">
        <v>591.38</v>
      </c>
      <c r="N8">
        <f t="shared" si="1"/>
        <v>1336.5188</v>
      </c>
    </row>
    <row r="9" ht="62" customHeight="1" spans="1:14">
      <c r="A9" s="8">
        <v>5</v>
      </c>
      <c r="B9" s="6" t="s">
        <v>44</v>
      </c>
      <c r="C9" s="6" t="s">
        <v>45</v>
      </c>
      <c r="D9" s="9" t="s">
        <v>46</v>
      </c>
      <c r="E9" s="8" t="s">
        <v>31</v>
      </c>
      <c r="F9" s="10" t="s">
        <v>47</v>
      </c>
      <c r="G9" s="10">
        <v>462.52</v>
      </c>
      <c r="H9" s="10">
        <v>503.41</v>
      </c>
      <c r="I9" s="10">
        <f t="shared" si="0"/>
        <v>41908.88</v>
      </c>
      <c r="J9" s="21" t="s">
        <v>48</v>
      </c>
      <c r="K9" s="19" t="s">
        <v>34</v>
      </c>
      <c r="L9" s="19"/>
      <c r="M9">
        <v>462.52</v>
      </c>
      <c r="N9">
        <f t="shared" si="1"/>
        <v>38504.79</v>
      </c>
    </row>
    <row r="10" ht="100" customHeight="1" spans="1:14">
      <c r="A10" s="8">
        <v>6</v>
      </c>
      <c r="B10" s="6" t="s">
        <v>49</v>
      </c>
      <c r="C10" s="6" t="s">
        <v>50</v>
      </c>
      <c r="D10" s="9" t="s">
        <v>51</v>
      </c>
      <c r="E10" s="8" t="s">
        <v>31</v>
      </c>
      <c r="F10" s="10" t="s">
        <v>52</v>
      </c>
      <c r="G10" s="10">
        <v>741.32</v>
      </c>
      <c r="H10" s="10">
        <v>806.85</v>
      </c>
      <c r="I10" s="10">
        <f t="shared" si="0"/>
        <v>162459.25</v>
      </c>
      <c r="J10" s="21" t="s">
        <v>53</v>
      </c>
      <c r="K10" s="19" t="s">
        <v>34</v>
      </c>
      <c r="L10" s="19"/>
      <c r="M10">
        <v>741.32</v>
      </c>
      <c r="N10">
        <f t="shared" si="1"/>
        <v>149264.782</v>
      </c>
    </row>
    <row r="11" ht="100" customHeight="1" spans="1:14">
      <c r="A11" s="8">
        <v>7</v>
      </c>
      <c r="B11" s="6" t="s">
        <v>54</v>
      </c>
      <c r="C11" s="6" t="s">
        <v>50</v>
      </c>
      <c r="D11" s="9" t="s">
        <v>55</v>
      </c>
      <c r="E11" s="8" t="s">
        <v>31</v>
      </c>
      <c r="F11" s="10" t="s">
        <v>56</v>
      </c>
      <c r="G11" s="10">
        <v>737.76</v>
      </c>
      <c r="H11" s="10">
        <v>802.98</v>
      </c>
      <c r="I11" s="10">
        <f t="shared" si="0"/>
        <v>4360.18</v>
      </c>
      <c r="J11" s="20" t="s">
        <v>53</v>
      </c>
      <c r="K11" s="19" t="s">
        <v>34</v>
      </c>
      <c r="L11" s="19"/>
      <c r="M11">
        <v>737.76</v>
      </c>
      <c r="N11">
        <f t="shared" si="1"/>
        <v>4006.0368</v>
      </c>
    </row>
    <row r="12" ht="59" customHeight="1" spans="1:14">
      <c r="A12" s="8">
        <v>8</v>
      </c>
      <c r="B12" s="6" t="s">
        <v>57</v>
      </c>
      <c r="C12" s="6" t="s">
        <v>58</v>
      </c>
      <c r="D12" s="9" t="s">
        <v>59</v>
      </c>
      <c r="E12" s="8" t="s">
        <v>60</v>
      </c>
      <c r="F12" s="10" t="s">
        <v>61</v>
      </c>
      <c r="G12" s="10">
        <v>5099.35</v>
      </c>
      <c r="H12" s="10">
        <v>5550.13</v>
      </c>
      <c r="I12" s="10">
        <f t="shared" si="0"/>
        <v>47742.22</v>
      </c>
      <c r="J12" s="20" t="s">
        <v>62</v>
      </c>
      <c r="K12" s="19" t="s">
        <v>34</v>
      </c>
      <c r="L12" s="19"/>
      <c r="M12">
        <v>5099.35</v>
      </c>
      <c r="N12">
        <f t="shared" si="1"/>
        <v>43864.6087</v>
      </c>
    </row>
    <row r="13" ht="56" customHeight="1" spans="1:14">
      <c r="A13" s="8">
        <v>9</v>
      </c>
      <c r="B13" s="6" t="s">
        <v>63</v>
      </c>
      <c r="C13" s="6" t="s">
        <v>64</v>
      </c>
      <c r="D13" s="9" t="s">
        <v>65</v>
      </c>
      <c r="E13" s="8" t="s">
        <v>60</v>
      </c>
      <c r="F13" s="10" t="s">
        <v>66</v>
      </c>
      <c r="G13" s="10">
        <v>4526.1</v>
      </c>
      <c r="H13" s="10">
        <v>4926.21</v>
      </c>
      <c r="I13" s="10">
        <f t="shared" si="0"/>
        <v>679171.65</v>
      </c>
      <c r="J13" s="20" t="s">
        <v>67</v>
      </c>
      <c r="K13" s="19" t="s">
        <v>34</v>
      </c>
      <c r="L13" s="19"/>
      <c r="M13">
        <v>4526.1</v>
      </c>
      <c r="N13">
        <f t="shared" si="1"/>
        <v>624008.8809</v>
      </c>
    </row>
    <row r="14" ht="25" customHeight="1" spans="1:14">
      <c r="A14" s="6"/>
      <c r="B14" s="6"/>
      <c r="C14" s="7" t="s">
        <v>68</v>
      </c>
      <c r="D14" s="6"/>
      <c r="E14" s="8"/>
      <c r="F14" s="8"/>
      <c r="G14" s="10"/>
      <c r="H14" s="10"/>
      <c r="I14" s="10"/>
      <c r="J14" s="17"/>
      <c r="K14" s="16"/>
      <c r="L14" s="16"/>
      <c r="N14">
        <f t="shared" si="1"/>
        <v>0</v>
      </c>
    </row>
    <row r="15" ht="70" customHeight="1" spans="1:14">
      <c r="A15" s="8">
        <v>1</v>
      </c>
      <c r="B15" s="6" t="s">
        <v>69</v>
      </c>
      <c r="C15" s="6" t="s">
        <v>70</v>
      </c>
      <c r="D15" s="9" t="s">
        <v>71</v>
      </c>
      <c r="E15" s="8" t="s">
        <v>72</v>
      </c>
      <c r="F15" s="10" t="s">
        <v>73</v>
      </c>
      <c r="G15" s="10">
        <v>55.64</v>
      </c>
      <c r="H15" s="10">
        <v>60.56</v>
      </c>
      <c r="I15" s="10">
        <f t="shared" ref="I15:I27" si="2">ROUND(H15*F15,2)</f>
        <v>753850.88</v>
      </c>
      <c r="J15" s="21" t="s">
        <v>74</v>
      </c>
      <c r="K15" s="19" t="s">
        <v>34</v>
      </c>
      <c r="L15" s="19"/>
      <c r="M15">
        <v>55.64</v>
      </c>
      <c r="N15">
        <f t="shared" si="1"/>
        <v>692606.72</v>
      </c>
    </row>
    <row r="16" ht="70" customHeight="1" spans="1:14">
      <c r="A16" s="8">
        <v>2</v>
      </c>
      <c r="B16" s="6" t="s">
        <v>75</v>
      </c>
      <c r="C16" s="6" t="s">
        <v>76</v>
      </c>
      <c r="D16" s="9" t="s">
        <v>71</v>
      </c>
      <c r="E16" s="8" t="s">
        <v>72</v>
      </c>
      <c r="F16" s="10" t="s">
        <v>77</v>
      </c>
      <c r="G16" s="10">
        <v>12.66</v>
      </c>
      <c r="H16" s="10">
        <v>13.78</v>
      </c>
      <c r="I16" s="10">
        <f t="shared" si="2"/>
        <v>31197.92</v>
      </c>
      <c r="J16" s="21" t="s">
        <v>74</v>
      </c>
      <c r="K16" s="19" t="s">
        <v>34</v>
      </c>
      <c r="L16" s="19"/>
      <c r="M16">
        <v>12.66</v>
      </c>
      <c r="N16">
        <f t="shared" si="1"/>
        <v>28662.24</v>
      </c>
    </row>
    <row r="17" ht="70" customHeight="1" spans="1:14">
      <c r="A17" s="8">
        <v>3</v>
      </c>
      <c r="B17" s="6" t="s">
        <v>78</v>
      </c>
      <c r="C17" s="6" t="s">
        <v>70</v>
      </c>
      <c r="D17" s="9" t="s">
        <v>71</v>
      </c>
      <c r="E17" s="8" t="s">
        <v>72</v>
      </c>
      <c r="F17" s="10" t="s">
        <v>79</v>
      </c>
      <c r="G17" s="10">
        <v>55.64</v>
      </c>
      <c r="H17" s="10">
        <v>60.56</v>
      </c>
      <c r="I17" s="10">
        <f t="shared" si="2"/>
        <v>80987.49</v>
      </c>
      <c r="J17" s="21" t="s">
        <v>74</v>
      </c>
      <c r="K17" s="19" t="s">
        <v>34</v>
      </c>
      <c r="L17" s="19"/>
      <c r="M17">
        <v>55.64</v>
      </c>
      <c r="N17">
        <f t="shared" si="1"/>
        <v>74407.9284</v>
      </c>
    </row>
    <row r="18" ht="70" customHeight="1" spans="1:14">
      <c r="A18" s="8">
        <v>4</v>
      </c>
      <c r="B18" s="6" t="s">
        <v>80</v>
      </c>
      <c r="C18" s="6" t="s">
        <v>76</v>
      </c>
      <c r="D18" s="9" t="s">
        <v>71</v>
      </c>
      <c r="E18" s="8" t="s">
        <v>72</v>
      </c>
      <c r="F18" s="10" t="s">
        <v>81</v>
      </c>
      <c r="G18" s="10">
        <v>12.66</v>
      </c>
      <c r="H18" s="10">
        <v>13.78</v>
      </c>
      <c r="I18" s="10">
        <f t="shared" si="2"/>
        <v>5649.8</v>
      </c>
      <c r="J18" s="21" t="s">
        <v>74</v>
      </c>
      <c r="K18" s="19" t="s">
        <v>34</v>
      </c>
      <c r="L18" s="19"/>
      <c r="M18">
        <v>12.66</v>
      </c>
      <c r="N18">
        <f t="shared" si="1"/>
        <v>5190.6</v>
      </c>
    </row>
    <row r="19" ht="64" customHeight="1" spans="1:14">
      <c r="A19" s="8">
        <v>5</v>
      </c>
      <c r="B19" s="6" t="s">
        <v>82</v>
      </c>
      <c r="C19" s="6" t="s">
        <v>83</v>
      </c>
      <c r="D19" s="9" t="s">
        <v>84</v>
      </c>
      <c r="E19" s="8" t="s">
        <v>72</v>
      </c>
      <c r="F19" s="10" t="s">
        <v>85</v>
      </c>
      <c r="G19" s="10">
        <v>257.72</v>
      </c>
      <c r="H19" s="10">
        <v>280.5</v>
      </c>
      <c r="I19" s="10">
        <f t="shared" si="2"/>
        <v>129591</v>
      </c>
      <c r="J19" s="17" t="s">
        <v>33</v>
      </c>
      <c r="K19" s="19" t="s">
        <v>34</v>
      </c>
      <c r="L19" s="19"/>
      <c r="M19">
        <v>257.72</v>
      </c>
      <c r="N19">
        <f t="shared" si="1"/>
        <v>119066.64</v>
      </c>
    </row>
    <row r="20" ht="65" customHeight="1" spans="1:14">
      <c r="A20" s="8">
        <v>6</v>
      </c>
      <c r="B20" s="6" t="s">
        <v>86</v>
      </c>
      <c r="C20" s="6" t="s">
        <v>64</v>
      </c>
      <c r="D20" s="9" t="s">
        <v>87</v>
      </c>
      <c r="E20" s="8" t="s">
        <v>60</v>
      </c>
      <c r="F20" s="10" t="s">
        <v>88</v>
      </c>
      <c r="G20" s="10">
        <v>4543.52</v>
      </c>
      <c r="H20" s="10">
        <v>4945.17</v>
      </c>
      <c r="I20" s="10">
        <f t="shared" si="2"/>
        <v>101331.48</v>
      </c>
      <c r="J20" s="20" t="s">
        <v>67</v>
      </c>
      <c r="K20" s="19" t="s">
        <v>34</v>
      </c>
      <c r="L20" s="19"/>
      <c r="M20">
        <v>4543.52</v>
      </c>
      <c r="N20">
        <f t="shared" si="1"/>
        <v>93101.26832</v>
      </c>
    </row>
    <row r="21" ht="25" customHeight="1" spans="1:14">
      <c r="A21" s="6"/>
      <c r="B21" s="6"/>
      <c r="C21" s="7" t="s">
        <v>89</v>
      </c>
      <c r="D21" s="6"/>
      <c r="E21" s="8"/>
      <c r="F21" s="8"/>
      <c r="G21" s="10"/>
      <c r="H21" s="10">
        <v>0</v>
      </c>
      <c r="I21" s="10">
        <f t="shared" si="2"/>
        <v>0</v>
      </c>
      <c r="J21" s="17"/>
      <c r="K21" s="16"/>
      <c r="L21" s="16"/>
      <c r="N21">
        <f t="shared" si="1"/>
        <v>0</v>
      </c>
    </row>
    <row r="22" ht="54" customHeight="1" spans="1:14">
      <c r="A22" s="8">
        <v>1</v>
      </c>
      <c r="B22" s="6" t="s">
        <v>90</v>
      </c>
      <c r="C22" s="6" t="s">
        <v>91</v>
      </c>
      <c r="D22" s="9" t="s">
        <v>92</v>
      </c>
      <c r="E22" s="8" t="s">
        <v>72</v>
      </c>
      <c r="F22" s="10" t="s">
        <v>93</v>
      </c>
      <c r="G22" s="10">
        <v>132.92</v>
      </c>
      <c r="H22" s="10">
        <v>144.67</v>
      </c>
      <c r="I22" s="10">
        <f t="shared" si="2"/>
        <v>92588.8</v>
      </c>
      <c r="J22" s="21" t="s">
        <v>94</v>
      </c>
      <c r="K22" s="19" t="s">
        <v>34</v>
      </c>
      <c r="L22" s="19"/>
      <c r="M22">
        <v>132.92</v>
      </c>
      <c r="N22">
        <f t="shared" si="1"/>
        <v>85068.8</v>
      </c>
    </row>
    <row r="23" ht="56" customHeight="1" spans="1:14">
      <c r="A23" s="8">
        <v>2</v>
      </c>
      <c r="B23" s="6" t="s">
        <v>95</v>
      </c>
      <c r="C23" s="6" t="s">
        <v>96</v>
      </c>
      <c r="D23" s="9" t="s">
        <v>97</v>
      </c>
      <c r="E23" s="8" t="s">
        <v>31</v>
      </c>
      <c r="F23" s="10" t="s">
        <v>98</v>
      </c>
      <c r="G23" s="10">
        <v>677.19</v>
      </c>
      <c r="H23" s="10">
        <v>737.05</v>
      </c>
      <c r="I23" s="10">
        <f t="shared" si="2"/>
        <v>24072.05</v>
      </c>
      <c r="J23" s="21" t="s">
        <v>33</v>
      </c>
      <c r="K23" s="19" t="s">
        <v>34</v>
      </c>
      <c r="L23" s="19"/>
      <c r="M23">
        <v>677.19</v>
      </c>
      <c r="N23">
        <f t="shared" si="1"/>
        <v>22117.0254</v>
      </c>
    </row>
    <row r="24" ht="55" customHeight="1" spans="1:14">
      <c r="A24" s="8">
        <v>3</v>
      </c>
      <c r="B24" s="6" t="s">
        <v>99</v>
      </c>
      <c r="C24" s="6" t="s">
        <v>100</v>
      </c>
      <c r="D24" s="9" t="s">
        <v>97</v>
      </c>
      <c r="E24" s="8" t="s">
        <v>31</v>
      </c>
      <c r="F24" s="10" t="s">
        <v>101</v>
      </c>
      <c r="G24" s="10">
        <v>1311.67</v>
      </c>
      <c r="H24" s="10">
        <v>1427.62</v>
      </c>
      <c r="I24" s="10">
        <f t="shared" si="2"/>
        <v>699305.38</v>
      </c>
      <c r="J24" s="21" t="s">
        <v>33</v>
      </c>
      <c r="K24" s="19" t="s">
        <v>34</v>
      </c>
      <c r="L24" s="19"/>
      <c r="M24">
        <v>1311.67</v>
      </c>
      <c r="N24">
        <f t="shared" si="1"/>
        <v>642508.4328</v>
      </c>
    </row>
    <row r="25" ht="48" customHeight="1" spans="1:14">
      <c r="A25" s="8">
        <v>4</v>
      </c>
      <c r="B25" s="6" t="s">
        <v>102</v>
      </c>
      <c r="C25" s="6" t="s">
        <v>45</v>
      </c>
      <c r="D25" s="9" t="s">
        <v>103</v>
      </c>
      <c r="E25" s="8" t="s">
        <v>31</v>
      </c>
      <c r="F25" s="10" t="s">
        <v>104</v>
      </c>
      <c r="G25" s="10">
        <v>462.52</v>
      </c>
      <c r="H25" s="10">
        <v>503.41</v>
      </c>
      <c r="I25" s="10">
        <f t="shared" si="2"/>
        <v>19728.64</v>
      </c>
      <c r="J25" s="21" t="s">
        <v>48</v>
      </c>
      <c r="K25" s="19" t="s">
        <v>34</v>
      </c>
      <c r="L25" s="19"/>
      <c r="M25">
        <v>462.52</v>
      </c>
      <c r="N25">
        <f t="shared" si="1"/>
        <v>18126.1588</v>
      </c>
    </row>
    <row r="26" ht="25" customHeight="1" spans="1:14">
      <c r="A26" s="8">
        <v>5</v>
      </c>
      <c r="B26" s="6" t="s">
        <v>57</v>
      </c>
      <c r="C26" s="6" t="s">
        <v>58</v>
      </c>
      <c r="D26" s="9" t="s">
        <v>105</v>
      </c>
      <c r="E26" s="8" t="s">
        <v>60</v>
      </c>
      <c r="F26" s="10" t="s">
        <v>106</v>
      </c>
      <c r="G26" s="10">
        <v>5099.35</v>
      </c>
      <c r="H26" s="10">
        <v>5550.13</v>
      </c>
      <c r="I26" s="10">
        <f t="shared" si="2"/>
        <v>14058.48</v>
      </c>
      <c r="J26" s="21" t="s">
        <v>62</v>
      </c>
      <c r="K26" s="19" t="s">
        <v>34</v>
      </c>
      <c r="L26" s="19"/>
      <c r="M26">
        <v>5099.35</v>
      </c>
      <c r="N26">
        <f t="shared" si="1"/>
        <v>12916.65355</v>
      </c>
    </row>
    <row r="27" ht="33" customHeight="1" spans="1:14">
      <c r="A27" s="8">
        <v>6</v>
      </c>
      <c r="B27" s="6" t="s">
        <v>107</v>
      </c>
      <c r="C27" s="6" t="s">
        <v>64</v>
      </c>
      <c r="D27" s="9" t="s">
        <v>87</v>
      </c>
      <c r="E27" s="8" t="s">
        <v>60</v>
      </c>
      <c r="F27" s="10" t="s">
        <v>108</v>
      </c>
      <c r="G27" s="10">
        <v>4543.52</v>
      </c>
      <c r="H27" s="10">
        <v>4945.17</v>
      </c>
      <c r="I27" s="10">
        <f t="shared" si="2"/>
        <v>356467.63</v>
      </c>
      <c r="J27" s="20" t="s">
        <v>67</v>
      </c>
      <c r="K27" s="19" t="s">
        <v>34</v>
      </c>
      <c r="L27" s="19"/>
      <c r="M27">
        <v>4543.52</v>
      </c>
      <c r="N27">
        <f t="shared" si="1"/>
        <v>327515.09568</v>
      </c>
    </row>
    <row r="28" ht="25" customHeight="1" spans="1:14">
      <c r="A28" s="6"/>
      <c r="B28" s="6"/>
      <c r="C28" s="7" t="s">
        <v>109</v>
      </c>
      <c r="D28" s="6"/>
      <c r="E28" s="8"/>
      <c r="F28" s="8"/>
      <c r="G28" s="10"/>
      <c r="H28" s="10"/>
      <c r="I28" s="10"/>
      <c r="J28" s="17"/>
      <c r="K28" s="16"/>
      <c r="L28" s="16"/>
      <c r="N28">
        <f t="shared" si="1"/>
        <v>0</v>
      </c>
    </row>
    <row r="29" ht="100" customHeight="1" spans="1:21">
      <c r="A29" s="8">
        <v>1</v>
      </c>
      <c r="B29" s="6" t="s">
        <v>110</v>
      </c>
      <c r="C29" s="6" t="s">
        <v>111</v>
      </c>
      <c r="D29" s="9" t="s">
        <v>112</v>
      </c>
      <c r="E29" s="8" t="s">
        <v>72</v>
      </c>
      <c r="F29" s="10" t="s">
        <v>113</v>
      </c>
      <c r="G29" s="10">
        <v>95.08</v>
      </c>
      <c r="H29" s="10">
        <v>103.49</v>
      </c>
      <c r="I29" s="10">
        <f t="shared" ref="I29:I44" si="3">ROUND(H29*F29,2)</f>
        <v>26907.4</v>
      </c>
      <c r="J29" s="21" t="s">
        <v>114</v>
      </c>
      <c r="K29" s="19" t="s">
        <v>34</v>
      </c>
      <c r="L29" s="19"/>
      <c r="M29">
        <v>95.08</v>
      </c>
      <c r="N29">
        <f t="shared" si="1"/>
        <v>24720.8</v>
      </c>
      <c r="Q29" s="51" t="s">
        <v>115</v>
      </c>
      <c r="R29" s="22" t="s">
        <v>116</v>
      </c>
      <c r="U29">
        <f>Q29*1.09</f>
        <v>16518524.7474</v>
      </c>
    </row>
    <row r="30" ht="100" customHeight="1" spans="1:18">
      <c r="A30" s="8">
        <v>2</v>
      </c>
      <c r="B30" s="6" t="s">
        <v>117</v>
      </c>
      <c r="C30" s="6" t="s">
        <v>118</v>
      </c>
      <c r="D30" s="9" t="s">
        <v>112</v>
      </c>
      <c r="E30" s="8" t="s">
        <v>72</v>
      </c>
      <c r="F30" s="10" t="s">
        <v>119</v>
      </c>
      <c r="G30" s="10">
        <v>270.06</v>
      </c>
      <c r="H30" s="10">
        <v>293.93</v>
      </c>
      <c r="I30" s="10">
        <f t="shared" si="3"/>
        <v>604687.49</v>
      </c>
      <c r="J30" s="21" t="s">
        <v>114</v>
      </c>
      <c r="K30" s="19" t="s">
        <v>34</v>
      </c>
      <c r="L30" s="19"/>
      <c r="M30">
        <v>270.06</v>
      </c>
      <c r="N30">
        <f t="shared" si="1"/>
        <v>555580.935</v>
      </c>
      <c r="Q30" t="s">
        <v>120</v>
      </c>
      <c r="R30">
        <f>Q29*0.8</f>
        <v>12123687.888</v>
      </c>
    </row>
    <row r="31" ht="100" customHeight="1" spans="1:14">
      <c r="A31" s="8">
        <v>3</v>
      </c>
      <c r="B31" s="6" t="s">
        <v>35</v>
      </c>
      <c r="C31" s="6" t="s">
        <v>36</v>
      </c>
      <c r="D31" s="9" t="s">
        <v>121</v>
      </c>
      <c r="E31" s="8" t="s">
        <v>31</v>
      </c>
      <c r="F31" s="10" t="s">
        <v>122</v>
      </c>
      <c r="G31" s="10">
        <v>677.42</v>
      </c>
      <c r="H31" s="10">
        <v>737.3</v>
      </c>
      <c r="I31" s="10">
        <f t="shared" si="3"/>
        <v>112239.18</v>
      </c>
      <c r="J31" s="21" t="s">
        <v>33</v>
      </c>
      <c r="K31" s="19" t="s">
        <v>34</v>
      </c>
      <c r="L31" s="19"/>
      <c r="M31">
        <v>677.42</v>
      </c>
      <c r="N31">
        <f t="shared" si="1"/>
        <v>103123.6466</v>
      </c>
    </row>
    <row r="32" ht="140" customHeight="1" spans="1:14">
      <c r="A32" s="8">
        <v>4</v>
      </c>
      <c r="B32" s="6" t="s">
        <v>123</v>
      </c>
      <c r="C32" s="6" t="s">
        <v>29</v>
      </c>
      <c r="D32" s="9" t="s">
        <v>124</v>
      </c>
      <c r="E32" s="8" t="s">
        <v>31</v>
      </c>
      <c r="F32" s="10" t="s">
        <v>125</v>
      </c>
      <c r="G32" s="10">
        <v>1397.46</v>
      </c>
      <c r="H32" s="10">
        <v>1521</v>
      </c>
      <c r="I32" s="10">
        <f t="shared" si="3"/>
        <v>2870917.92</v>
      </c>
      <c r="J32" s="21" t="s">
        <v>33</v>
      </c>
      <c r="K32" s="19" t="s">
        <v>34</v>
      </c>
      <c r="L32" s="19"/>
      <c r="M32">
        <v>1397.46</v>
      </c>
      <c r="N32">
        <f t="shared" si="1"/>
        <v>2637733.6992</v>
      </c>
    </row>
    <row r="33" ht="100" customHeight="1" spans="1:14">
      <c r="A33" s="8">
        <v>5</v>
      </c>
      <c r="B33" s="6" t="s">
        <v>35</v>
      </c>
      <c r="C33" s="6" t="s">
        <v>36</v>
      </c>
      <c r="D33" s="9" t="s">
        <v>126</v>
      </c>
      <c r="E33" s="8" t="s">
        <v>31</v>
      </c>
      <c r="F33" s="10" t="s">
        <v>127</v>
      </c>
      <c r="G33" s="10">
        <v>599.65</v>
      </c>
      <c r="H33" s="10">
        <v>652.66</v>
      </c>
      <c r="I33" s="10">
        <f t="shared" si="3"/>
        <v>20493.52</v>
      </c>
      <c r="J33" s="21" t="s">
        <v>33</v>
      </c>
      <c r="K33" s="19" t="s">
        <v>34</v>
      </c>
      <c r="L33" s="19"/>
      <c r="M33">
        <v>599.65</v>
      </c>
      <c r="N33">
        <f t="shared" si="1"/>
        <v>18829.01</v>
      </c>
    </row>
    <row r="34" ht="137" customHeight="1" spans="1:14">
      <c r="A34" s="8">
        <v>6</v>
      </c>
      <c r="B34" s="6" t="s">
        <v>128</v>
      </c>
      <c r="C34" s="6" t="s">
        <v>29</v>
      </c>
      <c r="D34" s="9" t="s">
        <v>129</v>
      </c>
      <c r="E34" s="8" t="s">
        <v>31</v>
      </c>
      <c r="F34" s="10" t="s">
        <v>130</v>
      </c>
      <c r="G34" s="10">
        <v>1317.21</v>
      </c>
      <c r="H34" s="10">
        <v>1433.65</v>
      </c>
      <c r="I34" s="10">
        <f t="shared" si="3"/>
        <v>585215.93</v>
      </c>
      <c r="J34" s="21" t="s">
        <v>33</v>
      </c>
      <c r="K34" s="19" t="s">
        <v>34</v>
      </c>
      <c r="L34" s="19"/>
      <c r="M34">
        <v>1317.21</v>
      </c>
      <c r="N34">
        <f t="shared" si="1"/>
        <v>537685.122</v>
      </c>
    </row>
    <row r="35" ht="100" customHeight="1" spans="1:14">
      <c r="A35" s="8">
        <v>7</v>
      </c>
      <c r="B35" s="6" t="s">
        <v>102</v>
      </c>
      <c r="C35" s="6" t="s">
        <v>45</v>
      </c>
      <c r="D35" s="9" t="s">
        <v>131</v>
      </c>
      <c r="E35" s="8" t="s">
        <v>31</v>
      </c>
      <c r="F35" s="10" t="s">
        <v>132</v>
      </c>
      <c r="G35" s="10">
        <v>462.52</v>
      </c>
      <c r="H35" s="10">
        <v>503.41</v>
      </c>
      <c r="I35" s="10">
        <f t="shared" si="3"/>
        <v>92441.18</v>
      </c>
      <c r="J35" s="21" t="s">
        <v>48</v>
      </c>
      <c r="K35" s="19" t="s">
        <v>34</v>
      </c>
      <c r="L35" s="19"/>
      <c r="M35">
        <v>462.52</v>
      </c>
      <c r="N35">
        <f t="shared" si="1"/>
        <v>84932.5476</v>
      </c>
    </row>
    <row r="36" ht="100" customHeight="1" spans="1:14">
      <c r="A36" s="8">
        <v>8</v>
      </c>
      <c r="B36" s="6" t="s">
        <v>54</v>
      </c>
      <c r="C36" s="6" t="s">
        <v>50</v>
      </c>
      <c r="D36" s="9" t="s">
        <v>133</v>
      </c>
      <c r="E36" s="8" t="s">
        <v>31</v>
      </c>
      <c r="F36" s="10" t="s">
        <v>134</v>
      </c>
      <c r="G36" s="10">
        <v>847.05</v>
      </c>
      <c r="H36" s="10">
        <v>921.93</v>
      </c>
      <c r="I36" s="10">
        <f t="shared" si="3"/>
        <v>507872.8</v>
      </c>
      <c r="J36" s="21" t="s">
        <v>53</v>
      </c>
      <c r="K36" s="19" t="s">
        <v>34</v>
      </c>
      <c r="L36" s="19"/>
      <c r="M36">
        <v>847.05</v>
      </c>
      <c r="N36">
        <f t="shared" si="1"/>
        <v>466622.904</v>
      </c>
    </row>
    <row r="37" ht="100" customHeight="1" spans="1:14">
      <c r="A37" s="8">
        <v>9</v>
      </c>
      <c r="B37" s="6" t="s">
        <v>135</v>
      </c>
      <c r="C37" s="6" t="s">
        <v>64</v>
      </c>
      <c r="D37" s="9" t="s">
        <v>65</v>
      </c>
      <c r="E37" s="8" t="s">
        <v>60</v>
      </c>
      <c r="F37" s="10" t="s">
        <v>136</v>
      </c>
      <c r="G37" s="10">
        <v>4470.61</v>
      </c>
      <c r="H37" s="10">
        <v>4865.81</v>
      </c>
      <c r="I37" s="10">
        <f t="shared" si="3"/>
        <v>1234421.94</v>
      </c>
      <c r="J37" s="20" t="s">
        <v>67</v>
      </c>
      <c r="K37" s="19" t="s">
        <v>34</v>
      </c>
      <c r="L37" s="19"/>
      <c r="M37">
        <v>4470.61</v>
      </c>
      <c r="N37">
        <f t="shared" si="1"/>
        <v>1134162.46273</v>
      </c>
    </row>
    <row r="38" ht="25" customHeight="1" spans="1:14">
      <c r="A38" s="6"/>
      <c r="B38" s="6"/>
      <c r="C38" s="6" t="s">
        <v>137</v>
      </c>
      <c r="D38" s="6"/>
      <c r="E38" s="8"/>
      <c r="F38" s="8"/>
      <c r="G38" s="10"/>
      <c r="H38" s="10">
        <v>0</v>
      </c>
      <c r="I38" s="10">
        <f t="shared" si="3"/>
        <v>0</v>
      </c>
      <c r="J38" s="17"/>
      <c r="K38" s="16"/>
      <c r="L38" s="16"/>
      <c r="N38">
        <f t="shared" si="1"/>
        <v>0</v>
      </c>
    </row>
    <row r="39" ht="100" customHeight="1" spans="1:14">
      <c r="A39" s="8">
        <v>1</v>
      </c>
      <c r="B39" s="6" t="s">
        <v>35</v>
      </c>
      <c r="C39" s="6" t="s">
        <v>36</v>
      </c>
      <c r="D39" s="9" t="s">
        <v>121</v>
      </c>
      <c r="E39" s="8" t="s">
        <v>31</v>
      </c>
      <c r="F39" s="10" t="s">
        <v>138</v>
      </c>
      <c r="G39" s="10">
        <v>677.42</v>
      </c>
      <c r="H39" s="10">
        <v>737.3</v>
      </c>
      <c r="I39" s="10">
        <f t="shared" si="3"/>
        <v>87790.31</v>
      </c>
      <c r="J39" s="21" t="s">
        <v>33</v>
      </c>
      <c r="K39" s="19" t="s">
        <v>34</v>
      </c>
      <c r="L39" s="19"/>
      <c r="M39">
        <v>677.42</v>
      </c>
      <c r="N39">
        <f t="shared" si="1"/>
        <v>80660.3994</v>
      </c>
    </row>
    <row r="40" ht="100" customHeight="1" spans="1:14">
      <c r="A40" s="8">
        <v>2</v>
      </c>
      <c r="B40" s="6" t="s">
        <v>139</v>
      </c>
      <c r="C40" s="6" t="s">
        <v>29</v>
      </c>
      <c r="D40" s="9" t="s">
        <v>140</v>
      </c>
      <c r="E40" s="8" t="s">
        <v>31</v>
      </c>
      <c r="F40" s="10" t="s">
        <v>141</v>
      </c>
      <c r="G40" s="10">
        <v>1406.24</v>
      </c>
      <c r="H40" s="10">
        <v>1530.55</v>
      </c>
      <c r="I40" s="10">
        <f t="shared" si="3"/>
        <v>1942359.78</v>
      </c>
      <c r="J40" s="17" t="s">
        <v>33</v>
      </c>
      <c r="K40" s="19" t="s">
        <v>34</v>
      </c>
      <c r="L40" s="19"/>
      <c r="M40">
        <v>1406.24</v>
      </c>
      <c r="N40">
        <f t="shared" si="1"/>
        <v>1784602.9344</v>
      </c>
    </row>
    <row r="41" ht="76" customHeight="1" spans="1:14">
      <c r="A41" s="8">
        <v>3</v>
      </c>
      <c r="B41" s="6" t="s">
        <v>142</v>
      </c>
      <c r="C41" s="6" t="s">
        <v>45</v>
      </c>
      <c r="D41" s="9" t="s">
        <v>143</v>
      </c>
      <c r="E41" s="8" t="s">
        <v>31</v>
      </c>
      <c r="F41" s="10" t="s">
        <v>138</v>
      </c>
      <c r="G41" s="10">
        <v>462.52</v>
      </c>
      <c r="H41" s="10">
        <v>503.41</v>
      </c>
      <c r="I41" s="10">
        <f t="shared" si="3"/>
        <v>59941.03</v>
      </c>
      <c r="J41" s="21" t="s">
        <v>48</v>
      </c>
      <c r="K41" s="19" t="s">
        <v>34</v>
      </c>
      <c r="L41" s="19"/>
      <c r="M41">
        <v>462.52</v>
      </c>
      <c r="N41">
        <f t="shared" si="1"/>
        <v>55072.2564</v>
      </c>
    </row>
    <row r="42" ht="100" customHeight="1" spans="1:14">
      <c r="A42" s="8">
        <v>4</v>
      </c>
      <c r="B42" s="6" t="s">
        <v>144</v>
      </c>
      <c r="C42" s="6" t="s">
        <v>50</v>
      </c>
      <c r="D42" s="9" t="s">
        <v>133</v>
      </c>
      <c r="E42" s="8" t="s">
        <v>31</v>
      </c>
      <c r="F42" s="10" t="s">
        <v>145</v>
      </c>
      <c r="G42" s="10">
        <v>847.05</v>
      </c>
      <c r="H42" s="10">
        <v>921.93</v>
      </c>
      <c r="I42" s="10">
        <f t="shared" si="3"/>
        <v>329322.62</v>
      </c>
      <c r="J42" s="21" t="s">
        <v>53</v>
      </c>
      <c r="K42" s="19" t="s">
        <v>34</v>
      </c>
      <c r="L42" s="19"/>
      <c r="M42">
        <v>847.05</v>
      </c>
      <c r="N42">
        <f t="shared" si="1"/>
        <v>302574.7305</v>
      </c>
    </row>
    <row r="43" ht="52" customHeight="1" spans="1:14">
      <c r="A43" s="8">
        <v>5</v>
      </c>
      <c r="B43" s="6" t="s">
        <v>57</v>
      </c>
      <c r="C43" s="6" t="s">
        <v>58</v>
      </c>
      <c r="D43" s="9" t="s">
        <v>59</v>
      </c>
      <c r="E43" s="8" t="s">
        <v>60</v>
      </c>
      <c r="F43" s="10" t="s">
        <v>146</v>
      </c>
      <c r="G43" s="10">
        <v>5099.35</v>
      </c>
      <c r="H43" s="10">
        <v>5550.13</v>
      </c>
      <c r="I43" s="10">
        <f t="shared" si="3"/>
        <v>53392.25</v>
      </c>
      <c r="J43" s="21" t="s">
        <v>62</v>
      </c>
      <c r="K43" s="19" t="s">
        <v>34</v>
      </c>
      <c r="L43" s="19"/>
      <c r="M43">
        <v>5099.35</v>
      </c>
      <c r="N43">
        <f t="shared" si="1"/>
        <v>49055.747</v>
      </c>
    </row>
    <row r="44" ht="46" customHeight="1" spans="1:14">
      <c r="A44" s="8">
        <v>6</v>
      </c>
      <c r="B44" s="6" t="s">
        <v>147</v>
      </c>
      <c r="C44" s="6" t="s">
        <v>64</v>
      </c>
      <c r="D44" s="9" t="s">
        <v>65</v>
      </c>
      <c r="E44" s="8" t="s">
        <v>60</v>
      </c>
      <c r="F44" s="10" t="s">
        <v>148</v>
      </c>
      <c r="G44" s="10">
        <v>4517.81</v>
      </c>
      <c r="H44" s="10">
        <v>4917.18</v>
      </c>
      <c r="I44" s="10">
        <f t="shared" si="3"/>
        <v>1274759.25</v>
      </c>
      <c r="J44" s="20" t="s">
        <v>67</v>
      </c>
      <c r="K44" s="19" t="s">
        <v>34</v>
      </c>
      <c r="L44" s="19"/>
      <c r="M44">
        <v>4517.81</v>
      </c>
      <c r="N44">
        <f t="shared" si="1"/>
        <v>1171224.17126</v>
      </c>
    </row>
    <row r="45" ht="25" customHeight="1" spans="1:14">
      <c r="A45" s="11" t="s">
        <v>149</v>
      </c>
      <c r="B45" s="11"/>
      <c r="C45" s="11"/>
      <c r="D45" s="11"/>
      <c r="E45" s="11"/>
      <c r="F45" s="11"/>
      <c r="G45" s="12"/>
      <c r="H45" s="12"/>
      <c r="I45" s="11">
        <f>SUM(I4:I44)</f>
        <v>15155390.63</v>
      </c>
      <c r="J45" s="11"/>
      <c r="K45" s="11"/>
      <c r="L45" s="12"/>
      <c r="N45">
        <f>SUM(N5:N44)</f>
        <v>13924452.95054</v>
      </c>
    </row>
    <row r="46" ht="25" customHeight="1" spans="1:12">
      <c r="A46" s="13" t="s">
        <v>150</v>
      </c>
      <c r="B46" s="13"/>
      <c r="C46" s="13"/>
      <c r="D46" s="13"/>
      <c r="E46" s="13"/>
      <c r="F46" s="13"/>
      <c r="G46" s="12"/>
      <c r="H46" s="12"/>
      <c r="I46" s="11">
        <f>ROUND(I45*0.09,2)</f>
        <v>1363985.16</v>
      </c>
      <c r="J46" s="11"/>
      <c r="K46" s="11"/>
      <c r="L46" s="12"/>
    </row>
    <row r="47" ht="25" customHeight="1" spans="1:12">
      <c r="A47" s="11" t="s">
        <v>151</v>
      </c>
      <c r="B47" s="11"/>
      <c r="C47" s="11"/>
      <c r="D47" s="11"/>
      <c r="E47" s="11"/>
      <c r="F47" s="11"/>
      <c r="G47" s="12"/>
      <c r="H47" s="12"/>
      <c r="I47" s="11">
        <f>I46+I45</f>
        <v>16519375.79</v>
      </c>
      <c r="J47" s="11"/>
      <c r="K47" s="11"/>
      <c r="L47" s="12"/>
    </row>
    <row r="48" ht="103" customHeight="1" spans="1:17">
      <c r="A48" s="14" t="s">
        <v>152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Q48">
        <f>N45*(1-12.93%)-R30</f>
        <v>333.29603517428</v>
      </c>
    </row>
    <row r="51" spans="10:10">
      <c r="J51">
        <v>16518524.749983</v>
      </c>
    </row>
    <row r="54" spans="10:10">
      <c r="J54">
        <f>I47-J51</f>
        <v>851.040016997606</v>
      </c>
    </row>
  </sheetData>
  <mergeCells count="6">
    <mergeCell ref="A1:L1"/>
    <mergeCell ref="A2:L2"/>
    <mergeCell ref="A45:F45"/>
    <mergeCell ref="A46:F46"/>
    <mergeCell ref="A47:F47"/>
    <mergeCell ref="A48:L48"/>
  </mergeCells>
  <pageMargins left="0.75" right="0.75" top="1" bottom="1" header="0.5" footer="0.5"/>
  <pageSetup paperSize="9" scale="8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4"/>
  <sheetViews>
    <sheetView tabSelected="1" view="pageBreakPreview" zoomScale="115" zoomScaleNormal="100" workbookViewId="0">
      <pane ySplit="3" topLeftCell="A43" activePane="bottomLeft" state="frozen"/>
      <selection/>
      <selection pane="bottomLeft" activeCell="G46" sqref="G46"/>
    </sheetView>
  </sheetViews>
  <sheetFormatPr defaultColWidth="9" defaultRowHeight="14.4"/>
  <cols>
    <col min="3" max="3" width="16.7314814814815" customWidth="1"/>
    <col min="4" max="4" width="34.2314814814815" customWidth="1"/>
    <col min="6" max="6" width="8.47222222222222" customWidth="1"/>
    <col min="7" max="9" width="11.2962962962963" customWidth="1"/>
    <col min="10" max="11" width="14.1111111111111" customWidth="1"/>
    <col min="12" max="12" width="17.712962962963" customWidth="1"/>
    <col min="13" max="13" width="8.7962962962963" customWidth="1"/>
    <col min="14" max="14" width="9.87962962962963" customWidth="1"/>
    <col min="16" max="16" width="12.6296296296296"/>
    <col min="19" max="19" width="13.75"/>
    <col min="20" max="20" width="12.6296296296296"/>
    <col min="23" max="23" width="12.6296296296296"/>
  </cols>
  <sheetData>
    <row r="1" ht="46" customHeight="1" spans="1:14">
      <c r="A1" s="1" t="s">
        <v>15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9</v>
      </c>
      <c r="B3" s="4" t="s">
        <v>17</v>
      </c>
      <c r="C3" s="4" t="s">
        <v>18</v>
      </c>
      <c r="D3" s="4" t="s">
        <v>19</v>
      </c>
      <c r="E3" s="4" t="s">
        <v>20</v>
      </c>
      <c r="F3" s="5" t="s">
        <v>21</v>
      </c>
      <c r="G3" s="5" t="s">
        <v>22</v>
      </c>
      <c r="H3" s="5" t="s">
        <v>153</v>
      </c>
      <c r="I3" s="5" t="s">
        <v>154</v>
      </c>
      <c r="J3" s="5" t="s">
        <v>155</v>
      </c>
      <c r="K3" s="5" t="s">
        <v>156</v>
      </c>
      <c r="L3" s="5" t="s">
        <v>25</v>
      </c>
      <c r="M3" s="5" t="s">
        <v>26</v>
      </c>
      <c r="N3" s="15" t="s">
        <v>13</v>
      </c>
    </row>
    <row r="4" ht="41" customHeight="1" spans="1:14">
      <c r="A4" s="6"/>
      <c r="B4" s="6"/>
      <c r="C4" s="7" t="s">
        <v>27</v>
      </c>
      <c r="D4" s="6"/>
      <c r="E4" s="8"/>
      <c r="F4" s="8"/>
      <c r="G4" s="8"/>
      <c r="H4" s="8"/>
      <c r="I4" s="8"/>
      <c r="J4" s="8"/>
      <c r="K4" s="16"/>
      <c r="L4" s="17"/>
      <c r="M4" s="16"/>
      <c r="N4" s="16"/>
    </row>
    <row r="5" ht="100" customHeight="1" spans="1:16">
      <c r="A5" s="8">
        <v>1</v>
      </c>
      <c r="B5" s="6" t="s">
        <v>28</v>
      </c>
      <c r="C5" s="6" t="s">
        <v>29</v>
      </c>
      <c r="D5" s="9" t="s">
        <v>30</v>
      </c>
      <c r="E5" s="8" t="s">
        <v>31</v>
      </c>
      <c r="F5" s="10" t="s">
        <v>32</v>
      </c>
      <c r="G5" s="10">
        <v>1203.76</v>
      </c>
      <c r="H5" s="10">
        <v>1.0884</v>
      </c>
      <c r="I5" s="10">
        <f t="shared" ref="I5:I13" si="0">ROUND(H5*G5,2)</f>
        <v>1310.17</v>
      </c>
      <c r="J5" s="10">
        <f t="shared" ref="J5:J13" si="1">ROUND(I5*F5,2)</f>
        <v>1983178.13</v>
      </c>
      <c r="K5" s="16">
        <f t="shared" ref="K5:K25" si="2">ROUND(G5*F5,2)</f>
        <v>1822107.44</v>
      </c>
      <c r="L5" s="18" t="s">
        <v>33</v>
      </c>
      <c r="M5" s="19" t="s">
        <v>34</v>
      </c>
      <c r="N5" s="19"/>
      <c r="O5">
        <v>1203.76</v>
      </c>
      <c r="P5">
        <f t="shared" ref="P5:P13" si="3">O5*F5</f>
        <v>1822107.4368</v>
      </c>
    </row>
    <row r="6" ht="100" customHeight="1" spans="1:16">
      <c r="A6" s="8">
        <v>2</v>
      </c>
      <c r="B6" s="6" t="s">
        <v>35</v>
      </c>
      <c r="C6" s="6" t="s">
        <v>36</v>
      </c>
      <c r="D6" s="9" t="s">
        <v>37</v>
      </c>
      <c r="E6" s="8" t="s">
        <v>31</v>
      </c>
      <c r="F6" s="10" t="s">
        <v>38</v>
      </c>
      <c r="G6" s="10">
        <v>502.5</v>
      </c>
      <c r="H6" s="10">
        <v>1.0884</v>
      </c>
      <c r="I6" s="10">
        <f t="shared" si="0"/>
        <v>546.92</v>
      </c>
      <c r="J6" s="10">
        <f t="shared" si="1"/>
        <v>36709.27</v>
      </c>
      <c r="K6" s="16">
        <f t="shared" si="2"/>
        <v>33727.8</v>
      </c>
      <c r="L6" s="20" t="s">
        <v>33</v>
      </c>
      <c r="M6" s="19" t="s">
        <v>34</v>
      </c>
      <c r="N6" s="19"/>
      <c r="O6">
        <v>502.5</v>
      </c>
      <c r="P6">
        <f t="shared" si="3"/>
        <v>33727.8</v>
      </c>
    </row>
    <row r="7" ht="118" customHeight="1" spans="1:16">
      <c r="A7" s="8">
        <v>3</v>
      </c>
      <c r="B7" s="6" t="s">
        <v>39</v>
      </c>
      <c r="C7" s="6" t="s">
        <v>29</v>
      </c>
      <c r="D7" s="9" t="s">
        <v>40</v>
      </c>
      <c r="E7" s="8" t="s">
        <v>31</v>
      </c>
      <c r="F7" s="10" t="s">
        <v>41</v>
      </c>
      <c r="G7" s="10">
        <v>1323.87</v>
      </c>
      <c r="H7" s="10">
        <v>1.0884</v>
      </c>
      <c r="I7" s="10">
        <f t="shared" si="0"/>
        <v>1440.9</v>
      </c>
      <c r="J7" s="10">
        <f t="shared" si="1"/>
        <v>86814.23</v>
      </c>
      <c r="K7" s="16">
        <f t="shared" si="2"/>
        <v>79763.17</v>
      </c>
      <c r="L7" s="18" t="s">
        <v>33</v>
      </c>
      <c r="M7" s="19" t="s">
        <v>34</v>
      </c>
      <c r="N7" s="19"/>
      <c r="O7">
        <v>1323.87</v>
      </c>
      <c r="P7">
        <f t="shared" si="3"/>
        <v>79763.1675</v>
      </c>
    </row>
    <row r="8" ht="100" customHeight="1" spans="1:16">
      <c r="A8" s="8">
        <v>4</v>
      </c>
      <c r="B8" s="6" t="s">
        <v>35</v>
      </c>
      <c r="C8" s="6" t="s">
        <v>36</v>
      </c>
      <c r="D8" s="9" t="s">
        <v>42</v>
      </c>
      <c r="E8" s="8" t="s">
        <v>31</v>
      </c>
      <c r="F8" s="10" t="s">
        <v>43</v>
      </c>
      <c r="G8" s="10">
        <v>591.38</v>
      </c>
      <c r="H8" s="10">
        <v>1.0884</v>
      </c>
      <c r="I8" s="10">
        <f t="shared" si="0"/>
        <v>643.66</v>
      </c>
      <c r="J8" s="10">
        <f t="shared" si="1"/>
        <v>1454.67</v>
      </c>
      <c r="K8" s="16">
        <f t="shared" si="2"/>
        <v>1336.52</v>
      </c>
      <c r="L8" s="18" t="s">
        <v>33</v>
      </c>
      <c r="M8" s="19" t="s">
        <v>34</v>
      </c>
      <c r="N8" s="19"/>
      <c r="O8">
        <v>591.38</v>
      </c>
      <c r="P8">
        <f t="shared" si="3"/>
        <v>1336.5188</v>
      </c>
    </row>
    <row r="9" ht="62" customHeight="1" spans="1:16">
      <c r="A9" s="8">
        <v>5</v>
      </c>
      <c r="B9" s="6" t="s">
        <v>44</v>
      </c>
      <c r="C9" s="6" t="s">
        <v>45</v>
      </c>
      <c r="D9" s="9" t="s">
        <v>46</v>
      </c>
      <c r="E9" s="8" t="s">
        <v>31</v>
      </c>
      <c r="F9" s="10" t="s">
        <v>47</v>
      </c>
      <c r="G9" s="10">
        <v>462.52</v>
      </c>
      <c r="H9" s="10">
        <v>1.0884</v>
      </c>
      <c r="I9" s="10">
        <f t="shared" si="0"/>
        <v>503.41</v>
      </c>
      <c r="J9" s="10">
        <f t="shared" si="1"/>
        <v>41908.88</v>
      </c>
      <c r="K9" s="16">
        <f t="shared" si="2"/>
        <v>38504.79</v>
      </c>
      <c r="L9" s="21" t="s">
        <v>48</v>
      </c>
      <c r="M9" s="19" t="s">
        <v>34</v>
      </c>
      <c r="N9" s="19"/>
      <c r="O9">
        <v>462.52</v>
      </c>
      <c r="P9">
        <f t="shared" si="3"/>
        <v>38504.79</v>
      </c>
    </row>
    <row r="10" ht="100" customHeight="1" spans="1:16">
      <c r="A10" s="8">
        <v>6</v>
      </c>
      <c r="B10" s="6" t="s">
        <v>49</v>
      </c>
      <c r="C10" s="6" t="s">
        <v>50</v>
      </c>
      <c r="D10" s="9" t="s">
        <v>51</v>
      </c>
      <c r="E10" s="8" t="s">
        <v>31</v>
      </c>
      <c r="F10" s="10" t="s">
        <v>52</v>
      </c>
      <c r="G10" s="10">
        <v>741.32</v>
      </c>
      <c r="H10" s="10">
        <v>1.0884</v>
      </c>
      <c r="I10" s="10">
        <f t="shared" si="0"/>
        <v>806.85</v>
      </c>
      <c r="J10" s="10">
        <f t="shared" si="1"/>
        <v>162459.25</v>
      </c>
      <c r="K10" s="16">
        <f t="shared" si="2"/>
        <v>149264.78</v>
      </c>
      <c r="L10" s="21" t="s">
        <v>53</v>
      </c>
      <c r="M10" s="19" t="s">
        <v>34</v>
      </c>
      <c r="N10" s="19"/>
      <c r="O10">
        <v>741.32</v>
      </c>
      <c r="P10">
        <f t="shared" si="3"/>
        <v>149264.782</v>
      </c>
    </row>
    <row r="11" ht="100" customHeight="1" spans="1:16">
      <c r="A11" s="8">
        <v>7</v>
      </c>
      <c r="B11" s="6" t="s">
        <v>54</v>
      </c>
      <c r="C11" s="6" t="s">
        <v>50</v>
      </c>
      <c r="D11" s="9" t="s">
        <v>55</v>
      </c>
      <c r="E11" s="8" t="s">
        <v>31</v>
      </c>
      <c r="F11" s="10" t="s">
        <v>56</v>
      </c>
      <c r="G11" s="10">
        <v>737.76</v>
      </c>
      <c r="H11" s="10">
        <v>1.0884</v>
      </c>
      <c r="I11" s="10">
        <f t="shared" si="0"/>
        <v>802.98</v>
      </c>
      <c r="J11" s="10">
        <f t="shared" si="1"/>
        <v>4360.18</v>
      </c>
      <c r="K11" s="16">
        <f t="shared" si="2"/>
        <v>4006.04</v>
      </c>
      <c r="L11" s="20" t="s">
        <v>53</v>
      </c>
      <c r="M11" s="19" t="s">
        <v>34</v>
      </c>
      <c r="N11" s="19"/>
      <c r="O11">
        <v>737.76</v>
      </c>
      <c r="P11">
        <f t="shared" si="3"/>
        <v>4006.0368</v>
      </c>
    </row>
    <row r="12" ht="59" customHeight="1" spans="1:16">
      <c r="A12" s="8">
        <v>8</v>
      </c>
      <c r="B12" s="6" t="s">
        <v>57</v>
      </c>
      <c r="C12" s="6" t="s">
        <v>58</v>
      </c>
      <c r="D12" s="9" t="s">
        <v>59</v>
      </c>
      <c r="E12" s="8" t="s">
        <v>60</v>
      </c>
      <c r="F12" s="10" t="s">
        <v>61</v>
      </c>
      <c r="G12" s="10">
        <v>5099.35</v>
      </c>
      <c r="H12" s="10">
        <v>1.0884</v>
      </c>
      <c r="I12" s="10">
        <f t="shared" si="0"/>
        <v>5550.13</v>
      </c>
      <c r="J12" s="10">
        <f t="shared" si="1"/>
        <v>47742.22</v>
      </c>
      <c r="K12" s="16">
        <f t="shared" si="2"/>
        <v>43864.61</v>
      </c>
      <c r="L12" s="20" t="s">
        <v>62</v>
      </c>
      <c r="M12" s="19" t="s">
        <v>34</v>
      </c>
      <c r="N12" s="19"/>
      <c r="O12">
        <v>5099.35</v>
      </c>
      <c r="P12">
        <f t="shared" si="3"/>
        <v>43864.6087</v>
      </c>
    </row>
    <row r="13" ht="56" customHeight="1" spans="1:16">
      <c r="A13" s="8">
        <v>9</v>
      </c>
      <c r="B13" s="6" t="s">
        <v>63</v>
      </c>
      <c r="C13" s="6" t="s">
        <v>64</v>
      </c>
      <c r="D13" s="9" t="s">
        <v>65</v>
      </c>
      <c r="E13" s="8" t="s">
        <v>60</v>
      </c>
      <c r="F13" s="10" t="s">
        <v>66</v>
      </c>
      <c r="G13" s="10">
        <v>4526.1</v>
      </c>
      <c r="H13" s="10">
        <v>1.0884</v>
      </c>
      <c r="I13" s="10">
        <f t="shared" si="0"/>
        <v>4926.21</v>
      </c>
      <c r="J13" s="10">
        <f t="shared" si="1"/>
        <v>679171.65</v>
      </c>
      <c r="K13" s="16">
        <f t="shared" si="2"/>
        <v>624008.88</v>
      </c>
      <c r="L13" s="20" t="s">
        <v>67</v>
      </c>
      <c r="M13" s="19" t="s">
        <v>34</v>
      </c>
      <c r="N13" s="19"/>
      <c r="O13">
        <v>4526.1</v>
      </c>
      <c r="P13">
        <f t="shared" si="3"/>
        <v>624008.8809</v>
      </c>
    </row>
    <row r="14" ht="25" customHeight="1" spans="1:16">
      <c r="A14" s="6"/>
      <c r="B14" s="6"/>
      <c r="C14" s="7" t="s">
        <v>68</v>
      </c>
      <c r="D14" s="6"/>
      <c r="E14" s="8"/>
      <c r="F14" s="8"/>
      <c r="G14" s="10"/>
      <c r="H14" s="10"/>
      <c r="I14" s="10"/>
      <c r="J14" s="10"/>
      <c r="K14" s="16"/>
      <c r="L14" s="17"/>
      <c r="M14" s="16"/>
      <c r="N14" s="16"/>
      <c r="P14">
        <f t="shared" ref="P14:P27" si="4">O14*F14</f>
        <v>0</v>
      </c>
    </row>
    <row r="15" ht="70" customHeight="1" spans="1:16">
      <c r="A15" s="8">
        <v>1</v>
      </c>
      <c r="B15" s="6" t="s">
        <v>69</v>
      </c>
      <c r="C15" s="6" t="s">
        <v>70</v>
      </c>
      <c r="D15" s="9" t="s">
        <v>71</v>
      </c>
      <c r="E15" s="8" t="s">
        <v>72</v>
      </c>
      <c r="F15" s="10" t="s">
        <v>73</v>
      </c>
      <c r="G15" s="10">
        <v>55.64</v>
      </c>
      <c r="H15" s="10">
        <v>1.0884</v>
      </c>
      <c r="I15" s="10">
        <f t="shared" ref="I15:I27" si="5">ROUND(H15*G15,2)</f>
        <v>60.56</v>
      </c>
      <c r="J15" s="10">
        <f t="shared" ref="J15:J27" si="6">ROUND(I15*F15,2)</f>
        <v>753850.88</v>
      </c>
      <c r="K15" s="16">
        <f t="shared" ref="K15:K27" si="7">ROUND(G15*F15,2)</f>
        <v>692606.72</v>
      </c>
      <c r="L15" s="21" t="s">
        <v>74</v>
      </c>
      <c r="M15" s="19" t="s">
        <v>34</v>
      </c>
      <c r="N15" s="19"/>
      <c r="O15">
        <v>55.64</v>
      </c>
      <c r="P15">
        <f t="shared" si="4"/>
        <v>692606.72</v>
      </c>
    </row>
    <row r="16" ht="70" customHeight="1" spans="1:16">
      <c r="A16" s="8">
        <v>2</v>
      </c>
      <c r="B16" s="6" t="s">
        <v>75</v>
      </c>
      <c r="C16" s="6" t="s">
        <v>76</v>
      </c>
      <c r="D16" s="9" t="s">
        <v>71</v>
      </c>
      <c r="E16" s="8" t="s">
        <v>72</v>
      </c>
      <c r="F16" s="10" t="s">
        <v>77</v>
      </c>
      <c r="G16" s="10">
        <v>12.66</v>
      </c>
      <c r="H16" s="10">
        <v>1.0884</v>
      </c>
      <c r="I16" s="10">
        <f t="shared" si="5"/>
        <v>13.78</v>
      </c>
      <c r="J16" s="10">
        <f t="shared" si="6"/>
        <v>31197.92</v>
      </c>
      <c r="K16" s="16">
        <f t="shared" si="7"/>
        <v>28662.24</v>
      </c>
      <c r="L16" s="21" t="s">
        <v>74</v>
      </c>
      <c r="M16" s="19" t="s">
        <v>34</v>
      </c>
      <c r="N16" s="19"/>
      <c r="O16">
        <v>12.66</v>
      </c>
      <c r="P16">
        <f t="shared" si="4"/>
        <v>28662.24</v>
      </c>
    </row>
    <row r="17" ht="70" customHeight="1" spans="1:16">
      <c r="A17" s="8">
        <v>3</v>
      </c>
      <c r="B17" s="6" t="s">
        <v>78</v>
      </c>
      <c r="C17" s="6" t="s">
        <v>70</v>
      </c>
      <c r="D17" s="9" t="s">
        <v>71</v>
      </c>
      <c r="E17" s="8" t="s">
        <v>72</v>
      </c>
      <c r="F17" s="10" t="s">
        <v>79</v>
      </c>
      <c r="G17" s="10">
        <v>55.64</v>
      </c>
      <c r="H17" s="10">
        <v>1.0884</v>
      </c>
      <c r="I17" s="10">
        <f t="shared" si="5"/>
        <v>60.56</v>
      </c>
      <c r="J17" s="10">
        <f t="shared" si="6"/>
        <v>80987.49</v>
      </c>
      <c r="K17" s="16">
        <f t="shared" si="7"/>
        <v>74407.93</v>
      </c>
      <c r="L17" s="21" t="s">
        <v>74</v>
      </c>
      <c r="M17" s="19" t="s">
        <v>34</v>
      </c>
      <c r="N17" s="19"/>
      <c r="O17">
        <v>55.64</v>
      </c>
      <c r="P17">
        <f t="shared" si="4"/>
        <v>74407.9284</v>
      </c>
    </row>
    <row r="18" ht="70" customHeight="1" spans="1:16">
      <c r="A18" s="8">
        <v>4</v>
      </c>
      <c r="B18" s="6" t="s">
        <v>80</v>
      </c>
      <c r="C18" s="6" t="s">
        <v>76</v>
      </c>
      <c r="D18" s="9" t="s">
        <v>71</v>
      </c>
      <c r="E18" s="8" t="s">
        <v>72</v>
      </c>
      <c r="F18" s="10" t="s">
        <v>81</v>
      </c>
      <c r="G18" s="10">
        <v>12.66</v>
      </c>
      <c r="H18" s="10">
        <v>1.0884</v>
      </c>
      <c r="I18" s="10">
        <f t="shared" si="5"/>
        <v>13.78</v>
      </c>
      <c r="J18" s="10">
        <f t="shared" si="6"/>
        <v>5649.8</v>
      </c>
      <c r="K18" s="16">
        <f t="shared" si="7"/>
        <v>5190.6</v>
      </c>
      <c r="L18" s="21" t="s">
        <v>74</v>
      </c>
      <c r="M18" s="19" t="s">
        <v>34</v>
      </c>
      <c r="N18" s="19"/>
      <c r="O18">
        <v>12.66</v>
      </c>
      <c r="P18">
        <f t="shared" si="4"/>
        <v>5190.6</v>
      </c>
    </row>
    <row r="19" ht="64" customHeight="1" spans="1:16">
      <c r="A19" s="8">
        <v>5</v>
      </c>
      <c r="B19" s="6" t="s">
        <v>82</v>
      </c>
      <c r="C19" s="6" t="s">
        <v>83</v>
      </c>
      <c r="D19" s="9" t="s">
        <v>84</v>
      </c>
      <c r="E19" s="8" t="s">
        <v>72</v>
      </c>
      <c r="F19" s="10" t="s">
        <v>85</v>
      </c>
      <c r="G19" s="10">
        <v>257.72</v>
      </c>
      <c r="H19" s="10">
        <v>1.0884</v>
      </c>
      <c r="I19" s="10">
        <f t="shared" si="5"/>
        <v>280.5</v>
      </c>
      <c r="J19" s="10">
        <f t="shared" si="6"/>
        <v>129591</v>
      </c>
      <c r="K19" s="16">
        <f t="shared" si="7"/>
        <v>119066.64</v>
      </c>
      <c r="L19" s="17" t="s">
        <v>33</v>
      </c>
      <c r="M19" s="19" t="s">
        <v>34</v>
      </c>
      <c r="N19" s="19"/>
      <c r="O19">
        <v>257.72</v>
      </c>
      <c r="P19">
        <f t="shared" si="4"/>
        <v>119066.64</v>
      </c>
    </row>
    <row r="20" ht="65" customHeight="1" spans="1:16">
      <c r="A20" s="8">
        <v>6</v>
      </c>
      <c r="B20" s="6" t="s">
        <v>86</v>
      </c>
      <c r="C20" s="6" t="s">
        <v>64</v>
      </c>
      <c r="D20" s="9" t="s">
        <v>87</v>
      </c>
      <c r="E20" s="8" t="s">
        <v>60</v>
      </c>
      <c r="F20" s="10" t="s">
        <v>88</v>
      </c>
      <c r="G20" s="10">
        <v>4543.52</v>
      </c>
      <c r="H20" s="10">
        <v>1.0884</v>
      </c>
      <c r="I20" s="10">
        <f t="shared" si="5"/>
        <v>4945.17</v>
      </c>
      <c r="J20" s="10">
        <f t="shared" si="6"/>
        <v>101331.48</v>
      </c>
      <c r="K20" s="16">
        <f t="shared" si="7"/>
        <v>93101.27</v>
      </c>
      <c r="L20" s="20" t="s">
        <v>67</v>
      </c>
      <c r="M20" s="19" t="s">
        <v>34</v>
      </c>
      <c r="N20" s="19"/>
      <c r="O20">
        <v>4543.52</v>
      </c>
      <c r="P20">
        <f t="shared" si="4"/>
        <v>93101.26832</v>
      </c>
    </row>
    <row r="21" ht="25" customHeight="1" spans="1:16">
      <c r="A21" s="6"/>
      <c r="B21" s="6"/>
      <c r="C21" s="7" t="s">
        <v>89</v>
      </c>
      <c r="D21" s="6"/>
      <c r="E21" s="8"/>
      <c r="F21" s="8"/>
      <c r="G21" s="10"/>
      <c r="H21" s="10">
        <v>1.0884</v>
      </c>
      <c r="I21" s="10">
        <f t="shared" si="5"/>
        <v>0</v>
      </c>
      <c r="J21" s="10">
        <f t="shared" si="6"/>
        <v>0</v>
      </c>
      <c r="K21" s="16">
        <f t="shared" si="7"/>
        <v>0</v>
      </c>
      <c r="L21" s="17"/>
      <c r="M21" s="16"/>
      <c r="N21" s="16"/>
      <c r="P21">
        <f t="shared" si="4"/>
        <v>0</v>
      </c>
    </row>
    <row r="22" ht="54" customHeight="1" spans="1:16">
      <c r="A22" s="8">
        <v>1</v>
      </c>
      <c r="B22" s="6" t="s">
        <v>90</v>
      </c>
      <c r="C22" s="6" t="s">
        <v>91</v>
      </c>
      <c r="D22" s="9" t="s">
        <v>92</v>
      </c>
      <c r="E22" s="8" t="s">
        <v>72</v>
      </c>
      <c r="F22" s="10" t="s">
        <v>93</v>
      </c>
      <c r="G22" s="10">
        <v>132.92</v>
      </c>
      <c r="H22" s="10">
        <v>1.0884</v>
      </c>
      <c r="I22" s="10">
        <f t="shared" si="5"/>
        <v>144.67</v>
      </c>
      <c r="J22" s="10">
        <f t="shared" si="6"/>
        <v>92588.8</v>
      </c>
      <c r="K22" s="16">
        <f t="shared" si="7"/>
        <v>85068.8</v>
      </c>
      <c r="L22" s="21" t="s">
        <v>94</v>
      </c>
      <c r="M22" s="19" t="s">
        <v>34</v>
      </c>
      <c r="N22" s="19"/>
      <c r="O22">
        <v>132.92</v>
      </c>
      <c r="P22">
        <f t="shared" si="4"/>
        <v>85068.8</v>
      </c>
    </row>
    <row r="23" ht="56" customHeight="1" spans="1:16">
      <c r="A23" s="8">
        <v>2</v>
      </c>
      <c r="B23" s="6" t="s">
        <v>95</v>
      </c>
      <c r="C23" s="6" t="s">
        <v>96</v>
      </c>
      <c r="D23" s="9" t="s">
        <v>97</v>
      </c>
      <c r="E23" s="8" t="s">
        <v>31</v>
      </c>
      <c r="F23" s="10" t="s">
        <v>98</v>
      </c>
      <c r="G23" s="10">
        <v>677.19</v>
      </c>
      <c r="H23" s="10">
        <v>1.0884</v>
      </c>
      <c r="I23" s="10">
        <f t="shared" si="5"/>
        <v>737.05</v>
      </c>
      <c r="J23" s="10">
        <f t="shared" si="6"/>
        <v>24072.05</v>
      </c>
      <c r="K23" s="16">
        <f t="shared" si="7"/>
        <v>22117.03</v>
      </c>
      <c r="L23" s="21" t="s">
        <v>33</v>
      </c>
      <c r="M23" s="19" t="s">
        <v>34</v>
      </c>
      <c r="N23" s="19"/>
      <c r="O23">
        <v>677.19</v>
      </c>
      <c r="P23">
        <f t="shared" si="4"/>
        <v>22117.0254</v>
      </c>
    </row>
    <row r="24" ht="55" customHeight="1" spans="1:16">
      <c r="A24" s="8">
        <v>3</v>
      </c>
      <c r="B24" s="6" t="s">
        <v>99</v>
      </c>
      <c r="C24" s="6" t="s">
        <v>100</v>
      </c>
      <c r="D24" s="9" t="s">
        <v>97</v>
      </c>
      <c r="E24" s="8" t="s">
        <v>31</v>
      </c>
      <c r="F24" s="10" t="s">
        <v>101</v>
      </c>
      <c r="G24" s="10">
        <v>1311.67</v>
      </c>
      <c r="H24" s="10">
        <v>1.0884</v>
      </c>
      <c r="I24" s="10">
        <f t="shared" si="5"/>
        <v>1427.62</v>
      </c>
      <c r="J24" s="10">
        <f t="shared" si="6"/>
        <v>699305.38</v>
      </c>
      <c r="K24" s="16">
        <f t="shared" si="7"/>
        <v>642508.43</v>
      </c>
      <c r="L24" s="21" t="s">
        <v>33</v>
      </c>
      <c r="M24" s="19" t="s">
        <v>34</v>
      </c>
      <c r="N24" s="19"/>
      <c r="O24">
        <v>1311.67</v>
      </c>
      <c r="P24">
        <f t="shared" si="4"/>
        <v>642508.4328</v>
      </c>
    </row>
    <row r="25" ht="48" customHeight="1" spans="1:16">
      <c r="A25" s="8">
        <v>4</v>
      </c>
      <c r="B25" s="6" t="s">
        <v>102</v>
      </c>
      <c r="C25" s="6" t="s">
        <v>45</v>
      </c>
      <c r="D25" s="9" t="s">
        <v>103</v>
      </c>
      <c r="E25" s="8" t="s">
        <v>31</v>
      </c>
      <c r="F25" s="10" t="s">
        <v>104</v>
      </c>
      <c r="G25" s="10">
        <v>462.52</v>
      </c>
      <c r="H25" s="10">
        <v>1.0884</v>
      </c>
      <c r="I25" s="10">
        <f t="shared" si="5"/>
        <v>503.41</v>
      </c>
      <c r="J25" s="10">
        <f t="shared" si="6"/>
        <v>19728.64</v>
      </c>
      <c r="K25" s="16">
        <f t="shared" si="7"/>
        <v>18126.16</v>
      </c>
      <c r="L25" s="21" t="s">
        <v>48</v>
      </c>
      <c r="M25" s="19" t="s">
        <v>34</v>
      </c>
      <c r="N25" s="19"/>
      <c r="O25">
        <v>462.52</v>
      </c>
      <c r="P25">
        <f t="shared" si="4"/>
        <v>18126.1588</v>
      </c>
    </row>
    <row r="26" ht="25" customHeight="1" spans="1:16">
      <c r="A26" s="8">
        <v>5</v>
      </c>
      <c r="B26" s="6" t="s">
        <v>57</v>
      </c>
      <c r="C26" s="6" t="s">
        <v>58</v>
      </c>
      <c r="D26" s="9" t="s">
        <v>105</v>
      </c>
      <c r="E26" s="8" t="s">
        <v>60</v>
      </c>
      <c r="F26" s="10" t="s">
        <v>106</v>
      </c>
      <c r="G26" s="10">
        <v>5099.35</v>
      </c>
      <c r="H26" s="10">
        <v>1.0884</v>
      </c>
      <c r="I26" s="10">
        <f t="shared" si="5"/>
        <v>5550.13</v>
      </c>
      <c r="J26" s="10">
        <f t="shared" si="6"/>
        <v>14058.48</v>
      </c>
      <c r="K26" s="16">
        <f t="shared" si="7"/>
        <v>12916.65</v>
      </c>
      <c r="L26" s="21" t="s">
        <v>62</v>
      </c>
      <c r="M26" s="19" t="s">
        <v>34</v>
      </c>
      <c r="N26" s="19"/>
      <c r="O26">
        <v>5099.35</v>
      </c>
      <c r="P26">
        <f t="shared" si="4"/>
        <v>12916.65355</v>
      </c>
    </row>
    <row r="27" ht="33" customHeight="1" spans="1:16">
      <c r="A27" s="8">
        <v>6</v>
      </c>
      <c r="B27" s="6" t="s">
        <v>107</v>
      </c>
      <c r="C27" s="6" t="s">
        <v>64</v>
      </c>
      <c r="D27" s="9" t="s">
        <v>87</v>
      </c>
      <c r="E27" s="8" t="s">
        <v>60</v>
      </c>
      <c r="F27" s="10" t="s">
        <v>108</v>
      </c>
      <c r="G27" s="10">
        <v>4543.52</v>
      </c>
      <c r="H27" s="10">
        <v>1.0884</v>
      </c>
      <c r="I27" s="10">
        <f t="shared" si="5"/>
        <v>4945.17</v>
      </c>
      <c r="J27" s="10">
        <f t="shared" si="6"/>
        <v>356467.63</v>
      </c>
      <c r="K27" s="16">
        <f t="shared" si="7"/>
        <v>327515.1</v>
      </c>
      <c r="L27" s="20" t="s">
        <v>67</v>
      </c>
      <c r="M27" s="19" t="s">
        <v>34</v>
      </c>
      <c r="N27" s="19"/>
      <c r="O27">
        <v>4543.52</v>
      </c>
      <c r="P27">
        <f t="shared" si="4"/>
        <v>327515.09568</v>
      </c>
    </row>
    <row r="28" ht="25" customHeight="1" spans="1:16">
      <c r="A28" s="6"/>
      <c r="B28" s="6"/>
      <c r="C28" s="7" t="s">
        <v>109</v>
      </c>
      <c r="D28" s="6"/>
      <c r="E28" s="8"/>
      <c r="F28" s="8"/>
      <c r="G28" s="10"/>
      <c r="H28" s="10"/>
      <c r="I28" s="10"/>
      <c r="J28" s="10"/>
      <c r="K28" s="16"/>
      <c r="L28" s="17"/>
      <c r="M28" s="16"/>
      <c r="N28" s="16"/>
      <c r="P28">
        <f t="shared" ref="P28:P44" si="8">O28*F28</f>
        <v>0</v>
      </c>
    </row>
    <row r="29" ht="100" customHeight="1" spans="1:23">
      <c r="A29" s="8">
        <v>1</v>
      </c>
      <c r="B29" s="6" t="s">
        <v>110</v>
      </c>
      <c r="C29" s="6" t="s">
        <v>111</v>
      </c>
      <c r="D29" s="9" t="s">
        <v>112</v>
      </c>
      <c r="E29" s="8" t="s">
        <v>72</v>
      </c>
      <c r="F29" s="10" t="s">
        <v>113</v>
      </c>
      <c r="G29" s="10">
        <v>95.08</v>
      </c>
      <c r="H29" s="10">
        <v>1.0884</v>
      </c>
      <c r="I29" s="10">
        <f t="shared" ref="I28:I47" si="9">ROUND(H29*G29,2)</f>
        <v>103.49</v>
      </c>
      <c r="J29" s="10">
        <f t="shared" ref="J28:J47" si="10">ROUND(I29*F29,2)</f>
        <v>26907.4</v>
      </c>
      <c r="K29" s="16">
        <f t="shared" ref="K28:K47" si="11">ROUND(G29*F29,2)</f>
        <v>24720.8</v>
      </c>
      <c r="L29" s="21" t="s">
        <v>114</v>
      </c>
      <c r="M29" s="19" t="s">
        <v>34</v>
      </c>
      <c r="N29" s="19"/>
      <c r="O29">
        <v>95.08</v>
      </c>
      <c r="P29">
        <f t="shared" si="8"/>
        <v>24720.8</v>
      </c>
      <c r="S29" s="51" t="s">
        <v>115</v>
      </c>
      <c r="T29" s="22" t="s">
        <v>116</v>
      </c>
      <c r="W29">
        <f>S29*1.09</f>
        <v>16518524.7474</v>
      </c>
    </row>
    <row r="30" ht="100" customHeight="1" spans="1:20">
      <c r="A30" s="8">
        <v>2</v>
      </c>
      <c r="B30" s="6" t="s">
        <v>117</v>
      </c>
      <c r="C30" s="6" t="s">
        <v>118</v>
      </c>
      <c r="D30" s="9" t="s">
        <v>112</v>
      </c>
      <c r="E30" s="8" t="s">
        <v>72</v>
      </c>
      <c r="F30" s="10" t="s">
        <v>119</v>
      </c>
      <c r="G30" s="10">
        <v>270.06</v>
      </c>
      <c r="H30" s="10">
        <v>1.0884</v>
      </c>
      <c r="I30" s="10">
        <f t="shared" si="9"/>
        <v>293.93</v>
      </c>
      <c r="J30" s="10">
        <f t="shared" si="10"/>
        <v>604687.49</v>
      </c>
      <c r="K30" s="16">
        <f t="shared" si="11"/>
        <v>555580.94</v>
      </c>
      <c r="L30" s="21" t="s">
        <v>114</v>
      </c>
      <c r="M30" s="19" t="s">
        <v>34</v>
      </c>
      <c r="N30" s="19"/>
      <c r="O30">
        <v>270.06</v>
      </c>
      <c r="P30">
        <f t="shared" si="8"/>
        <v>555580.935</v>
      </c>
      <c r="S30" t="s">
        <v>120</v>
      </c>
      <c r="T30">
        <f>S29*0.8</f>
        <v>12123687.888</v>
      </c>
    </row>
    <row r="31" ht="100" customHeight="1" spans="1:16">
      <c r="A31" s="8">
        <v>3</v>
      </c>
      <c r="B31" s="6" t="s">
        <v>35</v>
      </c>
      <c r="C31" s="6" t="s">
        <v>36</v>
      </c>
      <c r="D31" s="9" t="s">
        <v>121</v>
      </c>
      <c r="E31" s="8" t="s">
        <v>31</v>
      </c>
      <c r="F31" s="10" t="s">
        <v>122</v>
      </c>
      <c r="G31" s="10">
        <v>677.42</v>
      </c>
      <c r="H31" s="10">
        <v>1.0884</v>
      </c>
      <c r="I31" s="10">
        <f t="shared" si="9"/>
        <v>737.3</v>
      </c>
      <c r="J31" s="10">
        <f t="shared" si="10"/>
        <v>112239.18</v>
      </c>
      <c r="K31" s="16">
        <f t="shared" si="11"/>
        <v>103123.65</v>
      </c>
      <c r="L31" s="21" t="s">
        <v>33</v>
      </c>
      <c r="M31" s="19" t="s">
        <v>34</v>
      </c>
      <c r="N31" s="19"/>
      <c r="O31">
        <v>677.42</v>
      </c>
      <c r="P31">
        <f t="shared" si="8"/>
        <v>103123.6466</v>
      </c>
    </row>
    <row r="32" ht="140" customHeight="1" spans="1:16">
      <c r="A32" s="8">
        <v>4</v>
      </c>
      <c r="B32" s="6" t="s">
        <v>123</v>
      </c>
      <c r="C32" s="6" t="s">
        <v>29</v>
      </c>
      <c r="D32" s="9" t="s">
        <v>124</v>
      </c>
      <c r="E32" s="8" t="s">
        <v>31</v>
      </c>
      <c r="F32" s="10" t="s">
        <v>125</v>
      </c>
      <c r="G32" s="10">
        <v>1397.46</v>
      </c>
      <c r="H32" s="10">
        <v>1.0884</v>
      </c>
      <c r="I32" s="10">
        <f t="shared" si="9"/>
        <v>1521</v>
      </c>
      <c r="J32" s="10">
        <f t="shared" si="10"/>
        <v>2870917.92</v>
      </c>
      <c r="K32" s="16">
        <f t="shared" si="11"/>
        <v>2637733.7</v>
      </c>
      <c r="L32" s="21" t="s">
        <v>33</v>
      </c>
      <c r="M32" s="19" t="s">
        <v>34</v>
      </c>
      <c r="N32" s="19"/>
      <c r="O32">
        <v>1397.46</v>
      </c>
      <c r="P32">
        <f t="shared" si="8"/>
        <v>2637733.6992</v>
      </c>
    </row>
    <row r="33" ht="100" customHeight="1" spans="1:16">
      <c r="A33" s="8">
        <v>5</v>
      </c>
      <c r="B33" s="6" t="s">
        <v>35</v>
      </c>
      <c r="C33" s="6" t="s">
        <v>36</v>
      </c>
      <c r="D33" s="9" t="s">
        <v>126</v>
      </c>
      <c r="E33" s="8" t="s">
        <v>31</v>
      </c>
      <c r="F33" s="10" t="s">
        <v>127</v>
      </c>
      <c r="G33" s="10">
        <v>599.65</v>
      </c>
      <c r="H33" s="10">
        <v>1.0884</v>
      </c>
      <c r="I33" s="10">
        <f t="shared" si="9"/>
        <v>652.66</v>
      </c>
      <c r="J33" s="10">
        <f t="shared" si="10"/>
        <v>20493.52</v>
      </c>
      <c r="K33" s="16">
        <f t="shared" si="11"/>
        <v>18829.01</v>
      </c>
      <c r="L33" s="21" t="s">
        <v>33</v>
      </c>
      <c r="M33" s="19" t="s">
        <v>34</v>
      </c>
      <c r="N33" s="19"/>
      <c r="O33">
        <v>599.65</v>
      </c>
      <c r="P33">
        <f t="shared" si="8"/>
        <v>18829.01</v>
      </c>
    </row>
    <row r="34" ht="137" customHeight="1" spans="1:16">
      <c r="A34" s="8">
        <v>6</v>
      </c>
      <c r="B34" s="6" t="s">
        <v>128</v>
      </c>
      <c r="C34" s="6" t="s">
        <v>29</v>
      </c>
      <c r="D34" s="9" t="s">
        <v>129</v>
      </c>
      <c r="E34" s="8" t="s">
        <v>31</v>
      </c>
      <c r="F34" s="10" t="s">
        <v>130</v>
      </c>
      <c r="G34" s="10">
        <v>1317.21</v>
      </c>
      <c r="H34" s="10">
        <v>1.0884</v>
      </c>
      <c r="I34" s="10">
        <f t="shared" si="9"/>
        <v>1433.65</v>
      </c>
      <c r="J34" s="10">
        <f t="shared" si="10"/>
        <v>585215.93</v>
      </c>
      <c r="K34" s="16">
        <f t="shared" si="11"/>
        <v>537685.12</v>
      </c>
      <c r="L34" s="21" t="s">
        <v>33</v>
      </c>
      <c r="M34" s="19" t="s">
        <v>34</v>
      </c>
      <c r="N34" s="19"/>
      <c r="O34">
        <v>1317.21</v>
      </c>
      <c r="P34">
        <f t="shared" si="8"/>
        <v>537685.122</v>
      </c>
    </row>
    <row r="35" ht="100" customHeight="1" spans="1:16">
      <c r="A35" s="8">
        <v>7</v>
      </c>
      <c r="B35" s="6" t="s">
        <v>102</v>
      </c>
      <c r="C35" s="6" t="s">
        <v>45</v>
      </c>
      <c r="D35" s="9" t="s">
        <v>131</v>
      </c>
      <c r="E35" s="8" t="s">
        <v>31</v>
      </c>
      <c r="F35" s="10" t="s">
        <v>132</v>
      </c>
      <c r="G35" s="10">
        <v>462.52</v>
      </c>
      <c r="H35" s="10">
        <v>1.0884</v>
      </c>
      <c r="I35" s="10">
        <f t="shared" si="9"/>
        <v>503.41</v>
      </c>
      <c r="J35" s="10">
        <f t="shared" si="10"/>
        <v>92441.18</v>
      </c>
      <c r="K35" s="16">
        <f t="shared" si="11"/>
        <v>84932.55</v>
      </c>
      <c r="L35" s="21" t="s">
        <v>48</v>
      </c>
      <c r="M35" s="19" t="s">
        <v>34</v>
      </c>
      <c r="N35" s="19"/>
      <c r="O35">
        <v>462.52</v>
      </c>
      <c r="P35">
        <f t="shared" si="8"/>
        <v>84932.5476</v>
      </c>
    </row>
    <row r="36" ht="100" customHeight="1" spans="1:16">
      <c r="A36" s="8">
        <v>8</v>
      </c>
      <c r="B36" s="6" t="s">
        <v>54</v>
      </c>
      <c r="C36" s="6" t="s">
        <v>50</v>
      </c>
      <c r="D36" s="9" t="s">
        <v>133</v>
      </c>
      <c r="E36" s="8" t="s">
        <v>31</v>
      </c>
      <c r="F36" s="10" t="s">
        <v>134</v>
      </c>
      <c r="G36" s="10">
        <v>847.05</v>
      </c>
      <c r="H36" s="10">
        <v>1.0884</v>
      </c>
      <c r="I36" s="10">
        <f t="shared" si="9"/>
        <v>921.93</v>
      </c>
      <c r="J36" s="10">
        <f t="shared" si="10"/>
        <v>507872.8</v>
      </c>
      <c r="K36" s="16">
        <f t="shared" si="11"/>
        <v>466622.9</v>
      </c>
      <c r="L36" s="21" t="s">
        <v>53</v>
      </c>
      <c r="M36" s="19" t="s">
        <v>34</v>
      </c>
      <c r="N36" s="19"/>
      <c r="O36">
        <v>847.05</v>
      </c>
      <c r="P36">
        <f t="shared" si="8"/>
        <v>466622.904</v>
      </c>
    </row>
    <row r="37" ht="100" customHeight="1" spans="1:16">
      <c r="A37" s="8">
        <v>9</v>
      </c>
      <c r="B37" s="6" t="s">
        <v>135</v>
      </c>
      <c r="C37" s="6" t="s">
        <v>64</v>
      </c>
      <c r="D37" s="9" t="s">
        <v>65</v>
      </c>
      <c r="E37" s="8" t="s">
        <v>60</v>
      </c>
      <c r="F37" s="10" t="s">
        <v>136</v>
      </c>
      <c r="G37" s="10">
        <v>4470.61</v>
      </c>
      <c r="H37" s="10">
        <v>1.0884</v>
      </c>
      <c r="I37" s="10">
        <f t="shared" si="9"/>
        <v>4865.81</v>
      </c>
      <c r="J37" s="10">
        <f t="shared" si="10"/>
        <v>1234421.94</v>
      </c>
      <c r="K37" s="16">
        <f t="shared" si="11"/>
        <v>1134162.46</v>
      </c>
      <c r="L37" s="20" t="s">
        <v>67</v>
      </c>
      <c r="M37" s="19" t="s">
        <v>34</v>
      </c>
      <c r="N37" s="19"/>
      <c r="O37">
        <v>4470.61</v>
      </c>
      <c r="P37">
        <f t="shared" si="8"/>
        <v>1134162.46273</v>
      </c>
    </row>
    <row r="38" ht="25" customHeight="1" spans="1:16">
      <c r="A38" s="6"/>
      <c r="B38" s="6"/>
      <c r="C38" s="6" t="s">
        <v>137</v>
      </c>
      <c r="D38" s="6"/>
      <c r="E38" s="8"/>
      <c r="F38" s="8"/>
      <c r="G38" s="10"/>
      <c r="H38" s="10">
        <v>1.0884</v>
      </c>
      <c r="I38" s="10">
        <f t="shared" si="9"/>
        <v>0</v>
      </c>
      <c r="J38" s="10">
        <f t="shared" si="10"/>
        <v>0</v>
      </c>
      <c r="K38" s="16">
        <f t="shared" si="11"/>
        <v>0</v>
      </c>
      <c r="L38" s="17"/>
      <c r="M38" s="16"/>
      <c r="N38" s="16"/>
      <c r="P38">
        <f t="shared" si="8"/>
        <v>0</v>
      </c>
    </row>
    <row r="39" ht="100" customHeight="1" spans="1:16">
      <c r="A39" s="8">
        <v>1</v>
      </c>
      <c r="B39" s="6" t="s">
        <v>35</v>
      </c>
      <c r="C39" s="6" t="s">
        <v>36</v>
      </c>
      <c r="D39" s="9" t="s">
        <v>121</v>
      </c>
      <c r="E39" s="8" t="s">
        <v>31</v>
      </c>
      <c r="F39" s="10" t="s">
        <v>138</v>
      </c>
      <c r="G39" s="10">
        <v>677.42</v>
      </c>
      <c r="H39" s="10">
        <v>1.0884</v>
      </c>
      <c r="I39" s="10">
        <f t="shared" si="9"/>
        <v>737.3</v>
      </c>
      <c r="J39" s="10">
        <f t="shared" si="10"/>
        <v>87790.31</v>
      </c>
      <c r="K39" s="16">
        <f t="shared" si="11"/>
        <v>80660.4</v>
      </c>
      <c r="L39" s="21" t="s">
        <v>33</v>
      </c>
      <c r="M39" s="19" t="s">
        <v>34</v>
      </c>
      <c r="N39" s="19"/>
      <c r="O39">
        <v>677.42</v>
      </c>
      <c r="P39">
        <f t="shared" si="8"/>
        <v>80660.3994</v>
      </c>
    </row>
    <row r="40" ht="100" customHeight="1" spans="1:16">
      <c r="A40" s="8">
        <v>2</v>
      </c>
      <c r="B40" s="6" t="s">
        <v>139</v>
      </c>
      <c r="C40" s="6" t="s">
        <v>29</v>
      </c>
      <c r="D40" s="9" t="s">
        <v>140</v>
      </c>
      <c r="E40" s="8" t="s">
        <v>31</v>
      </c>
      <c r="F40" s="10" t="s">
        <v>141</v>
      </c>
      <c r="G40" s="10">
        <v>1406.24</v>
      </c>
      <c r="H40" s="10">
        <v>1.0884</v>
      </c>
      <c r="I40" s="10">
        <f t="shared" si="9"/>
        <v>1530.55</v>
      </c>
      <c r="J40" s="10">
        <f t="shared" si="10"/>
        <v>1942359.78</v>
      </c>
      <c r="K40" s="16">
        <f t="shared" si="11"/>
        <v>1784602.93</v>
      </c>
      <c r="L40" s="17" t="s">
        <v>33</v>
      </c>
      <c r="M40" s="19" t="s">
        <v>34</v>
      </c>
      <c r="N40" s="19"/>
      <c r="O40">
        <v>1406.24</v>
      </c>
      <c r="P40">
        <f t="shared" si="8"/>
        <v>1784602.9344</v>
      </c>
    </row>
    <row r="41" ht="76" customHeight="1" spans="1:16">
      <c r="A41" s="8">
        <v>3</v>
      </c>
      <c r="B41" s="6" t="s">
        <v>142</v>
      </c>
      <c r="C41" s="6" t="s">
        <v>45</v>
      </c>
      <c r="D41" s="9" t="s">
        <v>143</v>
      </c>
      <c r="E41" s="8" t="s">
        <v>31</v>
      </c>
      <c r="F41" s="10" t="s">
        <v>138</v>
      </c>
      <c r="G41" s="10">
        <v>462.52</v>
      </c>
      <c r="H41" s="10">
        <v>1.0884</v>
      </c>
      <c r="I41" s="10">
        <f t="shared" si="9"/>
        <v>503.41</v>
      </c>
      <c r="J41" s="10">
        <f t="shared" si="10"/>
        <v>59941.03</v>
      </c>
      <c r="K41" s="16">
        <f t="shared" si="11"/>
        <v>55072.26</v>
      </c>
      <c r="L41" s="21" t="s">
        <v>48</v>
      </c>
      <c r="M41" s="19" t="s">
        <v>34</v>
      </c>
      <c r="N41" s="19"/>
      <c r="O41">
        <v>462.52</v>
      </c>
      <c r="P41">
        <f t="shared" si="8"/>
        <v>55072.2564</v>
      </c>
    </row>
    <row r="42" ht="100" customHeight="1" spans="1:16">
      <c r="A42" s="8">
        <v>4</v>
      </c>
      <c r="B42" s="6" t="s">
        <v>144</v>
      </c>
      <c r="C42" s="6" t="s">
        <v>50</v>
      </c>
      <c r="D42" s="9" t="s">
        <v>133</v>
      </c>
      <c r="E42" s="8" t="s">
        <v>31</v>
      </c>
      <c r="F42" s="10" t="s">
        <v>145</v>
      </c>
      <c r="G42" s="10">
        <v>847.05</v>
      </c>
      <c r="H42" s="10">
        <v>1.0884</v>
      </c>
      <c r="I42" s="10">
        <f t="shared" si="9"/>
        <v>921.93</v>
      </c>
      <c r="J42" s="10">
        <f t="shared" si="10"/>
        <v>329322.62</v>
      </c>
      <c r="K42" s="16">
        <f t="shared" si="11"/>
        <v>302574.73</v>
      </c>
      <c r="L42" s="21" t="s">
        <v>53</v>
      </c>
      <c r="M42" s="19" t="s">
        <v>34</v>
      </c>
      <c r="N42" s="19"/>
      <c r="O42">
        <v>847.05</v>
      </c>
      <c r="P42">
        <f t="shared" si="8"/>
        <v>302574.7305</v>
      </c>
    </row>
    <row r="43" ht="52" customHeight="1" spans="1:16">
      <c r="A43" s="8">
        <v>5</v>
      </c>
      <c r="B43" s="6" t="s">
        <v>57</v>
      </c>
      <c r="C43" s="6" t="s">
        <v>58</v>
      </c>
      <c r="D43" s="9" t="s">
        <v>59</v>
      </c>
      <c r="E43" s="8" t="s">
        <v>60</v>
      </c>
      <c r="F43" s="10" t="s">
        <v>146</v>
      </c>
      <c r="G43" s="10">
        <v>5099.35</v>
      </c>
      <c r="H43" s="10">
        <v>1.0884</v>
      </c>
      <c r="I43" s="10">
        <f t="shared" si="9"/>
        <v>5550.13</v>
      </c>
      <c r="J43" s="10">
        <f t="shared" si="10"/>
        <v>53392.25</v>
      </c>
      <c r="K43" s="16">
        <f t="shared" si="11"/>
        <v>49055.75</v>
      </c>
      <c r="L43" s="21" t="s">
        <v>62</v>
      </c>
      <c r="M43" s="19" t="s">
        <v>34</v>
      </c>
      <c r="N43" s="19"/>
      <c r="O43">
        <v>5099.35</v>
      </c>
      <c r="P43">
        <f t="shared" si="8"/>
        <v>49055.747</v>
      </c>
    </row>
    <row r="44" ht="46" customHeight="1" spans="1:16">
      <c r="A44" s="8">
        <v>6</v>
      </c>
      <c r="B44" s="6" t="s">
        <v>147</v>
      </c>
      <c r="C44" s="6" t="s">
        <v>64</v>
      </c>
      <c r="D44" s="9" t="s">
        <v>65</v>
      </c>
      <c r="E44" s="8" t="s">
        <v>60</v>
      </c>
      <c r="F44" s="10" t="s">
        <v>148</v>
      </c>
      <c r="G44" s="10">
        <v>4517.81</v>
      </c>
      <c r="H44" s="10">
        <v>1.0884</v>
      </c>
      <c r="I44" s="10">
        <f t="shared" si="9"/>
        <v>4917.18</v>
      </c>
      <c r="J44" s="10">
        <f t="shared" si="10"/>
        <v>1274759.25</v>
      </c>
      <c r="K44" s="16">
        <f t="shared" si="11"/>
        <v>1171224.17</v>
      </c>
      <c r="L44" s="20" t="s">
        <v>67</v>
      </c>
      <c r="M44" s="19" t="s">
        <v>34</v>
      </c>
      <c r="N44" s="19"/>
      <c r="O44">
        <v>4517.81</v>
      </c>
      <c r="P44">
        <f t="shared" si="8"/>
        <v>1171224.17126</v>
      </c>
    </row>
    <row r="45" ht="25" customHeight="1" spans="1:16">
      <c r="A45" s="11" t="s">
        <v>149</v>
      </c>
      <c r="B45" s="11"/>
      <c r="C45" s="11"/>
      <c r="D45" s="11"/>
      <c r="E45" s="11"/>
      <c r="F45" s="11"/>
      <c r="G45" s="12"/>
      <c r="H45" s="12"/>
      <c r="I45" s="12"/>
      <c r="J45" s="11">
        <f>SUM(J4:J44)</f>
        <v>15155390.63</v>
      </c>
      <c r="K45" s="11">
        <f>SUM(K4:K44)</f>
        <v>13924452.97</v>
      </c>
      <c r="L45" s="11"/>
      <c r="M45" s="11"/>
      <c r="N45" s="12"/>
      <c r="P45">
        <f>SUM(P5:P44)</f>
        <v>13924452.95054</v>
      </c>
    </row>
    <row r="46" ht="25" customHeight="1" spans="1:14">
      <c r="A46" s="13" t="s">
        <v>150</v>
      </c>
      <c r="B46" s="13"/>
      <c r="C46" s="13"/>
      <c r="D46" s="13"/>
      <c r="E46" s="13"/>
      <c r="F46" s="13"/>
      <c r="G46" s="12"/>
      <c r="H46" s="12"/>
      <c r="I46" s="12"/>
      <c r="J46" s="11">
        <f>ROUND(J45*0.09,2)</f>
        <v>1363985.16</v>
      </c>
      <c r="K46" s="11">
        <f>ROUND(K45*0.09,2)</f>
        <v>1253200.77</v>
      </c>
      <c r="L46" s="11"/>
      <c r="M46" s="11"/>
      <c r="N46" s="12"/>
    </row>
    <row r="47" ht="25" customHeight="1" spans="1:14">
      <c r="A47" s="11" t="s">
        <v>151</v>
      </c>
      <c r="B47" s="11"/>
      <c r="C47" s="11"/>
      <c r="D47" s="11"/>
      <c r="E47" s="11"/>
      <c r="F47" s="11"/>
      <c r="G47" s="12"/>
      <c r="H47" s="12"/>
      <c r="I47" s="12"/>
      <c r="J47" s="11">
        <f>J46+J45</f>
        <v>16519375.79</v>
      </c>
      <c r="K47" s="11">
        <f>K46+K45</f>
        <v>15177653.74</v>
      </c>
      <c r="L47" s="11"/>
      <c r="M47" s="11"/>
      <c r="N47" s="12"/>
    </row>
    <row r="48" ht="103" customHeight="1" spans="1:19">
      <c r="A48" s="14" t="s">
        <v>152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S48">
        <f>P45*(1-12.93%)-T30</f>
        <v>333.29603517428</v>
      </c>
    </row>
    <row r="51" spans="12:12">
      <c r="L51">
        <v>16518524.749983</v>
      </c>
    </row>
    <row r="54" spans="12:12">
      <c r="L54">
        <f>J47-L51</f>
        <v>851.040016997606</v>
      </c>
    </row>
  </sheetData>
  <mergeCells count="6">
    <mergeCell ref="A1:N1"/>
    <mergeCell ref="A2:N2"/>
    <mergeCell ref="A45:F45"/>
    <mergeCell ref="A46:F46"/>
    <mergeCell ref="A47:F47"/>
    <mergeCell ref="A48:N48"/>
  </mergeCells>
  <pageMargins left="0.75" right="0.75" top="1" bottom="1" header="0.5" footer="0.5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汇总表</vt:lpstr>
      <vt:lpstr>限价清单表 </vt:lpstr>
      <vt:lpstr>限价清单表 (计算过程)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林晓霞</dc:creator>
  <cp:lastModifiedBy>烟雨江南</cp:lastModifiedBy>
  <dcterms:created xsi:type="dcterms:W3CDTF">2025-03-04T18:17:00Z</dcterms:created>
  <dcterms:modified xsi:type="dcterms:W3CDTF">2025-11-14T11:33:42Z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4FD35E09454F4720979C2A6049052F07_13</vt:lpwstr>
  </property>
  <property fmtid="{D5CDD505-2E9C-101B-9397-08002B2CF9AE}" pid="3" name="KSOProductBuildVer">
    <vt:lpwstr>2052-12.1.0.22529</vt:lpwstr>
  </property>
</Properties>
</file>