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Sheet1!$1:$3</definedName>
    <definedName name="_xlnm.Print_Area" localSheetId="0">Sheet1!$A$1:$K$47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<sst xmlns="http://schemas.openxmlformats.org/spreadsheetml/2006/main" count="309" uniqueCount="136">
  <si>
    <t>东莞市凤岗镇博深高速联络线及雁鸣湖路道路工程（一期）项目-桩基工程专业分包报价清单</t>
  </si>
  <si>
    <t>工程名称：东莞市凤岗镇博深高速联络线及雁鸣湖路道路工程（一期）项目桩基工程专业分包</t>
  </si>
  <si>
    <t>序号</t>
  </si>
  <si>
    <t>项目编码</t>
  </si>
  <si>
    <t>名称</t>
  </si>
  <si>
    <t>项目特征</t>
  </si>
  <si>
    <t>单位</t>
  </si>
  <si>
    <t>暂定
工程量</t>
  </si>
  <si>
    <t>不含税报价
（元）</t>
  </si>
  <si>
    <t>不含税合价（元）</t>
  </si>
  <si>
    <t>包含施工内容</t>
  </si>
  <si>
    <t>甲供材料、机械</t>
  </si>
  <si>
    <t>费用组成</t>
  </si>
  <si>
    <t>桥梁工程</t>
  </si>
  <si>
    <t>040301004001</t>
  </si>
  <si>
    <t>钻(冲)孔灌注混凝土桩-实桩</t>
  </si>
  <si>
    <t>1.地层情况:详勘察报告及设计图纸结合现场情况综合考虑
2.桩径:1500mm
3.成孔方法:钻孔
4.混凝土种类、强度等级:水下混凝土C35
5.泥浆及渣土运输:30km
6.非永久钢护筒埋设
7.符合设计图纸及施工规范要求</t>
  </si>
  <si>
    <t>m3</t>
  </si>
  <si>
    <t>1513.68</t>
  </si>
  <si>
    <t>测量放样、场地平整、护筒埋设、钻机拼装及就位、钻进施工、泥浆池及泥浆沟开挖围护（或采用储浆铁箱）、泥浆及渣土清运、成孔验孔、清孔、导管安装及拆卸、砼灌注、移机、试桩、导管闭水试验、配合桩检等全部工作内容</t>
  </si>
  <si>
    <t>无</t>
  </si>
  <si>
    <t>单价包含全部费用</t>
  </si>
  <si>
    <t>040301004018</t>
  </si>
  <si>
    <t>钻(冲)孔灌注混凝土桩-空桩</t>
  </si>
  <si>
    <t>1.地层情况:详勘察报告及设计图纸结合现场情况综合考虑
2.空桩长度、桩长:1m
3.桩径:1500mm
4.成孔方法:钻孔
5.泥浆及渣土运输:30km
6.符合设计图纸及施工规范要求</t>
  </si>
  <si>
    <t>67.12</t>
  </si>
  <si>
    <t>040301004019</t>
  </si>
  <si>
    <t>1.地层情况:详勘察报告及设计图纸结合现场情况综合考虑
2.桩径:1200mm
3.超灌:按图纸要求
4.成孔方法:钻孔
5.混凝土种类、强度等级:水下混凝土C35
6.泥浆及渣土运输:30km
7.非永久钢护筒埋设
8.符合设计图纸及施工规范要求</t>
  </si>
  <si>
    <t>60.25</t>
  </si>
  <si>
    <t>1.地层情况:详勘察报告及设计图纸结合现场情况综合考虑
2.空桩长度、桩长:1m
3.桩径:1200mm
4.成孔方法:钻孔
5.泥浆及渣土运输:30km
6.符合设计图纸及施工规范要求</t>
  </si>
  <si>
    <t>2.26</t>
  </si>
  <si>
    <t>040301011001</t>
  </si>
  <si>
    <t>截桩头</t>
  </si>
  <si>
    <t>1.桩类型:钻孔灌注桩
2.弃方运距:30km
3.有无钢筋:有钢筋</t>
  </si>
  <si>
    <t>83.25</t>
  </si>
  <si>
    <t>桩顶标高处混凝土的环切、桩头混凝土的破除及截断、基坑抽水、破除的混凝土清运、桩顶混凝土面的修平等全部工作内容</t>
  </si>
  <si>
    <t>粤040301016001</t>
  </si>
  <si>
    <t>入岩增加费-中风化</t>
  </si>
  <si>
    <t>1.地层情况:详勘察报告及设计图纸结合现场情况综合考虑
2.桩径:1500mm
3.成孔方式:钻孔
4.选择中风化岩作为桩端持力层,直径1.5m桩基进入最底端持力层不小于3.0m。
5.符合设计图纸及施工规范要求</t>
  </si>
  <si>
    <t>201.35</t>
  </si>
  <si>
    <t>桩锤锤牙修复加焊、修孔等全部工作内容</t>
  </si>
  <si>
    <t>粤040301016002</t>
  </si>
  <si>
    <t>1.地层情况:详勘察报告及设计图纸结合现场情况综合考虑
2.桩径:1200mm
3.成孔方式:钻孔
4.选择中风化岩作为桩端持力层,直径1.5m桩基进入最底端持力层不小于2.4m。
5.符合设计图纸及施工规范要求</t>
  </si>
  <si>
    <t>5.43</t>
  </si>
  <si>
    <t>040301012001</t>
  </si>
  <si>
    <t>声测管</t>
  </si>
  <si>
    <t>1.规格型号:详图纸检测管布置大样图
2.符合设计图纸及施工规范要求</t>
  </si>
  <si>
    <t>t</t>
  </si>
  <si>
    <t>8.602</t>
  </si>
  <si>
    <t>声测管的切断、连接、固定、管内加满清水、密封牢固等全部工作内容</t>
  </si>
  <si>
    <t>040901001001</t>
  </si>
  <si>
    <t>钢筋笼</t>
  </si>
  <si>
    <t>1.材料种类:钢筋笼制作安装
2.符合设计图纸及施工规范要求</t>
  </si>
  <si>
    <t>137.869</t>
  </si>
  <si>
    <t>保护层垫块的安装和固定、钢筋笼的制作、运输及连接安装、吊装定位、安装定位加劲筋等全部工作内容</t>
  </si>
  <si>
    <t>末端排渠</t>
  </si>
  <si>
    <t>040201013005</t>
  </si>
  <si>
    <t>深层水泥搅拌桩</t>
  </si>
  <si>
    <t>1.桩截面尺寸:500mm
2.水泥强度等级、掺量:水泥土搅拌桩采用P.O.42.5水泥,成桩水灰比0.45~0.55,水泥掺入比不低于15%,可结合施工现场情况考虑加入适量的早强剂</t>
  </si>
  <si>
    <t>m</t>
  </si>
  <si>
    <t>12448.00</t>
  </si>
  <si>
    <t>测量放样、平整场地及清除地上地下障碍、工艺试桩、水泥的运输及装卸、搅拌机械安装及调平、预搅下沉、浆液配置、边喷浆边搅拌提升、重复搅拌下沉与提升、配合桩检等全部工作内容</t>
  </si>
  <si>
    <t>040201013006</t>
  </si>
  <si>
    <t>深层水泥搅拌桩-空桩</t>
  </si>
  <si>
    <t>2264.00</t>
  </si>
  <si>
    <t>040201013003</t>
  </si>
  <si>
    <t>1337.31</t>
  </si>
  <si>
    <t>040201013004</t>
  </si>
  <si>
    <t>410.00</t>
  </si>
  <si>
    <t>040301004002</t>
  </si>
  <si>
    <t>钻孔灌注微型桩</t>
  </si>
  <si>
    <t>1.桩径:D400
2.成孔方法:钻孔
3.混凝土种类、强度等级:C30 水下混凝土</t>
  </si>
  <si>
    <t>462.00</t>
  </si>
  <si>
    <t>040901004002</t>
  </si>
  <si>
    <t>1.钢筋种类:三级钢筋
2.钢筋规格:C25内</t>
  </si>
  <si>
    <t>20.491</t>
  </si>
  <si>
    <t>U型槽</t>
  </si>
  <si>
    <t>040201015001</t>
  </si>
  <si>
    <t>高压水泥旋喷桩</t>
  </si>
  <si>
    <t>1.桩截面尺寸:DD600mm
2.旋喷类型、方法:单管旋喷（摆喷）
3.水泥强度等级、掺量:42.5R级普通硅酸盐水泥，暂按25%</t>
  </si>
  <si>
    <t>640.00</t>
  </si>
  <si>
    <t>测量放样、平整场地及清除地上地下障碍、工艺试桩、水泥的运输及装卸、浆液配置、钻孔、插管与旋喷作业（边旋转、边喷射、边提升）、拔管、清洗、移机、配合检桩等全部工作内容</t>
  </si>
  <si>
    <t>040301004004</t>
  </si>
  <si>
    <t>灌注桩【空桩】</t>
  </si>
  <si>
    <t>1.桩径:D800
2.成孔方法:钻孔
3.混凝土种类、强度等级:C35水下混凝土
4.外运:30km</t>
  </si>
  <si>
    <t>32.66</t>
  </si>
  <si>
    <t>040301004003</t>
  </si>
  <si>
    <t>灌注桩【实桩】</t>
  </si>
  <si>
    <t>489.84</t>
  </si>
  <si>
    <t>040301011002</t>
  </si>
  <si>
    <t>1.桩类型:钻孔灌注桩
2.弃方运距:综合考虑
3.有无钢筋:有钢筋</t>
  </si>
  <si>
    <t>39.19</t>
  </si>
  <si>
    <t>1.规格型号:SCG53x1.5-QY</t>
  </si>
  <si>
    <t>2.533</t>
  </si>
  <si>
    <t>040901004003</t>
  </si>
  <si>
    <t>72.084</t>
  </si>
  <si>
    <t>通道工程</t>
  </si>
  <si>
    <t>040201015003</t>
  </si>
  <si>
    <t>高压水泥旋喷桩-空桩</t>
  </si>
  <si>
    <t>1.地层情况:详勘察报告及设计图纸结合现场情况综合考虑
2.空桩长度、桩长:1m
3.桩截面尺寸:φ800
4.旋喷类型、方法:预钻孔道高压旋喷水泥桩
5.水泥强度等级、掺量:用强度等级42.5级新鲜普通硅酸盐水泥，建议掺入量不小于40%(不小于360kg/m)</t>
  </si>
  <si>
    <t>260</t>
  </si>
  <si>
    <t>测量放样、平整场地及清除地上地下障碍、开挖泥浆池沉淀池（或采用储浆铁箱）、工艺试桩、水泥的运输及装卸、浆液配置、钻孔、插管与旋喷作业（边旋转、边喷射、边提升）、拔管、清洗、移机、清运废渣及泥浆、配合检桩等全部工作内容</t>
  </si>
  <si>
    <t>040201015004</t>
  </si>
  <si>
    <t>高压水泥旋喷桩-实桩</t>
  </si>
  <si>
    <t>2057.25</t>
  </si>
  <si>
    <t>1.地层情况:详勘察报告及设计图纸结合现场情况综合考虑
2.空桩长度、桩长:1m
3.桩径:800mm
4.成孔方法:钻孔
5.泥浆及渣土运输:30km
6.符合设计图纸及施工规范要求</t>
  </si>
  <si>
    <t>152.23</t>
  </si>
  <si>
    <t>040301004020</t>
  </si>
  <si>
    <t>1.地层情况:详勘察报告及设计图纸结合现场情况综合考虑
2.桩径:800mm
3.成孔方法:钻孔
4.混凝土种类、强度等级:水下混凝土C35
5.泥浆及渣土运输:30km
6.混凝土灌注桩采用低应变动测法检测桩身完整性
7.非永久钢护筒埋设
8.符合设计图纸及施工规范要求</t>
  </si>
  <si>
    <t>1887.52</t>
  </si>
  <si>
    <t>1.地层情况:详勘察报告及设计图纸结合现场情况综合考虑
2.空桩长度、桩长:1m
3.桩径:1000mm
4.成孔方法:钻孔
5.泥浆及渣土运输:运距综合考虑
6.符合设计图纸及施工规范要求</t>
  </si>
  <si>
    <t>31.4</t>
  </si>
  <si>
    <t>040301004021</t>
  </si>
  <si>
    <t>1.地层情况:详勘察报告及设计图纸结合现场情况综合考虑
2.桩径:1000mm
3.成孔方法:钻孔
4.混凝土种类、强度等级:水下混凝土C35
5.泥浆及渣土运输:运距综合考虑
6.混凝土灌注桩采用低应变动测法检测桩身完整性
7.非永久钢护筒埋设
8.符合设计图纸及施工规范要求</t>
  </si>
  <si>
    <t>408.2</t>
  </si>
  <si>
    <t>1.桩类型:钻孔灌注桩
2.弃方运距:综合考虑
3.有无钢筋:有钢筋
4.符合设计图纸及施工规范要求</t>
  </si>
  <si>
    <t>183.63</t>
  </si>
  <si>
    <t>1.地层情况:详勘察报告及设计图纸结合现场情况综合考虑
2.桩径:800mm
3.成孔方式:钻孔
4.选择中风化岩作为桩端持力层,直径0.8m桩基进入最底端持力层不小于3.0m。
5.符合设计图纸及施工规范要求</t>
  </si>
  <si>
    <t>550.88</t>
  </si>
  <si>
    <t>040901001006</t>
  </si>
  <si>
    <t>253.693</t>
  </si>
  <si>
    <t>119.07</t>
  </si>
  <si>
    <t>040301004022</t>
  </si>
  <si>
    <t>1.地层情况:详勘察报告及设计图纸结合现场情况综合考虑
2.桩径:800mm
3.成孔方法:钻孔
4.混凝土种类、强度等级:水下混凝土C35
5.泥浆及渣土运输:30km
6.非永久钢护筒埋设
7.符合设计图纸及施工规范要求</t>
  </si>
  <si>
    <t>1269.06</t>
  </si>
  <si>
    <t>040301011003</t>
  </si>
  <si>
    <t>1.桩类型:钻孔灌注桩
2.弃方运距:30km
3.有无钢筋:有钢筋
4.符合设计图纸及施工规范要求</t>
  </si>
  <si>
    <t>粤040301016003</t>
  </si>
  <si>
    <t>357.21</t>
  </si>
  <si>
    <t>9.62</t>
  </si>
  <si>
    <t>040901001011</t>
  </si>
  <si>
    <t>259.246</t>
  </si>
  <si>
    <t>不含税价合计</t>
  </si>
  <si>
    <r>
      <rPr>
        <sz val="10"/>
        <rFont val="宋体"/>
        <charset val="134"/>
      </rPr>
      <t>税金（</t>
    </r>
    <r>
      <rPr>
        <u/>
        <sz val="10"/>
        <rFont val="宋体"/>
        <charset val="134"/>
      </rPr>
      <t xml:space="preserve"> 9 </t>
    </r>
    <r>
      <rPr>
        <sz val="10"/>
        <rFont val="宋体"/>
        <charset val="134"/>
      </rPr>
      <t>%）</t>
    </r>
  </si>
  <si>
    <t>含税总价</t>
  </si>
  <si>
    <t xml:space="preserve">说明：
1、本次采购清单工程量暂定，合同单价采用综合单价的形式，主要材料（钢筋/混凝土）价格涨跌5%以内不予调整，材料价格涨跌超5%时根据材料价格差异调整条款调整。综合单价（包括但不限于人工费、材料费、机械费、材料装卸、材料转运费、管理费、利润、税金等）；
2、其他要求具体详见用户需求书。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</si>
</sst>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33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u/>
      <sz val="16"/>
      <name val="宋体"/>
      <charset val="0"/>
    </font>
    <font>
      <b/>
      <sz val="12"/>
      <name val="宋体"/>
      <charset val="0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仿宋"/>
      <charset val="20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6" fillId="3" borderId="1" xfId="49" applyFont="1" applyFill="1" applyBorder="1" applyAlignment="1">
      <alignment horizontal="left" vertical="center" wrapText="1"/>
    </xf>
    <xf numFmtId="0" fontId="7" fillId="3" borderId="1" xfId="49" applyFont="1" applyFill="1" applyBorder="1" applyAlignment="1">
      <alignment horizontal="left" vertical="center" wrapText="1"/>
    </xf>
    <xf numFmtId="0" fontId="6" fillId="3" borderId="1" xfId="49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vertical="center" wrapText="1"/>
    </xf>
    <xf numFmtId="0" fontId="6" fillId="3" borderId="3" xfId="49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right" vertical="center" wrapText="1"/>
    </xf>
    <xf numFmtId="178" fontId="10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Border="1">
      <alignment vertical="center"/>
    </xf>
    <xf numFmtId="178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11" fillId="0" borderId="1" xfId="49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0" fontId="11" fillId="0" borderId="1" xfId="49" applyFont="1" applyBorder="1" applyAlignment="1">
      <alignment vertical="center" wrapText="1"/>
    </xf>
    <xf numFmtId="0" fontId="11" fillId="0" borderId="1" xfId="49" applyFont="1" applyBorder="1" applyAlignment="1">
      <alignment wrapText="1"/>
    </xf>
    <xf numFmtId="0" fontId="11" fillId="0" borderId="1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view="pageBreakPreview" zoomScaleNormal="100" workbookViewId="0">
      <selection activeCell="L5" sqref="L5"/>
    </sheetView>
  </sheetViews>
  <sheetFormatPr defaultColWidth="9" defaultRowHeight="13.5"/>
  <cols>
    <col min="1" max="2" width="9" style="1"/>
    <col min="3" max="3" width="16.7333333333333" style="1" customWidth="1"/>
    <col min="4" max="4" width="35.275" style="1" customWidth="1"/>
    <col min="5" max="5" width="6.51666666666667" style="1" customWidth="1"/>
    <col min="6" max="6" width="13.5416666666667" style="2" customWidth="1"/>
    <col min="7" max="8" width="12.1833333333333" style="1" customWidth="1"/>
    <col min="9" max="9" width="36.275" style="1" customWidth="1"/>
    <col min="10" max="10" width="15.4583333333333" style="1" customWidth="1"/>
    <col min="11" max="11" width="19.7833333333333" style="1" customWidth="1"/>
    <col min="12" max="16384" width="9" style="1"/>
  </cols>
  <sheetData>
    <row r="1" s="1" customFormat="1" ht="46" customHeight="1" spans="1:11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6"/>
      <c r="G2" s="5"/>
      <c r="H2" s="5"/>
      <c r="I2" s="5"/>
      <c r="J2" s="5"/>
      <c r="K2" s="5"/>
    </row>
    <row r="3" s="1" customFormat="1" ht="3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  <c r="H3" s="8" t="s">
        <v>9</v>
      </c>
      <c r="I3" s="22" t="s">
        <v>10</v>
      </c>
      <c r="J3" s="23" t="s">
        <v>11</v>
      </c>
      <c r="K3" s="23" t="s">
        <v>12</v>
      </c>
    </row>
    <row r="4" s="1" customFormat="1" ht="41" customHeight="1" spans="1:11">
      <c r="A4" s="10"/>
      <c r="B4" s="10"/>
      <c r="C4" s="11" t="s">
        <v>13</v>
      </c>
      <c r="D4" s="10"/>
      <c r="E4" s="12"/>
      <c r="F4" s="12"/>
      <c r="G4" s="13"/>
      <c r="H4" s="14"/>
      <c r="I4" s="24"/>
      <c r="J4" s="25"/>
      <c r="K4" s="25"/>
    </row>
    <row r="5" s="1" customFormat="1" ht="96" spans="1:11">
      <c r="A5" s="12">
        <v>1</v>
      </c>
      <c r="B5" s="10" t="s">
        <v>14</v>
      </c>
      <c r="C5" s="10" t="s">
        <v>15</v>
      </c>
      <c r="D5" s="15" t="s">
        <v>16</v>
      </c>
      <c r="E5" s="12" t="s">
        <v>17</v>
      </c>
      <c r="F5" s="12" t="s">
        <v>18</v>
      </c>
      <c r="G5" s="16"/>
      <c r="H5" s="16"/>
      <c r="I5" s="26" t="s">
        <v>19</v>
      </c>
      <c r="J5" s="27" t="s">
        <v>20</v>
      </c>
      <c r="K5" s="28" t="s">
        <v>21</v>
      </c>
    </row>
    <row r="6" s="1" customFormat="1" ht="84" spans="1:11">
      <c r="A6" s="12">
        <v>2</v>
      </c>
      <c r="B6" s="10" t="s">
        <v>22</v>
      </c>
      <c r="C6" s="10" t="s">
        <v>23</v>
      </c>
      <c r="D6" s="15" t="s">
        <v>24</v>
      </c>
      <c r="E6" s="12" t="s">
        <v>17</v>
      </c>
      <c r="F6" s="12" t="s">
        <v>25</v>
      </c>
      <c r="G6" s="16"/>
      <c r="H6" s="16"/>
      <c r="I6" s="26" t="s">
        <v>19</v>
      </c>
      <c r="J6" s="27" t="s">
        <v>20</v>
      </c>
      <c r="K6" s="28" t="s">
        <v>21</v>
      </c>
    </row>
    <row r="7" s="1" customFormat="1" ht="108" spans="1:11">
      <c r="A7" s="12">
        <v>3</v>
      </c>
      <c r="B7" s="10" t="s">
        <v>26</v>
      </c>
      <c r="C7" s="10" t="s">
        <v>15</v>
      </c>
      <c r="D7" s="15" t="s">
        <v>27</v>
      </c>
      <c r="E7" s="12" t="s">
        <v>17</v>
      </c>
      <c r="F7" s="12" t="s">
        <v>28</v>
      </c>
      <c r="G7" s="16"/>
      <c r="H7" s="16"/>
      <c r="I7" s="26" t="s">
        <v>19</v>
      </c>
      <c r="J7" s="27" t="s">
        <v>20</v>
      </c>
      <c r="K7" s="28" t="s">
        <v>21</v>
      </c>
    </row>
    <row r="8" s="1" customFormat="1" ht="84" spans="1:11">
      <c r="A8" s="12">
        <v>4</v>
      </c>
      <c r="B8" s="10" t="s">
        <v>22</v>
      </c>
      <c r="C8" s="10" t="s">
        <v>23</v>
      </c>
      <c r="D8" s="15" t="s">
        <v>29</v>
      </c>
      <c r="E8" s="12" t="s">
        <v>17</v>
      </c>
      <c r="F8" s="12" t="s">
        <v>30</v>
      </c>
      <c r="G8" s="17"/>
      <c r="H8" s="17"/>
      <c r="I8" s="26" t="s">
        <v>19</v>
      </c>
      <c r="J8" s="27" t="s">
        <v>20</v>
      </c>
      <c r="K8" s="28" t="s">
        <v>21</v>
      </c>
    </row>
    <row r="9" s="1" customFormat="1" ht="36" spans="1:11">
      <c r="A9" s="12">
        <v>5</v>
      </c>
      <c r="B9" s="10" t="s">
        <v>31</v>
      </c>
      <c r="C9" s="10" t="s">
        <v>32</v>
      </c>
      <c r="D9" s="15" t="s">
        <v>33</v>
      </c>
      <c r="E9" s="12" t="s">
        <v>17</v>
      </c>
      <c r="F9" s="12" t="s">
        <v>34</v>
      </c>
      <c r="G9" s="17"/>
      <c r="H9" s="17"/>
      <c r="I9" s="29" t="s">
        <v>35</v>
      </c>
      <c r="J9" s="27" t="s">
        <v>20</v>
      </c>
      <c r="K9" s="28" t="s">
        <v>21</v>
      </c>
    </row>
    <row r="10" s="1" customFormat="1" ht="84" spans="1:11">
      <c r="A10" s="12">
        <v>6</v>
      </c>
      <c r="B10" s="10" t="s">
        <v>36</v>
      </c>
      <c r="C10" s="10" t="s">
        <v>37</v>
      </c>
      <c r="D10" s="15" t="s">
        <v>38</v>
      </c>
      <c r="E10" s="12" t="s">
        <v>17</v>
      </c>
      <c r="F10" s="12" t="s">
        <v>39</v>
      </c>
      <c r="G10" s="17"/>
      <c r="H10" s="17"/>
      <c r="I10" s="29" t="s">
        <v>40</v>
      </c>
      <c r="J10" s="27" t="s">
        <v>20</v>
      </c>
      <c r="K10" s="28" t="s">
        <v>21</v>
      </c>
    </row>
    <row r="11" s="1" customFormat="1" ht="84" spans="1:11">
      <c r="A11" s="12">
        <v>7</v>
      </c>
      <c r="B11" s="10" t="s">
        <v>41</v>
      </c>
      <c r="C11" s="10" t="s">
        <v>37</v>
      </c>
      <c r="D11" s="15" t="s">
        <v>42</v>
      </c>
      <c r="E11" s="12" t="s">
        <v>17</v>
      </c>
      <c r="F11" s="12" t="s">
        <v>43</v>
      </c>
      <c r="G11" s="17"/>
      <c r="H11" s="17"/>
      <c r="I11" s="26" t="s">
        <v>40</v>
      </c>
      <c r="J11" s="27" t="s">
        <v>20</v>
      </c>
      <c r="K11" s="28" t="s">
        <v>21</v>
      </c>
    </row>
    <row r="12" s="1" customFormat="1" ht="24" spans="1:11">
      <c r="A12" s="12">
        <v>8</v>
      </c>
      <c r="B12" s="10" t="s">
        <v>44</v>
      </c>
      <c r="C12" s="10" t="s">
        <v>45</v>
      </c>
      <c r="D12" s="15" t="s">
        <v>46</v>
      </c>
      <c r="E12" s="12" t="s">
        <v>47</v>
      </c>
      <c r="F12" s="12" t="s">
        <v>48</v>
      </c>
      <c r="G12" s="17"/>
      <c r="H12" s="17"/>
      <c r="I12" s="26" t="s">
        <v>49</v>
      </c>
      <c r="J12" s="27" t="s">
        <v>20</v>
      </c>
      <c r="K12" s="28" t="s">
        <v>21</v>
      </c>
    </row>
    <row r="13" s="1" customFormat="1" ht="36" spans="1:11">
      <c r="A13" s="12">
        <v>9</v>
      </c>
      <c r="B13" s="10" t="s">
        <v>50</v>
      </c>
      <c r="C13" s="10" t="s">
        <v>51</v>
      </c>
      <c r="D13" s="15" t="s">
        <v>52</v>
      </c>
      <c r="E13" s="12" t="s">
        <v>47</v>
      </c>
      <c r="F13" s="12" t="s">
        <v>53</v>
      </c>
      <c r="G13" s="17"/>
      <c r="H13" s="17"/>
      <c r="I13" s="26" t="s">
        <v>54</v>
      </c>
      <c r="J13" s="27" t="s">
        <v>20</v>
      </c>
      <c r="K13" s="28" t="s">
        <v>21</v>
      </c>
    </row>
    <row r="14" s="1" customFormat="1" spans="1:11">
      <c r="A14" s="10"/>
      <c r="B14" s="10"/>
      <c r="C14" s="11" t="s">
        <v>55</v>
      </c>
      <c r="D14" s="10"/>
      <c r="E14" s="12"/>
      <c r="F14" s="12"/>
      <c r="G14" s="12"/>
      <c r="H14" s="12"/>
      <c r="I14" s="30"/>
      <c r="J14" s="31"/>
      <c r="K14" s="28"/>
    </row>
    <row r="15" s="1" customFormat="1" ht="60" spans="1:11">
      <c r="A15" s="12">
        <v>1</v>
      </c>
      <c r="B15" s="10" t="s">
        <v>56</v>
      </c>
      <c r="C15" s="10" t="s">
        <v>57</v>
      </c>
      <c r="D15" s="15" t="s">
        <v>58</v>
      </c>
      <c r="E15" s="12" t="s">
        <v>59</v>
      </c>
      <c r="F15" s="12" t="s">
        <v>60</v>
      </c>
      <c r="G15" s="17"/>
      <c r="H15" s="17"/>
      <c r="I15" s="29" t="s">
        <v>61</v>
      </c>
      <c r="J15" s="27" t="s">
        <v>20</v>
      </c>
      <c r="K15" s="28" t="s">
        <v>21</v>
      </c>
    </row>
    <row r="16" s="1" customFormat="1" ht="60" spans="1:11">
      <c r="A16" s="12">
        <v>2</v>
      </c>
      <c r="B16" s="10" t="s">
        <v>62</v>
      </c>
      <c r="C16" s="10" t="s">
        <v>63</v>
      </c>
      <c r="D16" s="15" t="s">
        <v>58</v>
      </c>
      <c r="E16" s="12" t="s">
        <v>59</v>
      </c>
      <c r="F16" s="12" t="s">
        <v>64</v>
      </c>
      <c r="G16" s="17"/>
      <c r="H16" s="17"/>
      <c r="I16" s="29" t="s">
        <v>61</v>
      </c>
      <c r="J16" s="27" t="s">
        <v>20</v>
      </c>
      <c r="K16" s="28" t="s">
        <v>21</v>
      </c>
    </row>
    <row r="17" s="1" customFormat="1" ht="60" spans="1:11">
      <c r="A17" s="12">
        <v>3</v>
      </c>
      <c r="B17" s="10" t="s">
        <v>65</v>
      </c>
      <c r="C17" s="10" t="s">
        <v>57</v>
      </c>
      <c r="D17" s="15" t="s">
        <v>58</v>
      </c>
      <c r="E17" s="12" t="s">
        <v>59</v>
      </c>
      <c r="F17" s="12" t="s">
        <v>66</v>
      </c>
      <c r="G17" s="17"/>
      <c r="H17" s="17"/>
      <c r="I17" s="29" t="s">
        <v>61</v>
      </c>
      <c r="J17" s="27" t="s">
        <v>20</v>
      </c>
      <c r="K17" s="28" t="s">
        <v>21</v>
      </c>
    </row>
    <row r="18" s="1" customFormat="1" ht="60" spans="1:11">
      <c r="A18" s="12">
        <v>4</v>
      </c>
      <c r="B18" s="10" t="s">
        <v>67</v>
      </c>
      <c r="C18" s="10" t="s">
        <v>63</v>
      </c>
      <c r="D18" s="15" t="s">
        <v>58</v>
      </c>
      <c r="E18" s="12" t="s">
        <v>59</v>
      </c>
      <c r="F18" s="12" t="s">
        <v>68</v>
      </c>
      <c r="G18" s="17"/>
      <c r="H18" s="17"/>
      <c r="I18" s="29" t="s">
        <v>61</v>
      </c>
      <c r="J18" s="27" t="s">
        <v>20</v>
      </c>
      <c r="K18" s="28" t="s">
        <v>21</v>
      </c>
    </row>
    <row r="19" s="1" customFormat="1" ht="60" spans="1:11">
      <c r="A19" s="12">
        <v>5</v>
      </c>
      <c r="B19" s="10" t="s">
        <v>69</v>
      </c>
      <c r="C19" s="10" t="s">
        <v>70</v>
      </c>
      <c r="D19" s="15" t="s">
        <v>71</v>
      </c>
      <c r="E19" s="12" t="s">
        <v>59</v>
      </c>
      <c r="F19" s="12" t="s">
        <v>72</v>
      </c>
      <c r="G19" s="17"/>
      <c r="H19" s="17"/>
      <c r="I19" s="30" t="s">
        <v>19</v>
      </c>
      <c r="J19" s="27" t="s">
        <v>20</v>
      </c>
      <c r="K19" s="28" t="s">
        <v>21</v>
      </c>
    </row>
    <row r="20" s="1" customFormat="1" ht="36" spans="1:11">
      <c r="A20" s="12">
        <v>6</v>
      </c>
      <c r="B20" s="10" t="s">
        <v>73</v>
      </c>
      <c r="C20" s="10" t="s">
        <v>51</v>
      </c>
      <c r="D20" s="15" t="s">
        <v>74</v>
      </c>
      <c r="E20" s="12" t="s">
        <v>47</v>
      </c>
      <c r="F20" s="12" t="s">
        <v>75</v>
      </c>
      <c r="G20" s="17"/>
      <c r="H20" s="17"/>
      <c r="I20" s="26" t="s">
        <v>54</v>
      </c>
      <c r="J20" s="27" t="s">
        <v>20</v>
      </c>
      <c r="K20" s="28" t="s">
        <v>21</v>
      </c>
    </row>
    <row r="21" s="1" customFormat="1" spans="1:11">
      <c r="A21" s="10"/>
      <c r="B21" s="10"/>
      <c r="C21" s="11" t="s">
        <v>76</v>
      </c>
      <c r="D21" s="10"/>
      <c r="E21" s="12"/>
      <c r="F21" s="12"/>
      <c r="G21" s="12"/>
      <c r="H21" s="12"/>
      <c r="I21" s="30"/>
      <c r="J21" s="31"/>
      <c r="K21" s="28"/>
    </row>
    <row r="22" s="1" customFormat="1" ht="48" spans="1:11">
      <c r="A22" s="12">
        <v>1</v>
      </c>
      <c r="B22" s="10" t="s">
        <v>77</v>
      </c>
      <c r="C22" s="10" t="s">
        <v>78</v>
      </c>
      <c r="D22" s="15" t="s">
        <v>79</v>
      </c>
      <c r="E22" s="12" t="s">
        <v>59</v>
      </c>
      <c r="F22" s="12" t="s">
        <v>80</v>
      </c>
      <c r="G22" s="17"/>
      <c r="H22" s="17"/>
      <c r="I22" s="29" t="s">
        <v>81</v>
      </c>
      <c r="J22" s="27" t="s">
        <v>20</v>
      </c>
      <c r="K22" s="28" t="s">
        <v>21</v>
      </c>
    </row>
    <row r="23" s="1" customFormat="1" ht="60" spans="1:11">
      <c r="A23" s="12">
        <v>2</v>
      </c>
      <c r="B23" s="10" t="s">
        <v>82</v>
      </c>
      <c r="C23" s="10" t="s">
        <v>83</v>
      </c>
      <c r="D23" s="15" t="s">
        <v>84</v>
      </c>
      <c r="E23" s="12" t="s">
        <v>17</v>
      </c>
      <c r="F23" s="12" t="s">
        <v>85</v>
      </c>
      <c r="G23" s="17"/>
      <c r="H23" s="17"/>
      <c r="I23" s="29" t="s">
        <v>19</v>
      </c>
      <c r="J23" s="27" t="s">
        <v>20</v>
      </c>
      <c r="K23" s="28" t="s">
        <v>21</v>
      </c>
    </row>
    <row r="24" s="1" customFormat="1" ht="60" spans="1:11">
      <c r="A24" s="12">
        <v>3</v>
      </c>
      <c r="B24" s="10" t="s">
        <v>86</v>
      </c>
      <c r="C24" s="10" t="s">
        <v>87</v>
      </c>
      <c r="D24" s="15" t="s">
        <v>84</v>
      </c>
      <c r="E24" s="12" t="s">
        <v>17</v>
      </c>
      <c r="F24" s="12" t="s">
        <v>88</v>
      </c>
      <c r="G24" s="17"/>
      <c r="H24" s="17"/>
      <c r="I24" s="29" t="s">
        <v>19</v>
      </c>
      <c r="J24" s="27" t="s">
        <v>20</v>
      </c>
      <c r="K24" s="28" t="s">
        <v>21</v>
      </c>
    </row>
    <row r="25" s="1" customFormat="1" ht="36" spans="1:11">
      <c r="A25" s="12">
        <v>4</v>
      </c>
      <c r="B25" s="10" t="s">
        <v>89</v>
      </c>
      <c r="C25" s="10" t="s">
        <v>32</v>
      </c>
      <c r="D25" s="15" t="s">
        <v>90</v>
      </c>
      <c r="E25" s="12" t="s">
        <v>17</v>
      </c>
      <c r="F25" s="12" t="s">
        <v>91</v>
      </c>
      <c r="G25" s="17"/>
      <c r="H25" s="17"/>
      <c r="I25" s="29" t="s">
        <v>35</v>
      </c>
      <c r="J25" s="27" t="s">
        <v>20</v>
      </c>
      <c r="K25" s="28" t="s">
        <v>21</v>
      </c>
    </row>
    <row r="26" s="1" customFormat="1" ht="24" spans="1:11">
      <c r="A26" s="12">
        <v>5</v>
      </c>
      <c r="B26" s="10" t="s">
        <v>44</v>
      </c>
      <c r="C26" s="10" t="s">
        <v>45</v>
      </c>
      <c r="D26" s="15" t="s">
        <v>92</v>
      </c>
      <c r="E26" s="12" t="s">
        <v>47</v>
      </c>
      <c r="F26" s="12" t="s">
        <v>93</v>
      </c>
      <c r="G26" s="17"/>
      <c r="H26" s="17"/>
      <c r="I26" s="29" t="s">
        <v>49</v>
      </c>
      <c r="J26" s="27" t="s">
        <v>20</v>
      </c>
      <c r="K26" s="28" t="s">
        <v>21</v>
      </c>
    </row>
    <row r="27" s="1" customFormat="1" ht="36" spans="1:11">
      <c r="A27" s="12">
        <v>6</v>
      </c>
      <c r="B27" s="10" t="s">
        <v>94</v>
      </c>
      <c r="C27" s="10" t="s">
        <v>51</v>
      </c>
      <c r="D27" s="15" t="s">
        <v>74</v>
      </c>
      <c r="E27" s="12" t="s">
        <v>47</v>
      </c>
      <c r="F27" s="12" t="s">
        <v>95</v>
      </c>
      <c r="G27" s="17"/>
      <c r="H27" s="17"/>
      <c r="I27" s="26" t="s">
        <v>54</v>
      </c>
      <c r="J27" s="27" t="s">
        <v>20</v>
      </c>
      <c r="K27" s="28" t="s">
        <v>21</v>
      </c>
    </row>
    <row r="28" s="1" customFormat="1" spans="1:11">
      <c r="A28" s="10"/>
      <c r="B28" s="10"/>
      <c r="C28" s="11" t="s">
        <v>96</v>
      </c>
      <c r="D28" s="10"/>
      <c r="E28" s="12"/>
      <c r="F28" s="12"/>
      <c r="G28" s="12"/>
      <c r="H28" s="12"/>
      <c r="I28" s="30"/>
      <c r="J28" s="31"/>
      <c r="K28" s="28"/>
    </row>
    <row r="29" s="1" customFormat="1" ht="96" spans="1:11">
      <c r="A29" s="12">
        <v>1</v>
      </c>
      <c r="B29" s="10" t="s">
        <v>97</v>
      </c>
      <c r="C29" s="10" t="s">
        <v>98</v>
      </c>
      <c r="D29" s="15" t="s">
        <v>99</v>
      </c>
      <c r="E29" s="12" t="s">
        <v>59</v>
      </c>
      <c r="F29" s="12" t="s">
        <v>100</v>
      </c>
      <c r="G29" s="17"/>
      <c r="H29" s="17"/>
      <c r="I29" s="29" t="s">
        <v>101</v>
      </c>
      <c r="J29" s="27" t="s">
        <v>20</v>
      </c>
      <c r="K29" s="28" t="s">
        <v>21</v>
      </c>
    </row>
    <row r="30" s="1" customFormat="1" ht="96" spans="1:11">
      <c r="A30" s="12">
        <v>2</v>
      </c>
      <c r="B30" s="10" t="s">
        <v>102</v>
      </c>
      <c r="C30" s="10" t="s">
        <v>103</v>
      </c>
      <c r="D30" s="15" t="s">
        <v>99</v>
      </c>
      <c r="E30" s="12" t="s">
        <v>59</v>
      </c>
      <c r="F30" s="12" t="s">
        <v>104</v>
      </c>
      <c r="G30" s="17"/>
      <c r="H30" s="17"/>
      <c r="I30" s="29" t="s">
        <v>101</v>
      </c>
      <c r="J30" s="27" t="s">
        <v>20</v>
      </c>
      <c r="K30" s="28" t="s">
        <v>21</v>
      </c>
    </row>
    <row r="31" s="1" customFormat="1" ht="84" spans="1:11">
      <c r="A31" s="12">
        <v>3</v>
      </c>
      <c r="B31" s="10" t="s">
        <v>22</v>
      </c>
      <c r="C31" s="10" t="s">
        <v>23</v>
      </c>
      <c r="D31" s="15" t="s">
        <v>105</v>
      </c>
      <c r="E31" s="12" t="s">
        <v>17</v>
      </c>
      <c r="F31" s="12" t="s">
        <v>106</v>
      </c>
      <c r="G31" s="17"/>
      <c r="H31" s="17"/>
      <c r="I31" s="29" t="s">
        <v>19</v>
      </c>
      <c r="J31" s="27" t="s">
        <v>20</v>
      </c>
      <c r="K31" s="28" t="s">
        <v>21</v>
      </c>
    </row>
    <row r="32" s="1" customFormat="1" ht="120" spans="1:11">
      <c r="A32" s="12">
        <v>4</v>
      </c>
      <c r="B32" s="10" t="s">
        <v>107</v>
      </c>
      <c r="C32" s="10" t="s">
        <v>15</v>
      </c>
      <c r="D32" s="15" t="s">
        <v>108</v>
      </c>
      <c r="E32" s="12" t="s">
        <v>17</v>
      </c>
      <c r="F32" s="12" t="s">
        <v>109</v>
      </c>
      <c r="G32" s="17"/>
      <c r="H32" s="17"/>
      <c r="I32" s="29" t="s">
        <v>19</v>
      </c>
      <c r="J32" s="27" t="s">
        <v>20</v>
      </c>
      <c r="K32" s="28" t="s">
        <v>21</v>
      </c>
    </row>
    <row r="33" s="1" customFormat="1" ht="84" spans="1:11">
      <c r="A33" s="12">
        <v>5</v>
      </c>
      <c r="B33" s="10" t="s">
        <v>22</v>
      </c>
      <c r="C33" s="10" t="s">
        <v>23</v>
      </c>
      <c r="D33" s="15" t="s">
        <v>110</v>
      </c>
      <c r="E33" s="12" t="s">
        <v>17</v>
      </c>
      <c r="F33" s="12" t="s">
        <v>111</v>
      </c>
      <c r="G33" s="17"/>
      <c r="H33" s="17"/>
      <c r="I33" s="29" t="s">
        <v>19</v>
      </c>
      <c r="J33" s="27" t="s">
        <v>20</v>
      </c>
      <c r="K33" s="28" t="s">
        <v>21</v>
      </c>
    </row>
    <row r="34" s="1" customFormat="1" ht="120" spans="1:11">
      <c r="A34" s="12">
        <v>6</v>
      </c>
      <c r="B34" s="10" t="s">
        <v>112</v>
      </c>
      <c r="C34" s="10" t="s">
        <v>15</v>
      </c>
      <c r="D34" s="15" t="s">
        <v>113</v>
      </c>
      <c r="E34" s="12" t="s">
        <v>17</v>
      </c>
      <c r="F34" s="12" t="s">
        <v>114</v>
      </c>
      <c r="G34" s="17"/>
      <c r="H34" s="17"/>
      <c r="I34" s="29" t="s">
        <v>19</v>
      </c>
      <c r="J34" s="27" t="s">
        <v>20</v>
      </c>
      <c r="K34" s="28" t="s">
        <v>21</v>
      </c>
    </row>
    <row r="35" s="1" customFormat="1" ht="48" spans="1:11">
      <c r="A35" s="12">
        <v>7</v>
      </c>
      <c r="B35" s="10" t="s">
        <v>89</v>
      </c>
      <c r="C35" s="10" t="s">
        <v>32</v>
      </c>
      <c r="D35" s="15" t="s">
        <v>115</v>
      </c>
      <c r="E35" s="12" t="s">
        <v>17</v>
      </c>
      <c r="F35" s="12" t="s">
        <v>116</v>
      </c>
      <c r="G35" s="17"/>
      <c r="H35" s="17"/>
      <c r="I35" s="29" t="s">
        <v>35</v>
      </c>
      <c r="J35" s="27" t="s">
        <v>20</v>
      </c>
      <c r="K35" s="28" t="s">
        <v>21</v>
      </c>
    </row>
    <row r="36" s="1" customFormat="1" ht="84" spans="1:11">
      <c r="A36" s="12">
        <v>8</v>
      </c>
      <c r="B36" s="10" t="s">
        <v>41</v>
      </c>
      <c r="C36" s="10" t="s">
        <v>37</v>
      </c>
      <c r="D36" s="15" t="s">
        <v>117</v>
      </c>
      <c r="E36" s="12" t="s">
        <v>17</v>
      </c>
      <c r="F36" s="12" t="s">
        <v>118</v>
      </c>
      <c r="G36" s="17"/>
      <c r="H36" s="17"/>
      <c r="I36" s="29" t="s">
        <v>40</v>
      </c>
      <c r="J36" s="27" t="s">
        <v>20</v>
      </c>
      <c r="K36" s="28" t="s">
        <v>21</v>
      </c>
    </row>
    <row r="37" s="1" customFormat="1" ht="36" spans="1:11">
      <c r="A37" s="12">
        <v>9</v>
      </c>
      <c r="B37" s="10" t="s">
        <v>119</v>
      </c>
      <c r="C37" s="10" t="s">
        <v>51</v>
      </c>
      <c r="D37" s="15" t="s">
        <v>52</v>
      </c>
      <c r="E37" s="12" t="s">
        <v>47</v>
      </c>
      <c r="F37" s="12" t="s">
        <v>120</v>
      </c>
      <c r="G37" s="17"/>
      <c r="H37" s="17"/>
      <c r="I37" s="26" t="s">
        <v>54</v>
      </c>
      <c r="J37" s="27" t="s">
        <v>20</v>
      </c>
      <c r="K37" s="28" t="s">
        <v>21</v>
      </c>
    </row>
    <row r="38" s="1" customFormat="1" ht="84" spans="1:11">
      <c r="A38" s="12">
        <v>10</v>
      </c>
      <c r="B38" s="10" t="s">
        <v>22</v>
      </c>
      <c r="C38" s="10" t="s">
        <v>23</v>
      </c>
      <c r="D38" s="15" t="s">
        <v>105</v>
      </c>
      <c r="E38" s="12" t="s">
        <v>17</v>
      </c>
      <c r="F38" s="12" t="s">
        <v>121</v>
      </c>
      <c r="G38" s="17"/>
      <c r="H38" s="17"/>
      <c r="I38" s="29" t="s">
        <v>19</v>
      </c>
      <c r="J38" s="27" t="s">
        <v>20</v>
      </c>
      <c r="K38" s="28" t="s">
        <v>21</v>
      </c>
    </row>
    <row r="39" s="1" customFormat="1" ht="96" spans="1:11">
      <c r="A39" s="12">
        <v>11</v>
      </c>
      <c r="B39" s="10" t="s">
        <v>122</v>
      </c>
      <c r="C39" s="10" t="s">
        <v>15</v>
      </c>
      <c r="D39" s="15" t="s">
        <v>123</v>
      </c>
      <c r="E39" s="12" t="s">
        <v>17</v>
      </c>
      <c r="F39" s="12" t="s">
        <v>124</v>
      </c>
      <c r="G39" s="17"/>
      <c r="H39" s="17"/>
      <c r="I39" s="30" t="s">
        <v>19</v>
      </c>
      <c r="J39" s="27" t="s">
        <v>20</v>
      </c>
      <c r="K39" s="28" t="s">
        <v>21</v>
      </c>
    </row>
    <row r="40" s="1" customFormat="1" ht="48" spans="1:11">
      <c r="A40" s="12">
        <v>12</v>
      </c>
      <c r="B40" s="10" t="s">
        <v>125</v>
      </c>
      <c r="C40" s="10" t="s">
        <v>32</v>
      </c>
      <c r="D40" s="15" t="s">
        <v>126</v>
      </c>
      <c r="E40" s="12" t="s">
        <v>17</v>
      </c>
      <c r="F40" s="12" t="s">
        <v>121</v>
      </c>
      <c r="G40" s="17"/>
      <c r="H40" s="17"/>
      <c r="I40" s="29" t="s">
        <v>35</v>
      </c>
      <c r="J40" s="27" t="s">
        <v>20</v>
      </c>
      <c r="K40" s="28" t="s">
        <v>21</v>
      </c>
    </row>
    <row r="41" s="1" customFormat="1" ht="84" spans="1:11">
      <c r="A41" s="12">
        <v>13</v>
      </c>
      <c r="B41" s="10" t="s">
        <v>127</v>
      </c>
      <c r="C41" s="10" t="s">
        <v>37</v>
      </c>
      <c r="D41" s="15" t="s">
        <v>117</v>
      </c>
      <c r="E41" s="12" t="s">
        <v>17</v>
      </c>
      <c r="F41" s="12" t="s">
        <v>128</v>
      </c>
      <c r="G41" s="17"/>
      <c r="H41" s="17"/>
      <c r="I41" s="29" t="s">
        <v>40</v>
      </c>
      <c r="J41" s="27" t="s">
        <v>20</v>
      </c>
      <c r="K41" s="28" t="s">
        <v>21</v>
      </c>
    </row>
    <row r="42" s="1" customFormat="1" ht="24" spans="1:11">
      <c r="A42" s="12">
        <v>14</v>
      </c>
      <c r="B42" s="10" t="s">
        <v>44</v>
      </c>
      <c r="C42" s="10" t="s">
        <v>45</v>
      </c>
      <c r="D42" s="15" t="s">
        <v>46</v>
      </c>
      <c r="E42" s="12" t="s">
        <v>47</v>
      </c>
      <c r="F42" s="12" t="s">
        <v>129</v>
      </c>
      <c r="G42" s="17"/>
      <c r="H42" s="17"/>
      <c r="I42" s="29" t="s">
        <v>49</v>
      </c>
      <c r="J42" s="27" t="s">
        <v>20</v>
      </c>
      <c r="K42" s="28" t="s">
        <v>21</v>
      </c>
    </row>
    <row r="43" s="1" customFormat="1" ht="36" spans="1:11">
      <c r="A43" s="12">
        <v>15</v>
      </c>
      <c r="B43" s="10" t="s">
        <v>130</v>
      </c>
      <c r="C43" s="10" t="s">
        <v>51</v>
      </c>
      <c r="D43" s="15" t="s">
        <v>52</v>
      </c>
      <c r="E43" s="12" t="s">
        <v>47</v>
      </c>
      <c r="F43" s="12" t="s">
        <v>131</v>
      </c>
      <c r="G43" s="17"/>
      <c r="H43" s="17"/>
      <c r="I43" s="26" t="s">
        <v>54</v>
      </c>
      <c r="J43" s="27" t="s">
        <v>20</v>
      </c>
      <c r="K43" s="28" t="s">
        <v>21</v>
      </c>
    </row>
    <row r="44" customFormat="1" ht="25" customHeight="1" spans="1:15">
      <c r="A44" s="18" t="s">
        <v>132</v>
      </c>
      <c r="B44" s="18"/>
      <c r="C44" s="18"/>
      <c r="D44" s="18"/>
      <c r="E44" s="18"/>
      <c r="F44" s="18"/>
      <c r="G44" s="19"/>
      <c r="H44" s="18">
        <f>SUM(H3:H43)</f>
        <v>0</v>
      </c>
      <c r="I44" s="19"/>
      <c r="J44" s="18"/>
      <c r="K44" s="18"/>
      <c r="L44" s="1"/>
      <c r="M44" s="1"/>
      <c r="N44" s="1"/>
      <c r="O44">
        <f>SUM(O4:O43)</f>
        <v>0</v>
      </c>
    </row>
    <row r="45" customFormat="1" ht="25" customHeight="1" spans="1:14">
      <c r="A45" s="20" t="s">
        <v>133</v>
      </c>
      <c r="B45" s="20"/>
      <c r="C45" s="20"/>
      <c r="D45" s="20"/>
      <c r="E45" s="20"/>
      <c r="F45" s="20"/>
      <c r="G45" s="19"/>
      <c r="H45" s="18">
        <f>ROUND(H44*0.09,2)</f>
        <v>0</v>
      </c>
      <c r="I45" s="19"/>
      <c r="J45" s="18"/>
      <c r="K45" s="18"/>
      <c r="L45" s="1"/>
      <c r="M45" s="1"/>
      <c r="N45" s="1"/>
    </row>
    <row r="46" customFormat="1" ht="25" customHeight="1" spans="1:14">
      <c r="A46" s="18" t="s">
        <v>134</v>
      </c>
      <c r="B46" s="18"/>
      <c r="C46" s="18"/>
      <c r="D46" s="18"/>
      <c r="E46" s="18"/>
      <c r="F46" s="18"/>
      <c r="G46" s="19"/>
      <c r="H46" s="18">
        <f>H45+H44</f>
        <v>0</v>
      </c>
      <c r="I46" s="19"/>
      <c r="J46" s="18"/>
      <c r="K46" s="18"/>
      <c r="L46" s="1"/>
      <c r="M46" s="1"/>
      <c r="N46" s="1"/>
    </row>
    <row r="47" customFormat="1" ht="103" customHeight="1" spans="1:18">
      <c r="A47" s="21" t="s">
        <v>135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1"/>
      <c r="M47" s="1"/>
      <c r="N47" s="1"/>
      <c r="R47">
        <f>O44*(1-12.93%)-S29</f>
        <v>0</v>
      </c>
    </row>
  </sheetData>
  <mergeCells count="6">
    <mergeCell ref="A1:K1"/>
    <mergeCell ref="A2:K2"/>
    <mergeCell ref="A44:F44"/>
    <mergeCell ref="A45:F45"/>
    <mergeCell ref="A46:F46"/>
    <mergeCell ref="A47:K47"/>
  </mergeCells>
  <pageMargins left="0.751388888888889" right="0.751388888888889" top="1" bottom="1" header="0.5" footer="0.5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姚志冰</cp:lastModifiedBy>
  <dcterms:created xsi:type="dcterms:W3CDTF">2025-11-12T10:25:00Z</dcterms:created>
  <dcterms:modified xsi:type="dcterms:W3CDTF">2025-11-18T03:53:54Z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E8C9B7EFAD624037B61BAFF15A328E07_11</vt:lpwstr>
  </property>
  <property fmtid="{D5CDD505-2E9C-101B-9397-08002B2CF9AE}" pid="3" name="KSOProductBuildVer">
    <vt:lpwstr>2052-12.1.0.20305</vt:lpwstr>
  </property>
</Properties>
</file>