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bookViews>
  <sheets>
    <sheet name="Sheet1" sheetId="1" r:id="rId1"/>
    <sheet name="Sheet2" sheetId="2" r:id="rId2"/>
    <sheet name="Sheet3" sheetId="3" r:id="rId3"/>
  </sheets>
  <definedNames>
    <definedName name="_xlnm.Print_Area" localSheetId="0">Sheet1!$A$1:$N$13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<sst xmlns="http://schemas.openxmlformats.org/spreadsheetml/2006/main" count="39" uniqueCount="31">
  <si>
    <t>2025年11月至2026年3月水泥采购清单</t>
  </si>
  <si>
    <t>项目名称：商品混凝土项目-2025年11月至2026年3月水泥采购</t>
  </si>
  <si>
    <t>序号</t>
  </si>
  <si>
    <t>名称</t>
  </si>
  <si>
    <t>品牌</t>
  </si>
  <si>
    <t>规格、型号</t>
  </si>
  <si>
    <t>单位</t>
  </si>
  <si>
    <t>数量
（暂定）</t>
  </si>
  <si>
    <t>结算基准价(B2)</t>
  </si>
  <si>
    <t>综合费(N)</t>
  </si>
  <si>
    <t>含税结算单价（A2）</t>
  </si>
  <si>
    <t>不含税单价</t>
  </si>
  <si>
    <t>不含税合计
（元）</t>
  </si>
  <si>
    <t>含税合计
（元）</t>
  </si>
  <si>
    <t>税金合计（税率13%）（元）</t>
  </si>
  <si>
    <t>备注</t>
  </si>
  <si>
    <t>4=2+3</t>
  </si>
  <si>
    <t>5=4/113%</t>
  </si>
  <si>
    <t>6=1*4/113%</t>
  </si>
  <si>
    <t>7=1*4</t>
  </si>
  <si>
    <t>8=7-6</t>
  </si>
  <si>
    <t>散装水泥</t>
  </si>
  <si>
    <t>华润</t>
  </si>
  <si>
    <t>P·O42.5(R)</t>
  </si>
  <si>
    <t>吨</t>
  </si>
  <si>
    <t>P·II52.5(R)</t>
  </si>
  <si>
    <t>海螺</t>
  </si>
  <si>
    <t>合计</t>
  </si>
  <si>
    <t xml:space="preserve">备注:
1、以上不同规格的所招物资数量仅供参考，实际供货的规格、数量具体以订货单中要求为准，合同数量的增减变动视为卖方的风险，买方不作费用补偿。
2、预付款：本项目没有预付款。
3、结算及支付时间：供应期内当月第一天至当月最后一天为一个结算周期，每个供应期的次月5日为该供应期的结算截止日期。乙方执甲方指定收货人出具的合格单据办理上月所供货物的对账手续，一个结算批次办理完成结算手续后，乙方按照财务要求开具增值税发票后，发票交予甲方经办人之后15日之内，甲方支付至该批次结算款的95%（支付前减去因乙方原因发生的违约等其他应扣款项），剩余5%的货款作为质量保证金在合同终止，末次结算完成审定后60天内，扣除乙方应承担的费用及违约金后无息一次性支付。
4、暂定合同服务期：自合同签订之日起至2026年3月31日止。如买方需变更合同期限，须与卖方协商一致，并签订书面补充协议。
5、结算方式：水泥结算实行浮动价，结算单价（简称“A2”）=结算基准价(B2)+综合费(N)；
（1）结算单价（简称“A2”）：结算单价指每供应周期货物运至买方指定地点交货后价格，包含但不限于材料费、加工费、试验费（出厂前的）、包装费、装车搬运费（运输费）、储存费、装车费、卸车费、卸车搬运费、服务费及售后服务费、利润、管理费等以及所有相关税费；
（2）结算基准价（B2）: 按实际所供品牌到货当日“中国水泥网（www.ccement.com）”发布的广州市P.O 42.5(R)散装水泥价格行情（散装价）作为结算基准价（四舍五入到整数位）。遇节假日时，以节假日前一次公布的网价为参照；本次采购报价结算基准价为2025年9月18日“中国水泥网（www.ccement.com）”发布的广州市的华润及海螺等品牌P.O 42.5(R)散装水泥价格行情；
（3）综合费(N)：成交合同报价中的综合费，在合同执行中保持不变；
（4）如延迟交货：以卖方收到订货单至实际到货期间“中国水泥网（www.ccement.com）”发布的广州市“华润（润丰）、海螺”品牌P.O 42.5(R)水泥价格行情（散装价）的最低价格作为结算基准价。
6、货物运输指定地点为：东莞市横沥镇六甲村振兴中路横沥预制场搅拌站指定点。
7、质量保证期：自物资交货验收合格之日起6个月。
8、其他需求详见采购需求书。
</t>
  </si>
  <si>
    <t>投标人单位名称（盖章）：</t>
  </si>
  <si>
    <t>日期：</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</si>
</sst>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6">
    <font>
      <sz val="11"/>
      <color theme="1"/>
      <name val="宋体"/>
      <charset val="134"/>
      <scheme val="minor"/>
    </font>
    <font>
      <b/>
      <sz val="16"/>
      <color theme="1"/>
      <name val="宋体"/>
      <charset val="134"/>
      <scheme val="minor"/>
    </font>
    <font>
      <sz val="10"/>
      <color theme="1"/>
      <name val="宋体"/>
      <charset val="134"/>
      <scheme val="minor"/>
    </font>
    <font>
      <sz val="10"/>
      <color theme="1"/>
      <name val="宋体"/>
      <charset val="134"/>
    </font>
    <font>
      <sz val="10"/>
      <name val="宋体"/>
      <charset val="134"/>
    </font>
    <font>
      <sz val="1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theme="1"/>
      <name val="宋体"/>
      <charset val="134"/>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7"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8" applyNumberFormat="0" applyFill="0" applyAlignment="0" applyProtection="0">
      <alignment vertical="center"/>
    </xf>
    <xf numFmtId="0" fontId="12" fillId="0" borderId="8" applyNumberFormat="0" applyFill="0" applyAlignment="0" applyProtection="0">
      <alignment vertical="center"/>
    </xf>
    <xf numFmtId="0" fontId="13" fillId="0" borderId="9" applyNumberFormat="0" applyFill="0" applyAlignment="0" applyProtection="0">
      <alignment vertical="center"/>
    </xf>
    <xf numFmtId="0" fontId="13" fillId="0" borderId="0" applyNumberFormat="0" applyFill="0" applyBorder="0" applyAlignment="0" applyProtection="0">
      <alignment vertical="center"/>
    </xf>
    <xf numFmtId="0" fontId="14" fillId="4" borderId="10" applyNumberFormat="0" applyAlignment="0" applyProtection="0">
      <alignment vertical="center"/>
    </xf>
    <xf numFmtId="0" fontId="15" fillId="5" borderId="11" applyNumberFormat="0" applyAlignment="0" applyProtection="0">
      <alignment vertical="center"/>
    </xf>
    <xf numFmtId="0" fontId="16" fillId="5" borderId="10" applyNumberFormat="0" applyAlignment="0" applyProtection="0">
      <alignment vertical="center"/>
    </xf>
    <xf numFmtId="0" fontId="17" fillId="6" borderId="12" applyNumberFormat="0" applyAlignment="0" applyProtection="0">
      <alignment vertical="center"/>
    </xf>
    <xf numFmtId="0" fontId="18" fillId="0" borderId="13" applyNumberFormat="0" applyFill="0" applyAlignment="0" applyProtection="0">
      <alignment vertical="center"/>
    </xf>
    <xf numFmtId="0" fontId="19" fillId="0" borderId="14"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xf numFmtId="0" fontId="25" fillId="0" borderId="0"/>
  </cellStyleXfs>
  <cellXfs count="21">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lef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3" fillId="0" borderId="1" xfId="49" applyFont="1" applyBorder="1" applyAlignment="1">
      <alignment horizontal="center" vertical="center"/>
    </xf>
    <xf numFmtId="0" fontId="3" fillId="0" borderId="2" xfId="49" applyFont="1" applyBorder="1" applyAlignment="1">
      <alignment horizontal="center" vertical="center"/>
    </xf>
    <xf numFmtId="0" fontId="3" fillId="0" borderId="1" xfId="49" applyFont="1" applyBorder="1" applyAlignment="1">
      <alignment horizontal="center" vertical="center" wrapText="1"/>
    </xf>
    <xf numFmtId="176" fontId="3" fillId="0" borderId="1" xfId="49" applyNumberFormat="1" applyFont="1" applyBorder="1" applyAlignment="1">
      <alignment horizontal="center" vertical="center"/>
    </xf>
    <xf numFmtId="176" fontId="4" fillId="2" borderId="1" xfId="49" applyNumberFormat="1" applyFont="1" applyFill="1" applyBorder="1" applyAlignment="1">
      <alignment horizontal="center" vertical="center" wrapText="1"/>
    </xf>
    <xf numFmtId="176" fontId="2" fillId="0" borderId="1" xfId="0" applyNumberFormat="1" applyFont="1" applyBorder="1" applyAlignment="1">
      <alignment horizontal="center" vertical="center" wrapText="1"/>
    </xf>
    <xf numFmtId="0" fontId="3" fillId="0" borderId="3" xfId="49" applyFont="1" applyBorder="1" applyAlignment="1">
      <alignment horizontal="center" vertical="center"/>
    </xf>
    <xf numFmtId="176" fontId="3" fillId="0" borderId="4" xfId="49" applyNumberFormat="1" applyFont="1" applyBorder="1" applyAlignment="1">
      <alignment horizontal="center" vertical="center"/>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4" xfId="0" applyFont="1" applyBorder="1" applyAlignment="1">
      <alignment horizontal="center" vertical="center" wrapText="1"/>
    </xf>
    <xf numFmtId="0" fontId="5" fillId="0" borderId="0" xfId="0" applyFont="1" applyAlignment="1">
      <alignment horizontal="left" vertical="top" wrapText="1"/>
    </xf>
    <xf numFmtId="176" fontId="0" fillId="0" borderId="0" xfId="0" applyNumberFormat="1">
      <alignment vertical="center"/>
    </xf>
    <xf numFmtId="0" fontId="0" fillId="0" borderId="0" xfId="0" applyAlignment="1">
      <alignment horizontal="center" vertical="center" wrapText="1"/>
    </xf>
    <xf numFmtId="0" fontId="0" fillId="0" borderId="0" xfId="0" applyAlignment="1">
      <alignment horizontal="lef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14</xdr:col>
      <xdr:colOff>88900</xdr:colOff>
      <xdr:row>0</xdr:row>
      <xdr:rowOff>127000</xdr:rowOff>
    </xdr:from>
    <xdr:to>
      <xdr:col>23</xdr:col>
      <xdr:colOff>126365</xdr:colOff>
      <xdr:row>9</xdr:row>
      <xdr:rowOff>399415</xdr:rowOff>
    </xdr:to>
    <xdr:pic>
      <xdr:nvPicPr>
        <xdr:cNvPr id="2" name="图片 1" descr="868094cb62d390a13277bdb0b891919c"/>
        <xdr:cNvPicPr>
          <a:picLocks noChangeAspect="1"/>
        </xdr:cNvPicPr>
      </xdr:nvPicPr>
      <xdr:blipFill>
        <a:blip r:embed="rId1"/>
        <a:stretch>
          <a:fillRect/>
        </a:stretch>
      </xdr:blipFill>
      <xdr:spPr>
        <a:xfrm>
          <a:off x="11303635" y="127000"/>
          <a:ext cx="6762115" cy="3129915"/>
        </a:xfrm>
        <a:prstGeom prst="rect">
          <a:avLst/>
        </a:prstGeom>
      </xdr:spPr>
    </xdr:pic>
    <xdr:clientData/>
  </xdr:twoCellAnchor>
  <xdr:twoCellAnchor editAs="oneCell">
    <xdr:from>
      <xdr:col>14</xdr:col>
      <xdr:colOff>100330</xdr:colOff>
      <xdr:row>9</xdr:row>
      <xdr:rowOff>474980</xdr:rowOff>
    </xdr:from>
    <xdr:to>
      <xdr:col>23</xdr:col>
      <xdr:colOff>234315</xdr:colOff>
      <xdr:row>12</xdr:row>
      <xdr:rowOff>191770</xdr:rowOff>
    </xdr:to>
    <xdr:pic>
      <xdr:nvPicPr>
        <xdr:cNvPr id="3" name="图片 2" descr="da833e9cbce3268ed77b2cb867335a4c"/>
        <xdr:cNvPicPr>
          <a:picLocks noChangeAspect="1"/>
        </xdr:cNvPicPr>
      </xdr:nvPicPr>
      <xdr:blipFill>
        <a:blip r:embed="rId2"/>
        <a:stretch>
          <a:fillRect/>
        </a:stretch>
      </xdr:blipFill>
      <xdr:spPr>
        <a:xfrm>
          <a:off x="11315065" y="3332480"/>
          <a:ext cx="6858635" cy="3323590"/>
        </a:xfrm>
        <a:prstGeom prst="rect">
          <a:avLst/>
        </a:prstGeom>
      </xdr:spPr>
    </xdr:pic>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3"/>
  <sheetViews>
    <sheetView tabSelected="1" view="pageBreakPreview" zoomScale="115" zoomScaleNormal="100" workbookViewId="0">
      <selection activeCell="H9" sqref="H9"/>
    </sheetView>
  </sheetViews>
  <sheetFormatPr defaultColWidth="9" defaultRowHeight="13.5"/>
  <cols>
    <col min="1" max="1" width="6.625" customWidth="1"/>
    <col min="2" max="3" width="9.89166666666667" customWidth="1"/>
    <col min="4" max="4" width="15.625" customWidth="1"/>
    <col min="5" max="5" width="6.625" customWidth="1"/>
    <col min="6" max="6" width="10.3833333333333" customWidth="1"/>
    <col min="7" max="10" width="10.625" customWidth="1"/>
    <col min="11" max="13" width="12.625" customWidth="1"/>
    <col min="14" max="14" width="7.75833333333333" customWidth="1"/>
    <col min="15" max="15" width="12.625"/>
    <col min="17" max="17" width="12.625"/>
  </cols>
  <sheetData>
    <row r="1" ht="25" customHeight="1" spans="1:15">
      <c r="A1" s="1" t="s">
        <v>0</v>
      </c>
      <c r="B1" s="1"/>
      <c r="C1" s="1"/>
      <c r="D1" s="1"/>
      <c r="E1" s="1"/>
      <c r="F1" s="1"/>
      <c r="G1" s="1"/>
      <c r="H1" s="1"/>
      <c r="I1" s="1"/>
      <c r="J1" s="1"/>
      <c r="K1" s="1"/>
      <c r="L1" s="1"/>
      <c r="M1" s="1"/>
      <c r="N1" s="1"/>
    </row>
    <row r="2" ht="22" customHeight="1" spans="1:15">
      <c r="A2" s="2" t="s">
        <v>1</v>
      </c>
      <c r="B2" s="2"/>
      <c r="C2" s="2"/>
      <c r="D2" s="2"/>
      <c r="E2" s="2"/>
      <c r="F2" s="2"/>
      <c r="G2" s="2"/>
      <c r="H2" s="2"/>
      <c r="I2" s="2"/>
      <c r="J2" s="2"/>
      <c r="K2" s="2"/>
      <c r="L2" s="2"/>
      <c r="M2" s="2"/>
      <c r="N2" s="2"/>
    </row>
    <row r="3" ht="30" customHeight="1" spans="1:15">
      <c r="A3" s="3" t="s">
        <v>2</v>
      </c>
      <c r="B3" s="3" t="s">
        <v>3</v>
      </c>
      <c r="C3" s="4" t="s">
        <v>4</v>
      </c>
      <c r="D3" s="3" t="s">
        <v>5</v>
      </c>
      <c r="E3" s="4" t="s">
        <v>6</v>
      </c>
      <c r="F3" s="3" t="s">
        <v>7</v>
      </c>
      <c r="G3" s="3" t="s">
        <v>8</v>
      </c>
      <c r="H3" s="3" t="s">
        <v>9</v>
      </c>
      <c r="I3" s="3" t="s">
        <v>10</v>
      </c>
      <c r="J3" s="3" t="s">
        <v>11</v>
      </c>
      <c r="K3" s="3" t="s">
        <v>12</v>
      </c>
      <c r="L3" s="3" t="s">
        <v>13</v>
      </c>
      <c r="M3" s="3" t="s">
        <v>14</v>
      </c>
      <c r="N3" s="3" t="s">
        <v>15</v>
      </c>
    </row>
    <row r="4" ht="23" customHeight="1" spans="1:15">
      <c r="A4" s="3"/>
      <c r="B4" s="3"/>
      <c r="C4" s="5"/>
      <c r="D4" s="3"/>
      <c r="E4" s="5"/>
      <c r="F4" s="3">
        <v>1</v>
      </c>
      <c r="G4" s="3">
        <v>2</v>
      </c>
      <c r="H4" s="3">
        <v>3</v>
      </c>
      <c r="I4" s="3" t="s">
        <v>16</v>
      </c>
      <c r="J4" s="3" t="s">
        <v>17</v>
      </c>
      <c r="K4" s="3" t="s">
        <v>18</v>
      </c>
      <c r="L4" s="3" t="s">
        <v>19</v>
      </c>
      <c r="M4" s="3" t="s">
        <v>20</v>
      </c>
      <c r="N4" s="3"/>
    </row>
    <row r="5" ht="25" customHeight="1" spans="1:15">
      <c r="A5" s="3">
        <v>1</v>
      </c>
      <c r="B5" s="6" t="s">
        <v>21</v>
      </c>
      <c r="C5" s="7" t="s">
        <v>22</v>
      </c>
      <c r="D5" s="8" t="s">
        <v>23</v>
      </c>
      <c r="E5" s="6" t="s">
        <v>24</v>
      </c>
      <c r="F5" s="9">
        <v>8000</v>
      </c>
      <c r="G5" s="10">
        <v>375</v>
      </c>
      <c r="H5" s="10"/>
      <c r="I5" s="10">
        <f t="shared" ref="I5:I8" si="0">H5+G5</f>
        <v>375</v>
      </c>
      <c r="J5" s="10">
        <f t="shared" ref="J5:J8" si="1">ROUND(I5/1.13,2)</f>
        <v>331.86</v>
      </c>
      <c r="K5" s="11">
        <f t="shared" ref="K5:K8" si="2">I5/1.13*F5</f>
        <v>2654867.25663717</v>
      </c>
      <c r="L5" s="11">
        <f>I5*F5</f>
        <v>3000000</v>
      </c>
      <c r="M5" s="11">
        <f t="shared" ref="M5:M8" si="3">L5-K5</f>
        <v>345132.743362832</v>
      </c>
      <c r="N5" s="3"/>
    </row>
    <row r="6" ht="25" customHeight="1" spans="1:15">
      <c r="A6" s="3">
        <v>2</v>
      </c>
      <c r="B6" s="6" t="s">
        <v>21</v>
      </c>
      <c r="C6" s="12"/>
      <c r="D6" s="8" t="s">
        <v>25</v>
      </c>
      <c r="E6" s="6" t="s">
        <v>24</v>
      </c>
      <c r="F6" s="13">
        <v>4500</v>
      </c>
      <c r="G6" s="10">
        <v>375</v>
      </c>
      <c r="H6" s="10"/>
      <c r="I6" s="10">
        <f t="shared" si="0"/>
        <v>375</v>
      </c>
      <c r="J6" s="10">
        <f t="shared" si="1"/>
        <v>331.86</v>
      </c>
      <c r="K6" s="11">
        <f t="shared" si="2"/>
        <v>1493362.83185841</v>
      </c>
      <c r="L6" s="11">
        <f t="shared" ref="L5:L8" si="4">I6*F6</f>
        <v>1687500</v>
      </c>
      <c r="M6" s="11">
        <f t="shared" si="3"/>
        <v>194137.168141593</v>
      </c>
      <c r="N6" s="3"/>
    </row>
    <row r="7" ht="25" customHeight="1" spans="1:15">
      <c r="A7" s="3">
        <v>3</v>
      </c>
      <c r="B7" s="6" t="s">
        <v>21</v>
      </c>
      <c r="C7" s="7" t="s">
        <v>26</v>
      </c>
      <c r="D7" s="8" t="s">
        <v>23</v>
      </c>
      <c r="E7" s="6" t="s">
        <v>24</v>
      </c>
      <c r="F7" s="9">
        <v>8000</v>
      </c>
      <c r="G7" s="10">
        <v>375</v>
      </c>
      <c r="H7" s="10"/>
      <c r="I7" s="10">
        <f t="shared" si="0"/>
        <v>375</v>
      </c>
      <c r="J7" s="10">
        <f t="shared" si="1"/>
        <v>331.86</v>
      </c>
      <c r="K7" s="11">
        <f t="shared" si="2"/>
        <v>2654867.25663717</v>
      </c>
      <c r="L7" s="11">
        <f t="shared" si="4"/>
        <v>3000000</v>
      </c>
      <c r="M7" s="11">
        <f t="shared" si="3"/>
        <v>345132.743362832</v>
      </c>
      <c r="N7" s="3"/>
    </row>
    <row r="8" ht="25" customHeight="1" spans="1:15">
      <c r="A8" s="3">
        <v>4</v>
      </c>
      <c r="B8" s="6" t="s">
        <v>21</v>
      </c>
      <c r="C8" s="12"/>
      <c r="D8" s="8" t="s">
        <v>25</v>
      </c>
      <c r="E8" s="6" t="s">
        <v>24</v>
      </c>
      <c r="F8" s="13">
        <v>4500</v>
      </c>
      <c r="G8" s="10">
        <v>375</v>
      </c>
      <c r="H8" s="10"/>
      <c r="I8" s="10">
        <f t="shared" si="0"/>
        <v>375</v>
      </c>
      <c r="J8" s="10">
        <f t="shared" si="1"/>
        <v>331.86</v>
      </c>
      <c r="K8" s="11">
        <f t="shared" si="2"/>
        <v>1493362.83185841</v>
      </c>
      <c r="L8" s="11">
        <f t="shared" si="4"/>
        <v>1687500</v>
      </c>
      <c r="M8" s="11">
        <f t="shared" si="3"/>
        <v>194137.168141593</v>
      </c>
      <c r="N8" s="3"/>
    </row>
    <row r="9" ht="25" customHeight="1" spans="1:15">
      <c r="A9" s="14" t="s">
        <v>27</v>
      </c>
      <c r="B9" s="15"/>
      <c r="C9" s="15"/>
      <c r="D9" s="15"/>
      <c r="E9" s="15"/>
      <c r="F9" s="16"/>
      <c r="G9" s="3"/>
      <c r="H9" s="3"/>
      <c r="I9" s="3"/>
      <c r="J9" s="3"/>
      <c r="K9" s="11">
        <f t="shared" ref="K9:M9" si="5">SUM(K5:K8)</f>
        <v>8296460.17699115</v>
      </c>
      <c r="L9" s="11">
        <f t="shared" si="5"/>
        <v>9375000</v>
      </c>
      <c r="M9" s="11">
        <f t="shared" si="5"/>
        <v>1078539.82300885</v>
      </c>
      <c r="N9" s="3"/>
    </row>
    <row r="10" ht="129" customHeight="1" spans="1:15">
      <c r="A10" s="17" t="s">
        <v>28</v>
      </c>
      <c r="B10" s="17"/>
      <c r="C10" s="17"/>
      <c r="D10" s="17"/>
      <c r="E10" s="17"/>
      <c r="F10" s="17"/>
      <c r="G10" s="17"/>
      <c r="H10" s="17"/>
      <c r="I10" s="17"/>
      <c r="J10" s="17"/>
      <c r="K10" s="17"/>
      <c r="L10" s="17"/>
      <c r="M10" s="17"/>
      <c r="N10" s="17"/>
    </row>
    <row r="11" ht="133" customHeight="1" spans="1:15">
      <c r="A11" s="17"/>
      <c r="B11" s="17"/>
      <c r="C11" s="17"/>
      <c r="D11" s="17"/>
      <c r="E11" s="17"/>
      <c r="F11" s="17"/>
      <c r="G11" s="17"/>
      <c r="H11" s="17"/>
      <c r="I11" s="17"/>
      <c r="J11" s="17"/>
      <c r="K11" s="17"/>
      <c r="L11" s="17"/>
      <c r="M11" s="17"/>
      <c r="N11" s="17"/>
      <c r="O11" s="18"/>
    </row>
    <row r="12" ht="22" customHeight="1" spans="1:15">
      <c r="A12" s="19"/>
      <c r="B12" s="19"/>
      <c r="C12" s="19"/>
      <c r="D12" s="19"/>
      <c r="E12" s="19"/>
      <c r="F12" s="19"/>
      <c r="G12" s="20" t="s">
        <v>29</v>
      </c>
      <c r="H12" s="20"/>
      <c r="I12" s="20"/>
      <c r="J12" s="20"/>
      <c r="K12" s="20"/>
      <c r="L12" s="20"/>
      <c r="M12" s="20"/>
      <c r="N12" s="20"/>
    </row>
    <row r="13" ht="22" customHeight="1" spans="1:15">
      <c r="A13" s="19"/>
      <c r="B13" s="19"/>
      <c r="C13" s="19"/>
      <c r="D13" s="19"/>
      <c r="E13" s="19"/>
      <c r="F13" s="19"/>
      <c r="G13" s="20" t="s">
        <v>30</v>
      </c>
      <c r="H13" s="20"/>
      <c r="I13" s="20"/>
      <c r="J13" s="20"/>
      <c r="K13" s="20"/>
      <c r="L13" s="20"/>
      <c r="M13" s="20"/>
      <c r="N13" s="20"/>
    </row>
  </sheetData>
  <mergeCells count="13">
    <mergeCell ref="A1:N1"/>
    <mergeCell ref="A2:N2"/>
    <mergeCell ref="A9:F9"/>
    <mergeCell ref="G12:N12"/>
    <mergeCell ref="G13:N13"/>
    <mergeCell ref="A3:A4"/>
    <mergeCell ref="B3:B4"/>
    <mergeCell ref="C3:C4"/>
    <mergeCell ref="C5:C6"/>
    <mergeCell ref="C7:C8"/>
    <mergeCell ref="D3:D4"/>
    <mergeCell ref="E3:E4"/>
    <mergeCell ref="A10:N11"/>
  </mergeCells>
  <printOptions horizontalCentered="1"/>
  <pageMargins left="0.393055555555556" right="0.393055555555556" top="0.751388888888889" bottom="0.751388888888889" header="0.298611111111111" footer="0.298611111111111"/>
  <pageSetup paperSize="9" scale="89" orientation="landscape" horizontalDpi="600"/>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朱章瑜</cp:lastModifiedBy>
  <dcterms:created xsi:type="dcterms:W3CDTF">2023-05-12T11:15:00Z</dcterms:created>
  <dcterms:modified xsi:type="dcterms:W3CDTF">2025-11-04T08:03:42Z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2052-12.1.0.22089</vt:lpwstr>
  </property>
  <property fmtid="{D5CDD505-2E9C-101B-9397-08002B2CF9AE}" pid="3" name="ICV">
    <vt:lpwstr>793D48C388744537B577F65CACA198DE_12</vt:lpwstr>
  </property>
</Properties>
</file>