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4"/>
  </bookViews>
  <sheets>
    <sheet name="封-2 采购控制价封面" sheetId="30" r:id="rId1"/>
    <sheet name="汇总表" sheetId="29" r:id="rId2"/>
    <sheet name="编制说明" sheetId="27" r:id="rId3"/>
    <sheet name="报价汇总" sheetId="26" r:id="rId4"/>
    <sheet name="室外总图-电气工程" sheetId="24" r:id="rId5"/>
    <sheet name="室外总图-给排水工程" sheetId="25" r:id="rId6"/>
    <sheet name="绿化景观-安装工程" sheetId="28" r:id="rId7"/>
  </sheets>
  <definedNames>
    <definedName name="_xlnm.Print_Titles" localSheetId="4">'室外总图-电气工程'!$1:$4</definedName>
    <definedName name="_xlnm.Print_Titles" localSheetId="5">'室外总图-给排水工程'!$1:$4</definedName>
    <definedName name="_xlnm.Print_Area" localSheetId="5">'室外总图-给排水工程'!$A$1:$I$49</definedName>
    <definedName name="_xlnm.Print_Area" localSheetId="2">编制说明!$A$1:$A$7</definedName>
    <definedName name="_xlnm.Print_Area" localSheetId="3">报价汇总!$A$1:$E$6</definedName>
    <definedName name="_xlnm.Print_Area" localSheetId="4">'室外总图-电气工程'!$A$1:$I$64</definedName>
    <definedName name="_xlnm.Print_Area" localSheetId="6">'绿化景观-安装工程'!$A$1:$K$32</definedName>
    <definedName name="_xlnm.Print_Titles" localSheetId="6">'绿化景观-安装工程'!$1:$5</definedName>
    <definedName name="_xlnm.Print_Area" localSheetId="1">汇总表!$A$1:$F$5</definedName>
    <definedName name="_xlnm.Print_Area" localSheetId="0">'封-2 采购控制价封面'!$A$1:$G$11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<sst xmlns="http://schemas.openxmlformats.org/spreadsheetml/2006/main" count="591" uniqueCount="323">
  <si>
    <t>东莞市沙田中学（暂定名）-
室外电气与给排水</t>
  </si>
  <si>
    <t>工程</t>
  </si>
  <si>
    <t>采 购 控 制 价</t>
  </si>
  <si>
    <t>招  标  人：</t>
  </si>
  <si>
    <t>东莞市城市工程建设集团有限公司</t>
  </si>
  <si>
    <t>编  制  人：</t>
  </si>
  <si>
    <t xml:space="preserve">编制时间：   年   月   </t>
  </si>
  <si>
    <t>审  核  人：</t>
  </si>
  <si>
    <t xml:space="preserve">审核时间：   年   月   </t>
  </si>
  <si>
    <t>封-2</t>
  </si>
  <si>
    <t>东莞市沙田中学（暂定名）-室外电气与给排水工程报价费用汇总表</t>
  </si>
  <si>
    <t>序号</t>
  </si>
  <si>
    <t>费用名称</t>
  </si>
  <si>
    <t>采购控制价（元）</t>
  </si>
  <si>
    <t>采购限价
（控制价下浮18%）
（元）</t>
  </si>
  <si>
    <t>投标报价
（元）</t>
  </si>
  <si>
    <t>备注</t>
  </si>
  <si>
    <t>工程费用</t>
  </si>
  <si>
    <t>汇总报价</t>
  </si>
  <si>
    <t>小写：</t>
  </si>
  <si>
    <t>大写：</t>
  </si>
  <si>
    <t>编制说明</t>
  </si>
  <si>
    <t>1、招标范围：东莞市沙田中学（暂定名）-室外电气与给排水工程内容及其他为实现合同目的所涉及的承包范围。</t>
  </si>
  <si>
    <t>2、本项目为固定综合单价合同。包工、包料、包辅材、包机械设备、包制安、包调试、包安全、包质量、包材料设备价格变化风险费、包施工用水电设备及相关费用、包与其他分包单位的配合等。分包单位按施工图纸、规范、标准合理地进行配料和施工等一切相关费用，以及包含对应项目所标明的设计说明及大样所述的所有内容。清单中所列项目为完成本工程所需的所有项目，完成此项工程所需的其它工序而未列项的项目，如成品保护、临时设施、安全文明施工措施费、预算包干费等，请投标单位在总价中综合考虑，不再单独计算。
以上价格为开工程专用增值税发票适用。</t>
  </si>
  <si>
    <t>3、本项目报价需根据招标文件及技术标准和工序要求等进行综合考虑。</t>
  </si>
  <si>
    <t>4、本次招标范围以招标清单项目特征描述和图纸和答疑确认部位为准，具体详招标清单。</t>
  </si>
  <si>
    <t>5、本次招标主材价格为成品到场价。</t>
  </si>
  <si>
    <t>6、甲供材：电缆、电箱、远传水表</t>
  </si>
  <si>
    <t>东莞市沙田中学项目（暂定名）-
室外电气与给排水工程采购报价汇总表</t>
  </si>
  <si>
    <t>室外总图-电气工程</t>
  </si>
  <si>
    <t>室外总图-给排水工程</t>
  </si>
  <si>
    <t>绿化景观-安装工程</t>
  </si>
  <si>
    <t>合计</t>
  </si>
  <si>
    <t>分部分项工程和单价措施项目清单与计价表</t>
  </si>
  <si>
    <t>工程名称：东莞市沙田中学（暂定名）-室外总图-电气工程</t>
  </si>
  <si>
    <t>项目编码</t>
  </si>
  <si>
    <t>项目名称</t>
  </si>
  <si>
    <t>项目特征描述</t>
  </si>
  <si>
    <t>计量单位</t>
  </si>
  <si>
    <t>工程量</t>
  </si>
  <si>
    <t>上游控制价金额（元）</t>
  </si>
  <si>
    <t>综合单价</t>
  </si>
  <si>
    <t>综合合价</t>
  </si>
  <si>
    <t>室外部分</t>
  </si>
  <si>
    <t>030408003005</t>
  </si>
  <si>
    <t>电缆保护管</t>
  </si>
  <si>
    <t>1.名称:PVC塑料管
2.规格:DN150
3.敷设方式:埋地敷设</t>
  </si>
  <si>
    <t>m</t>
  </si>
  <si>
    <t>030408003006</t>
  </si>
  <si>
    <t>电缆管管枕</t>
  </si>
  <si>
    <t>1.名称:PVC塑料管枕
2.规格:D150(h=50mm)
3.敷设方式:埋地敷设</t>
  </si>
  <si>
    <t>个</t>
  </si>
  <si>
    <t>040103001010</t>
  </si>
  <si>
    <t>电缆管垫层</t>
  </si>
  <si>
    <t>1.填方材料品种:砂
2.厚度:100mm</t>
  </si>
  <si>
    <t>m3</t>
  </si>
  <si>
    <t>040504001002</t>
  </si>
  <si>
    <t>小型电缆砖砌手孔井</t>
  </si>
  <si>
    <t>1.名称:小型电缆砖砌手孔井
2.规格:W*D*H：1200*900*1100
3.做法:详大样图</t>
  </si>
  <si>
    <t>座</t>
  </si>
  <si>
    <t>040504001003</t>
  </si>
  <si>
    <t>中型直通型砖砌电缆井</t>
  </si>
  <si>
    <t>1.名称:中型直通型砖砌电缆井
2.规格:W*D*H：2600*1400*2100
3.做法:详大样图</t>
  </si>
  <si>
    <t>040504001004</t>
  </si>
  <si>
    <t>中型90°转角型砖砌电缆井</t>
  </si>
  <si>
    <t>1.名称:中型90°转角型砖砌电缆井
2.规格:W*D*H：4100*1600*2100
3.做法:详大样图</t>
  </si>
  <si>
    <t>040101002006</t>
  </si>
  <si>
    <t>挖沟槽土方</t>
  </si>
  <si>
    <t>1.土壤类别:一、二类土
2.挖土深度:2m内</t>
  </si>
  <si>
    <t>040103001011</t>
  </si>
  <si>
    <t>回填土方</t>
  </si>
  <si>
    <t>1.密实度要求:夯实机夯实
2.填方材料品种:原土</t>
  </si>
  <si>
    <t>040103002009</t>
  </si>
  <si>
    <t>余方弃置</t>
  </si>
  <si>
    <t>1.废弃料品种:土方
2.运距:综合考虑
3.含消纳费</t>
  </si>
  <si>
    <t>030404017535</t>
  </si>
  <si>
    <t>配电箱</t>
  </si>
  <si>
    <t>1.名称:配电箱AP-CD1
2.规格:含箱体及元器件
3.基础形式、材质、规格:C15砼
4.安装方式:落地式</t>
  </si>
  <si>
    <t>台</t>
  </si>
  <si>
    <t>电箱甲供</t>
  </si>
  <si>
    <t>030404017536</t>
  </si>
  <si>
    <t>1.名称:配电箱AP-CD2
2.规格:含箱体及元器件
3.基础形式、材质、规格:C15砼
4.安装方式:落地式</t>
  </si>
  <si>
    <t>030404017537</t>
  </si>
  <si>
    <t>1.名称:配电箱AP-CD3
2.规格:含箱体及元器件
3.基础形式、材质、规格:C15砼
4.安装方式:落地式</t>
  </si>
  <si>
    <t>030404017538</t>
  </si>
  <si>
    <t>1.名称:配电箱AP-CD4
2.规格:含箱体及元器件
3.基础形式、材质、规格:C15砼
4.安装方式:落地式</t>
  </si>
  <si>
    <t>030404017539</t>
  </si>
  <si>
    <t>1.名称:配电箱AP-CD5
2.规格:含箱体及元器件
3.基础形式、材质、规格:C15砼
4.安装方式:落地式</t>
  </si>
  <si>
    <t>030408003007</t>
  </si>
  <si>
    <t>1.名称:电缆保护管
2.规格:RC100
3.敷设方式:埋地敷设</t>
  </si>
  <si>
    <t>030411001289</t>
  </si>
  <si>
    <t>配管</t>
  </si>
  <si>
    <t>1.名称:镀锌钢管
2.规格:SC50
3.配置形式:埋地敷设</t>
  </si>
  <si>
    <t>030408001137</t>
  </si>
  <si>
    <t>电力电缆</t>
  </si>
  <si>
    <t>1.名称:电力电缆
2.型号:WDZ-YJY
3.规格:5*16
4.材质:铜芯</t>
  </si>
  <si>
    <t>电缆甲供</t>
  </si>
  <si>
    <t>030408001138</t>
  </si>
  <si>
    <t>1.名称:电力电缆
2.型号:WDZ-YJY
3.规格:4*70+1*35
4.材质:铜芯</t>
  </si>
  <si>
    <t>030408001139</t>
  </si>
  <si>
    <t>1.名称:电力电缆
2.型号:WDZ-YJY
3.规格:4*150+1*70
4.材质:铜芯</t>
  </si>
  <si>
    <t>030408001140</t>
  </si>
  <si>
    <t>1.名称:电力电缆
2.型号:WDZ-YJY
3.规格:4*185+1*95
4.材质:铜芯</t>
  </si>
  <si>
    <t>030408001141</t>
  </si>
  <si>
    <t>1.名称:电力电缆
2.型号:WDZ-YJY
3.规格:4*240+1*120
4.材质:铜芯</t>
  </si>
  <si>
    <t>030408001142</t>
  </si>
  <si>
    <t>1.名称:电力电缆
2.规格:WDZ-YJY-3*120+2*70
3.材质:铜芯
4.符合设计图纸及施工规范要求</t>
  </si>
  <si>
    <t>030408006072</t>
  </si>
  <si>
    <t>电力电缆头</t>
  </si>
  <si>
    <t>1.名称:电力电缆头
2.规格:120mm2以下
3.电压等级(kV):1kV以下
4.符合设计图纸及施工规范要求</t>
  </si>
  <si>
    <t>030408006073</t>
  </si>
  <si>
    <t>1.名称:电力电缆头
2.规格:16mm2以下</t>
  </si>
  <si>
    <t>030408006074</t>
  </si>
  <si>
    <t>1.名称:电力电缆头
2.规格:70mm2以下</t>
  </si>
  <si>
    <t>030408006075</t>
  </si>
  <si>
    <t>1.名称:电力电缆头
2.规格:185mm2以下</t>
  </si>
  <si>
    <t>030408006076</t>
  </si>
  <si>
    <t>1.名称:电力电缆头
2.规格:240mm2以下</t>
  </si>
  <si>
    <t>030414002001</t>
  </si>
  <si>
    <t>送配电装置系统</t>
  </si>
  <si>
    <t>1.名称:送配电装置系统调试
2.电压等级(kV):1</t>
  </si>
  <si>
    <t>系统</t>
  </si>
  <si>
    <t>2~3栋及地下室经室外至各栋电缆</t>
  </si>
  <si>
    <t>030408001143</t>
  </si>
  <si>
    <t>1.名称:矿物绝缘电缆
2.规格:BBTRZ-4*240+1*120
3.符合设计图纸及施工规范要求</t>
  </si>
  <si>
    <t>030408001144</t>
  </si>
  <si>
    <t>1.名称:矿物绝缘电缆
2.规格:BBTRZ-3*185+2*95
3.符合设计图纸及施工规范要求</t>
  </si>
  <si>
    <t>030408001145</t>
  </si>
  <si>
    <t>1.名称:矿物绝缘电缆
2.规格:BBTRZ-4*150+1*70
3.符合设计图纸及施工规范要求</t>
  </si>
  <si>
    <t>030408001146</t>
  </si>
  <si>
    <t>1.名称:电力电缆
2.规格:WDZ-YJY-4*150+1*70
3.材质:铜芯
4.符合设计图纸及施工规范要求</t>
  </si>
  <si>
    <t>030408001147</t>
  </si>
  <si>
    <t>1.名称:电力电缆
2.规格:WDZ-YJY-4*95+1*50
3.材质:铜芯
4.符合设计图纸及施工规范要求</t>
  </si>
  <si>
    <t>030408001148</t>
  </si>
  <si>
    <t>1.名称:电力电缆
2.规格:WDZ-YJY-4*240+1*120
3.材质:铜芯
4.符合设计图纸及施工规范要求</t>
  </si>
  <si>
    <t>030408001149</t>
  </si>
  <si>
    <t>1.名称:电力电缆
2.规格:WDZ-YJY-4*185+1*95
3.材质:铜芯
4.符合设计图纸及施工规范要求</t>
  </si>
  <si>
    <t>030408001150</t>
  </si>
  <si>
    <t>1.名称:电力电缆
2.规格:WDZ-YJY-4*120+1*70
3.材质:铜芯
4.符合设计图纸及施工规范要求</t>
  </si>
  <si>
    <t>030408001151</t>
  </si>
  <si>
    <t>1.名称:矿物绝缘电缆
2.规格:BBTRZ-4*35+1*16
3.符合设计图纸及施工规范要求</t>
  </si>
  <si>
    <t>030408001152</t>
  </si>
  <si>
    <t>1.名称:电力电缆
2.规格:WDZ-YJY-4*25+1*16
3.材质:铜芯
4.符合设计图纸及施工规范要求</t>
  </si>
  <si>
    <t>030408001153</t>
  </si>
  <si>
    <t>030408001154</t>
  </si>
  <si>
    <t>1.名称:矿物绝缘电缆
2.规格:BBTRZ-5*16
3.符合设计图纸及施工规范要求</t>
  </si>
  <si>
    <t>030408001155</t>
  </si>
  <si>
    <t>030408001156</t>
  </si>
  <si>
    <t>4~10栋经室外至各栋电缆</t>
  </si>
  <si>
    <t>030408001157</t>
  </si>
  <si>
    <t>1.名称:矿物绝缘电缆
2.规格:BBTRZ-4*35
3.符合设计图纸及施工规范要求</t>
  </si>
  <si>
    <t>030408001158</t>
  </si>
  <si>
    <t>1.名称:矿物绝缘电缆
2.规格:BBTRZ-4*25+1*16
3.符合设计图纸及施工规范要求</t>
  </si>
  <si>
    <t>030408001159</t>
  </si>
  <si>
    <t>1.名称:电力电缆
2.规格:WDZB-YJY-4*185+1*95
3.材质:铜芯
4.符合设计图纸及施工规范要求</t>
  </si>
  <si>
    <t>030408001160</t>
  </si>
  <si>
    <t>1.名称:电力电缆
2.规格:WDZBN-YJY-4*120+1*70
3.材质:铜芯
4.符合设计图纸及施工规范要求</t>
  </si>
  <si>
    <t>030408001161</t>
  </si>
  <si>
    <t>1.名称:电力电缆
2.规格:WDZ-YJY-4x240
3.材质:铜芯
4.符合设计图纸及施工规范要求</t>
  </si>
  <si>
    <t>030408001162</t>
  </si>
  <si>
    <t>1.名称:电力电缆
2.规格:WDZN-YJY-4x240
3.材质:铜芯
4.符合设计图纸及施工规范要求</t>
  </si>
  <si>
    <t>030408001163</t>
  </si>
  <si>
    <t>1.名称:电力电缆
2.规格:WDZ-YJY-4*120
3.材质:铜芯
4.符合设计图纸及施工规范要求</t>
  </si>
  <si>
    <t>030408001164</t>
  </si>
  <si>
    <t>030408001165</t>
  </si>
  <si>
    <t>1.名称:电力电缆
2.规格:WDZ-YJY-5*16
3.材质:铜芯
4.符合设计图纸及施工规范要求</t>
  </si>
  <si>
    <t>措施项目</t>
  </si>
  <si>
    <t>031302007075</t>
  </si>
  <si>
    <t>高层施工增加</t>
  </si>
  <si>
    <t>项</t>
  </si>
  <si>
    <t>031301017077</t>
  </si>
  <si>
    <t>脚手架搭拆费</t>
  </si>
  <si>
    <t>不含税合计</t>
  </si>
  <si>
    <t>税金（9%）</t>
  </si>
  <si>
    <t>含税合计</t>
  </si>
  <si>
    <t>工程名称：东莞市沙田中学（暂定名）-室外总图-给排水工程</t>
  </si>
  <si>
    <t>生活给水</t>
  </si>
  <si>
    <t>031001007029</t>
  </si>
  <si>
    <t>复合管</t>
  </si>
  <si>
    <t>1.安装部位:室外
2.介质:给水
3.材质、规格:钢丝网骨架塑料复合管DN200
4.连接形式:电热熔连接
5.压力试验及吹、洗设计要求:水冲洗</t>
  </si>
  <si>
    <t>031001007030</t>
  </si>
  <si>
    <t>1.安装部位:室外
2.介质:给水
3.材质、规格:钢丝网骨架塑料复合管DN100
4.连接形式:电热熔连接
5.压力试验及吹、洗设计要求:水冲洗</t>
  </si>
  <si>
    <t>031001007031</t>
  </si>
  <si>
    <t>1.安装部位:室外
2.介质:给水
3.材质、规格:钢丝网骨架塑料复合管DN65
4.连接形式:电热熔连接
5.压力试验及吹、洗设计要求:水冲洗</t>
  </si>
  <si>
    <t>031003013021</t>
  </si>
  <si>
    <t>水表</t>
  </si>
  <si>
    <t>1.名称:水表组
2.规格:DN200
3.连接形式:法兰连接
4.附件配置:水表、止回阀、Y型过滤器各一个，闸阀两个</t>
  </si>
  <si>
    <t>组</t>
  </si>
  <si>
    <t>031003013022</t>
  </si>
  <si>
    <t>1.名称:水表组
2.规格:DN200
3.连接形式:法兰连接
4.附件配置:水表、橡胶软接头各一个，闸阀两个</t>
  </si>
  <si>
    <t>031003013023</t>
  </si>
  <si>
    <t>1.名称:水表组
2.规格:DN100
3.连接形式:法兰连接
4.附件配置:水表、橡胶软接头各一个，闸阀两个</t>
  </si>
  <si>
    <t>031003013024</t>
  </si>
  <si>
    <t>1.名称:水表组
2.规格:DN65
3.连接形式:法兰连接
4.附件配置:水表、橡胶软接头各一个，闸阀两个</t>
  </si>
  <si>
    <t>031003003127</t>
  </si>
  <si>
    <t>焊接法兰阀门</t>
  </si>
  <si>
    <t>1.类型:闸阀
2.规格、压力等级:DN200
3.连接形式:法兰连接</t>
  </si>
  <si>
    <t>031003003128</t>
  </si>
  <si>
    <t>闸阀DN100</t>
  </si>
  <si>
    <t>1.类型:闸阀
2.规格、压力等级:DN100
3.连接形式:法兰连接</t>
  </si>
  <si>
    <t>粤050101024001</t>
  </si>
  <si>
    <t>水表井</t>
  </si>
  <si>
    <t>1.名称:水表井</t>
  </si>
  <si>
    <t>粤050101024002</t>
  </si>
  <si>
    <t>阀门井</t>
  </si>
  <si>
    <t>1.名称:阀门井</t>
  </si>
  <si>
    <t>040101002014</t>
  </si>
  <si>
    <t>040103001019</t>
  </si>
  <si>
    <t>回填方</t>
  </si>
  <si>
    <t>1.密实度要求:夯实机夯实
2.填方材料品种:土方</t>
  </si>
  <si>
    <t>040103002011</t>
  </si>
  <si>
    <t>1.废弃料品种:一、二类土
2.运距:15km
3.含土方消纳费</t>
  </si>
  <si>
    <t>中水绿化给水</t>
  </si>
  <si>
    <t>031001007035</t>
  </si>
  <si>
    <t>031001007036</t>
  </si>
  <si>
    <t>1.安装部位:室外
2.介质:给水
3.材质、规格:钢丝网骨架塑料复合管DN80
4.连接形式:电热熔连接
5.压力试验及吹、洗设计要求:水冲洗</t>
  </si>
  <si>
    <t>031001007037</t>
  </si>
  <si>
    <t>031001007038</t>
  </si>
  <si>
    <t>1.安装部位:室外
2.介质:给水
3.材质、规格:钢丝网骨架塑料复合管DN50
4.连接形式:电热熔连接
5.压力试验及吹、洗设计要求:水冲洗</t>
  </si>
  <si>
    <t>031001007039</t>
  </si>
  <si>
    <t>1.安装部位:室外
2.介质:给水
3.材质、规格:钢丝网骨架塑料复合管DN40
4.连接形式:电热熔连接
5.压力试验及吹、洗设计要求:水冲洗</t>
  </si>
  <si>
    <t>031001007040</t>
  </si>
  <si>
    <t>1.安装部位:室外
2.介质:给水
3.材质、规格:钢丝网骨架塑料复合管DN32
4.连接形式:电热熔连接
5.压力试验及吹、洗设计要求:水冲洗</t>
  </si>
  <si>
    <t>031001007041</t>
  </si>
  <si>
    <t>1.安装部位:室外
2.介质:给水
3.材质、规格:钢丝网骨架塑料复合管DN25
4.连接形式:电热熔连接
5.压力试验及吹、洗设计要求:水冲洗</t>
  </si>
  <si>
    <t>031003003132</t>
  </si>
  <si>
    <t>031003003133</t>
  </si>
  <si>
    <t>1.类型:闸阀
2.规格、压力等级:DN80
3.连接形式:法兰连接</t>
  </si>
  <si>
    <t>031003003134</t>
  </si>
  <si>
    <t>1.类型:闸阀
2.规格、压力等级:DN65
3.连接形式:法兰连接</t>
  </si>
  <si>
    <t>031003001125</t>
  </si>
  <si>
    <t>螺纹阀门</t>
  </si>
  <si>
    <t>1.类型:闸阀
2.规格、压力等级:DN50
3.连接形式:螺纹连接</t>
  </si>
  <si>
    <t>031003001126</t>
  </si>
  <si>
    <t>1.类型:闸阀
2.规格、压力等级:DN40
3.连接形式:螺纹连接</t>
  </si>
  <si>
    <t>031003001127</t>
  </si>
  <si>
    <t>1.类型:闸阀
2.规格、压力等级:DN25
3.连接形式:螺纹连接</t>
  </si>
  <si>
    <t>031003001128</t>
  </si>
  <si>
    <t>快速取水器（含阀箱及基础）</t>
  </si>
  <si>
    <t>1.类型:快速取水器（含阀箱及基础）</t>
  </si>
  <si>
    <t>粤050101024005</t>
  </si>
  <si>
    <t>040101002016</t>
  </si>
  <si>
    <t>040103001022</t>
  </si>
  <si>
    <t>雨水系统</t>
  </si>
  <si>
    <t>031001006193</t>
  </si>
  <si>
    <t>塑料管</t>
  </si>
  <si>
    <t>1.安装部位:室内
2.介质:冷凝水
3.材质、规格:UPVC排水管DN50
4.连接形式:承插式胶粘剂粘接
5.含管件</t>
  </si>
  <si>
    <t>031001006194</t>
  </si>
  <si>
    <t>1.安装部位:室内
2.介质:雨水
3.材质、规格:实壁加厚UPVC承压排水管DN75
4.连接形式:粘接连接
5.含管件</t>
  </si>
  <si>
    <t>031001006195</t>
  </si>
  <si>
    <t>1.安装部位:室内
2.介质:雨水
3.材质、规格:实壁加厚UPVC承压排水管DN100
4.连接形式:粘接连接
5.含管件</t>
  </si>
  <si>
    <t>031001006196</t>
  </si>
  <si>
    <t>1.安装部位:室内
2.介质:雨水
3.材质、规格:实壁加厚UPVC承压排水管DN150
4.连接形式:粘接连接
5.含管件</t>
  </si>
  <si>
    <t>污废水系统</t>
  </si>
  <si>
    <t>031001006197</t>
  </si>
  <si>
    <t>1.安装部位:室内
2.介质:排水
3.材质、规格:UPVC实壁螺旋消音排水管DN50
4.连接形式:承插式胶粘剂粘接
5.含管件</t>
  </si>
  <si>
    <t>031001006198</t>
  </si>
  <si>
    <t>1.安装部位:室内
2.介质:排水
3.材质、规格:UPVC实壁螺旋消音排水管DN100
4.连接形式:承插式胶粘剂粘接
5.含管件</t>
  </si>
  <si>
    <t>031001006199</t>
  </si>
  <si>
    <t>1.安装部位:室内
2.介质:排水
3.材质、规格:UPVC实壁螺旋消音排水管DN150
4.连接形式:承插式胶粘剂粘接
5.含管件</t>
  </si>
  <si>
    <t>工程名称：东莞市沙田中学（暂定名）-绿化景观-安装工程</t>
  </si>
  <si>
    <t>标段：</t>
  </si>
  <si>
    <t>第 1 页  共 1 页</t>
  </si>
  <si>
    <t>其中</t>
  </si>
  <si>
    <t>暂估价</t>
  </si>
  <si>
    <t>给水工程</t>
  </si>
  <si>
    <t>031001006190</t>
  </si>
  <si>
    <t>塑料给水管</t>
  </si>
  <si>
    <t>1.安装部位:室外
2.材质、规格:PE塑料给水管De50
3.连接形式:热熔连接</t>
  </si>
  <si>
    <t>1357.9</t>
  </si>
  <si>
    <t>031001006191</t>
  </si>
  <si>
    <t>1.安装部位:室外
2.材质、规格:PE塑料给水管De63
3.连接形式:热熔连接</t>
  </si>
  <si>
    <t>1194.69</t>
  </si>
  <si>
    <t>031001001007</t>
  </si>
  <si>
    <t>镀锌钢管</t>
  </si>
  <si>
    <t>1.安装部位:室外
2.材质、规格:镀锌钢管DN25
3.连接形式:螺纹连接
4.防腐:三油两布</t>
  </si>
  <si>
    <t>15</t>
  </si>
  <si>
    <t>031003001116</t>
  </si>
  <si>
    <t>绿化喷头</t>
  </si>
  <si>
    <t>1.类型:绿化喷头
2.规格:3500型全圆形,额定流量:0.03L/s,射程:4.6m,工作压力:0.17MPa</t>
  </si>
  <si>
    <t>94</t>
  </si>
  <si>
    <t>031003001117</t>
  </si>
  <si>
    <t>1.类型:绿化喷头
2.规格:3500型全圆形,额定流量:0.14L/s,射程:8.8m,工作压力:0.17MPa</t>
  </si>
  <si>
    <t>18</t>
  </si>
  <si>
    <t>031003001118</t>
  </si>
  <si>
    <t>1.类型:绿化喷头
2.规格:1800型全圆形,额定流量:9L/s,射程:2.4m,工作压力:0.15MPa</t>
  </si>
  <si>
    <t>211</t>
  </si>
  <si>
    <t>031003001119</t>
  </si>
  <si>
    <t>涌泉喷头</t>
  </si>
  <si>
    <t>1.类型:涌泉喷头YQ-25
2.规格:Q=3.5m3/h,h=0.3m</t>
  </si>
  <si>
    <t>1</t>
  </si>
  <si>
    <t>031003001120</t>
  </si>
  <si>
    <t>1.类型:螺纹球阀
2.规格:DN25</t>
  </si>
  <si>
    <t>3</t>
  </si>
  <si>
    <t>031003001121</t>
  </si>
  <si>
    <t>1.类型:螺纹球阀
2.规格:DN40</t>
  </si>
  <si>
    <t>031003001122</t>
  </si>
  <si>
    <t>1.类型:螺纹止回阀
2.规格:DN25</t>
  </si>
  <si>
    <t>030109011001</t>
  </si>
  <si>
    <t>潜水泵</t>
  </si>
  <si>
    <t>1.名称:潜水泵
2.型号:QDNB5-7-0.25
3.规格:Q=5m3/h,h=7m,N=0.25KW</t>
  </si>
  <si>
    <t>031003001123</t>
  </si>
  <si>
    <t>1.类型:电磁阀
2.规格:DN40
3.附件:含泄水阀,配TBOS无线控制器及VB-STD阀门箱</t>
  </si>
  <si>
    <t>21</t>
  </si>
  <si>
    <t>031003001124</t>
  </si>
  <si>
    <t>1.类型:电磁阀
2.规格:DN50
3.附件:含泄水阀,配TBOS无线控制器及VB-STD阀门箱</t>
  </si>
  <si>
    <t>11</t>
  </si>
  <si>
    <t>040101002012</t>
  </si>
  <si>
    <t>153.16</t>
  </si>
  <si>
    <t>040103001017</t>
  </si>
  <si>
    <t>排水工程</t>
  </si>
  <si>
    <t>031001006192</t>
  </si>
  <si>
    <t>塑料排水管</t>
  </si>
  <si>
    <t>1.安装部位:室外
2.材质、规格:PE塑料排水管De110
3.连接形式:热熔连接</t>
  </si>
  <si>
    <t>25</t>
  </si>
  <si>
    <t>031003003126</t>
  </si>
  <si>
    <t>1.类型:暗杆闸阀
2.材质:铸铁
3.规格、压力等级:DN100,1.6MPa
4.连接形式:含法兰1副</t>
  </si>
  <si>
    <t>040504001005</t>
  </si>
  <si>
    <t>1.垫层、基础材质及厚度:C15,100mm
2.砌筑材料品种、规格、强度等级:M7.5
3.井盖、井圈材质及规格:铸铁φ600</t>
  </si>
  <si>
    <t>QTCSF</t>
  </si>
  <si>
    <t>措施其他项目</t>
  </si>
  <si>
    <t>031302007076</t>
  </si>
  <si>
    <t>031301017078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</si>
</sst>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5">
    <font>
      <sz val="9"/>
      <color theme="1"/>
      <name val="??"/>
      <charset val="134"/>
      <scheme val="minor"/>
    </font>
    <font>
      <b/>
      <sz val="20"/>
      <name val="宋体"/>
      <charset val="134"/>
    </font>
    <font>
      <sz val="10"/>
      <name val="宋体"/>
      <charset val="134"/>
    </font>
    <font>
      <sz val="16"/>
      <color theme="1"/>
      <name val="??"/>
      <charset val="134"/>
      <scheme val="minor"/>
    </font>
    <font>
      <b/>
      <sz val="16"/>
      <name val="宋体"/>
      <charset val="134"/>
    </font>
    <font>
      <sz val="10"/>
      <name val="黑体"/>
      <charset val="134"/>
    </font>
    <font>
      <sz val="9"/>
      <name val="宋体"/>
      <charset val="134"/>
    </font>
    <font>
      <u/>
      <sz val="9"/>
      <name val="宋体"/>
      <charset val="134"/>
    </font>
    <font>
      <sz val="12"/>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4" borderId="15" applyNumberFormat="0" applyAlignment="0" applyProtection="0">
      <alignment vertical="center"/>
    </xf>
    <xf numFmtId="0" fontId="25" fillId="5" borderId="16" applyNumberFormat="0" applyAlignment="0" applyProtection="0">
      <alignment vertical="center"/>
    </xf>
    <xf numFmtId="0" fontId="26" fillId="5" borderId="15" applyNumberFormat="0" applyAlignment="0" applyProtection="0">
      <alignment vertical="center"/>
    </xf>
    <xf numFmtId="0" fontId="27" fillId="6"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85">
    <xf numFmtId="0" fontId="0" fillId="0" borderId="0" xfId="49"/>
    <xf numFmtId="0" fontId="0" fillId="0" borderId="0" xfId="49" applyFont="1" applyFill="1" applyAlignment="1"/>
    <xf numFmtId="0" fontId="0" fillId="0" borderId="0" xfId="49" applyFont="1" applyFill="1" applyAlignment="1">
      <alignment horizontal="center" vertical="center"/>
    </xf>
    <xf numFmtId="176" fontId="0" fillId="0" borderId="0" xfId="49" applyNumberFormat="1" applyFont="1" applyFill="1" applyAlignment="1">
      <alignment horizontal="center" vertical="center"/>
    </xf>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176" fontId="1" fillId="2" borderId="0" xfId="49" applyNumberFormat="1" applyFont="1" applyFill="1" applyAlignment="1">
      <alignment horizontal="center" vertical="center" wrapText="1"/>
    </xf>
    <xf numFmtId="0" fontId="1" fillId="2" borderId="0" xfId="49" applyFont="1" applyFill="1" applyAlignment="1">
      <alignment horizontal="right" vertical="center" wrapText="1"/>
    </xf>
    <xf numFmtId="176" fontId="2" fillId="2" borderId="0" xfId="49" applyNumberFormat="1" applyFont="1" applyFill="1" applyAlignment="1">
      <alignment horizontal="center" vertical="center" wrapText="1"/>
    </xf>
    <xf numFmtId="0" fontId="2" fillId="2" borderId="0" xfId="49" applyFont="1" applyFill="1" applyAlignment="1">
      <alignment horizontal="right" wrapText="1"/>
    </xf>
    <xf numFmtId="176" fontId="2" fillId="2" borderId="1" xfId="49" applyNumberFormat="1" applyFont="1" applyFill="1" applyBorder="1" applyAlignment="1">
      <alignment horizontal="center" vertical="center" wrapText="1"/>
    </xf>
    <xf numFmtId="0" fontId="2" fillId="2" borderId="1" xfId="49" applyFont="1" applyFill="1" applyBorder="1" applyAlignment="1">
      <alignment horizontal="right" vertical="center" wrapText="1"/>
    </xf>
    <xf numFmtId="0" fontId="3" fillId="0" borderId="0" xfId="49" applyFont="1"/>
    <xf numFmtId="0" fontId="0" fillId="0" borderId="0" xfId="49" applyAlignment="1">
      <alignment vertical="center"/>
    </xf>
    <xf numFmtId="0" fontId="0" fillId="0" borderId="0" xfId="49" applyAlignment="1">
      <alignment horizontal="center" vertical="center"/>
    </xf>
    <xf numFmtId="176" fontId="0" fillId="0" borderId="0" xfId="49" applyNumberFormat="1" applyAlignment="1">
      <alignment horizontal="center" vertical="center"/>
    </xf>
    <xf numFmtId="0" fontId="4" fillId="2" borderId="0" xfId="49" applyFont="1" applyFill="1" applyAlignment="1">
      <alignment horizontal="center" vertical="center" wrapText="1"/>
    </xf>
    <xf numFmtId="176" fontId="4" fillId="2" borderId="0" xfId="49" applyNumberFormat="1" applyFont="1" applyFill="1" applyAlignment="1">
      <alignment horizontal="center" vertical="center" wrapText="1"/>
    </xf>
    <xf numFmtId="0" fontId="2" fillId="2" borderId="0" xfId="49" applyFont="1" applyFill="1" applyAlignment="1">
      <alignment horizontal="left" vertical="center" wrapText="1"/>
    </xf>
    <xf numFmtId="0" fontId="5" fillId="2" borderId="1" xfId="49" applyFont="1" applyFill="1" applyBorder="1" applyAlignment="1">
      <alignment horizontal="center" vertical="center" wrapText="1"/>
    </xf>
    <xf numFmtId="0" fontId="6" fillId="2" borderId="0" xfId="49" applyFont="1" applyFill="1" applyAlignment="1">
      <alignment horizontal="left" vertical="top" wrapText="1"/>
    </xf>
    <xf numFmtId="0" fontId="7" fillId="2" borderId="0" xfId="49" applyFont="1" applyFill="1" applyAlignment="1">
      <alignment horizontal="left" vertical="top" wrapText="1"/>
    </xf>
    <xf numFmtId="0" fontId="7" fillId="2" borderId="0" xfId="49" applyFont="1" applyFill="1" applyAlignment="1">
      <alignment horizontal="center" vertical="center" wrapText="1"/>
    </xf>
    <xf numFmtId="176" fontId="6" fillId="2" borderId="0" xfId="49" applyNumberFormat="1" applyFont="1" applyFill="1" applyAlignment="1">
      <alignment horizontal="center" vertical="center" wrapText="1"/>
    </xf>
    <xf numFmtId="0" fontId="4" fillId="2" borderId="0" xfId="49" applyFont="1" applyFill="1" applyAlignment="1">
      <alignment horizontal="right" vertical="center" wrapText="1"/>
    </xf>
    <xf numFmtId="0" fontId="3" fillId="0" borderId="0" xfId="49" applyFont="1" applyAlignment="1">
      <alignment horizontal="center" vertical="center"/>
    </xf>
    <xf numFmtId="0" fontId="2" fillId="2" borderId="0" xfId="49" applyFont="1" applyFill="1" applyAlignment="1">
      <alignment horizontal="right" vertical="center" wrapText="1"/>
    </xf>
    <xf numFmtId="0" fontId="6" fillId="2" borderId="0" xfId="49" applyFont="1" applyFill="1" applyAlignment="1">
      <alignment horizontal="right" vertical="top" wrapText="1"/>
    </xf>
    <xf numFmtId="0" fontId="0" fillId="0" borderId="0" xfId="49" applyAlignment="1">
      <alignment horizontal="center"/>
    </xf>
    <xf numFmtId="0" fontId="8" fillId="0" borderId="0" xfId="0" applyFont="1" applyFill="1" applyAlignment="1">
      <alignment vertical="center"/>
    </xf>
    <xf numFmtId="0" fontId="2" fillId="0" borderId="0" xfId="0" applyFont="1" applyFill="1" applyAlignment="1">
      <alignment vertical="center"/>
    </xf>
    <xf numFmtId="0" fontId="8" fillId="0" borderId="0" xfId="0" applyFont="1" applyFill="1" applyAlignment="1">
      <alignment horizontal="center"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77"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8" fillId="0" borderId="1" xfId="0" applyFont="1" applyFill="1" applyBorder="1" applyAlignment="1">
      <alignment horizontal="center" vertical="center"/>
    </xf>
    <xf numFmtId="0" fontId="6" fillId="0" borderId="1" xfId="0" applyFont="1" applyFill="1" applyBorder="1" applyAlignment="1">
      <alignment vertical="center"/>
    </xf>
    <xf numFmtId="176" fontId="8" fillId="0" borderId="0" xfId="0" applyNumberFormat="1"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176" fontId="10" fillId="0" borderId="1" xfId="0" applyNumberFormat="1" applyFont="1" applyFill="1" applyBorder="1" applyAlignment="1">
      <alignment horizontal="center" vertical="center" wrapText="1"/>
    </xf>
    <xf numFmtId="0" fontId="8" fillId="0" borderId="1" xfId="0" applyFont="1" applyFill="1" applyBorder="1" applyAlignment="1">
      <alignment vertical="center"/>
    </xf>
    <xf numFmtId="177" fontId="8" fillId="0" borderId="1" xfId="0" applyNumberFormat="1" applyFont="1" applyFill="1" applyBorder="1" applyAlignment="1">
      <alignment horizontal="center" vertical="center"/>
    </xf>
    <xf numFmtId="177" fontId="8" fillId="0" borderId="1" xfId="0" applyNumberFormat="1" applyFont="1" applyFill="1" applyBorder="1" applyAlignment="1">
      <alignment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176" fontId="8" fillId="0" borderId="1" xfId="0" applyNumberFormat="1" applyFont="1" applyFill="1" applyBorder="1" applyAlignment="1">
      <alignment vertical="center"/>
    </xf>
    <xf numFmtId="177" fontId="8" fillId="0" borderId="5" xfId="0" applyNumberFormat="1" applyFont="1" applyFill="1" applyBorder="1" applyAlignment="1">
      <alignment horizontal="center" vertical="center"/>
    </xf>
    <xf numFmtId="177" fontId="8" fillId="0" borderId="6" xfId="0" applyNumberFormat="1"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178" fontId="11" fillId="0" borderId="5" xfId="0" applyNumberFormat="1" applyFont="1" applyFill="1" applyBorder="1" applyAlignment="1">
      <alignment horizontal="center" vertical="center"/>
    </xf>
    <xf numFmtId="178" fontId="11" fillId="0" borderId="6" xfId="0" applyNumberFormat="1" applyFont="1" applyFill="1" applyBorder="1" applyAlignment="1">
      <alignment horizontal="center" vertical="center"/>
    </xf>
    <xf numFmtId="0" fontId="6" fillId="2" borderId="0" xfId="49" applyFont="1" applyFill="1" applyAlignment="1">
      <alignment horizontal="left" vertical="center" wrapText="1"/>
    </xf>
    <xf numFmtId="0" fontId="12" fillId="2" borderId="10" xfId="49" applyFont="1" applyFill="1" applyBorder="1" applyAlignment="1">
      <alignment horizontal="center" wrapText="1"/>
    </xf>
    <xf numFmtId="0" fontId="12" fillId="2" borderId="0" xfId="49" applyFont="1" applyFill="1" applyAlignment="1">
      <alignment horizontal="left" wrapText="1"/>
    </xf>
    <xf numFmtId="0" fontId="13" fillId="2" borderId="0" xfId="49" applyFont="1" applyFill="1" applyAlignment="1">
      <alignment horizontal="center" wrapText="1"/>
    </xf>
    <xf numFmtId="0" fontId="13" fillId="2" borderId="0" xfId="49" applyFont="1" applyFill="1" applyAlignment="1">
      <alignment wrapText="1"/>
    </xf>
    <xf numFmtId="0" fontId="9" fillId="2" borderId="0" xfId="49" applyFont="1" applyFill="1" applyAlignment="1">
      <alignment horizontal="center" wrapText="1"/>
    </xf>
    <xf numFmtId="0" fontId="14" fillId="2" borderId="10" xfId="49" applyFont="1" applyFill="1" applyBorder="1" applyAlignment="1">
      <alignment horizontal="center" wrapText="1"/>
    </xf>
    <xf numFmtId="0" fontId="9" fillId="2" borderId="0" xfId="49" applyFont="1" applyFill="1" applyAlignment="1">
      <alignment horizontal="right" wrapText="1"/>
    </xf>
    <xf numFmtId="0" fontId="2" fillId="2" borderId="11" xfId="49" applyFont="1" applyFill="1" applyBorder="1" applyAlignment="1">
      <alignment horizontal="center" vertical="top" wrapText="1"/>
    </xf>
    <xf numFmtId="0" fontId="8" fillId="2" borderId="0" xfId="49" applyFont="1" applyFill="1" applyAlignment="1">
      <alignment horizontal="left" wrapText="1"/>
    </xf>
    <xf numFmtId="0" fontId="14" fillId="2" borderId="10" xfId="49" applyFont="1" applyFill="1" applyBorder="1" applyAlignment="1">
      <alignment wrapText="1"/>
    </xf>
    <xf numFmtId="0" fontId="14"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6"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6"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view="pageBreakPreview" zoomScaleNormal="100" topLeftCell="A3" workbookViewId="0">
      <selection activeCell="A2" sqref="A2:G2"/>
    </sheetView>
  </sheetViews>
  <sheetFormatPr defaultColWidth="9" defaultRowHeight="11.5" outlineLevelCol="6"/>
  <cols>
    <col min="1" max="1" width="17.5" style="1" customWidth="1"/>
    <col min="2" max="2" width="2.5" style="1" customWidth="1"/>
    <col min="3" max="3" width="21.67" style="1" customWidth="1"/>
    <col min="4" max="4" width="22.71" style="1" customWidth="1"/>
    <col min="5" max="5" width="38.71" style="1" customWidth="1"/>
    <col min="6" max="6" width="2.67" style="1" customWidth="1"/>
    <col min="7" max="7" width="9.71" style="1" customWidth="1"/>
    <col min="8" max="16384" width="9" style="1"/>
  </cols>
  <sheetData>
    <row r="1" s="1" customFormat="1" ht="127.5" customHeight="1" spans="1:7">
      <c r="A1" s="68"/>
      <c r="B1" s="68"/>
      <c r="C1" s="69" t="s">
        <v>0</v>
      </c>
      <c r="D1" s="69"/>
      <c r="E1" s="69"/>
      <c r="F1" s="69"/>
      <c r="G1" s="70" t="s">
        <v>1</v>
      </c>
    </row>
    <row r="2" s="1" customFormat="1" ht="60" customHeight="1" spans="1:7">
      <c r="A2" s="71" t="s">
        <v>2</v>
      </c>
      <c r="B2" s="71"/>
      <c r="C2" s="71"/>
      <c r="D2" s="71"/>
      <c r="E2" s="71"/>
      <c r="F2" s="71"/>
      <c r="G2" s="71"/>
    </row>
    <row r="3" s="1" customFormat="1" ht="75" customHeight="1" spans="1:7">
      <c r="A3" s="72"/>
      <c r="B3" s="73" t="s">
        <v>3</v>
      </c>
      <c r="C3" s="73"/>
      <c r="D3" s="74" t="s">
        <v>4</v>
      </c>
      <c r="E3" s="74"/>
      <c r="F3" s="72"/>
      <c r="G3" s="72"/>
    </row>
    <row r="4" s="1" customFormat="1" ht="65" customHeight="1" spans="1:7">
      <c r="A4" s="72"/>
      <c r="B4" s="75"/>
      <c r="C4" s="75"/>
      <c r="D4" s="76"/>
      <c r="E4" s="76"/>
      <c r="F4" s="72"/>
      <c r="G4" s="72"/>
    </row>
    <row r="5" s="1" customFormat="1" ht="60" customHeight="1" spans="1:7">
      <c r="A5" s="77"/>
      <c r="B5" s="73" t="s">
        <v>5</v>
      </c>
      <c r="C5" s="73"/>
      <c r="D5" s="78"/>
      <c r="E5" s="79" t="s">
        <v>6</v>
      </c>
      <c r="F5" s="77"/>
      <c r="G5" s="77"/>
    </row>
    <row r="6" s="1" customFormat="1" ht="36" customHeight="1" spans="1:7">
      <c r="A6" s="77"/>
      <c r="B6" s="75"/>
      <c r="C6" s="75"/>
      <c r="D6" s="76"/>
      <c r="E6" s="80"/>
      <c r="F6" s="77"/>
      <c r="G6" s="77"/>
    </row>
    <row r="7" s="1" customFormat="1" ht="60.75" customHeight="1" spans="1:7">
      <c r="A7" s="77"/>
      <c r="B7" s="73" t="s">
        <v>7</v>
      </c>
      <c r="C7" s="73"/>
      <c r="D7" s="78"/>
      <c r="E7" s="79" t="s">
        <v>8</v>
      </c>
      <c r="F7" s="77"/>
      <c r="G7" s="77"/>
    </row>
    <row r="8" s="1" customFormat="1" ht="36" customHeight="1" spans="1:7">
      <c r="A8" s="77"/>
      <c r="B8" s="81"/>
      <c r="C8" s="81"/>
      <c r="D8" s="76"/>
      <c r="E8" s="80"/>
      <c r="F8" s="81"/>
      <c r="G8" s="81"/>
    </row>
    <row r="9" s="1" customFormat="1" ht="69.75" customHeight="1" spans="1:7">
      <c r="A9" s="77"/>
      <c r="B9" s="82"/>
      <c r="C9" s="82"/>
      <c r="D9" s="73"/>
      <c r="E9" s="73"/>
      <c r="F9" s="77"/>
      <c r="G9" s="77"/>
    </row>
    <row r="10" s="1" customFormat="1" ht="18" customHeight="1" spans="1:7">
      <c r="A10" s="77"/>
      <c r="B10" s="82"/>
      <c r="C10" s="82"/>
      <c r="D10" s="83"/>
      <c r="E10" s="83"/>
      <c r="F10" s="30"/>
      <c r="G10" s="30"/>
    </row>
    <row r="11" s="1" customFormat="1" ht="18" customHeight="1" spans="1:7">
      <c r="A11" s="68"/>
      <c r="B11" s="68"/>
      <c r="C11" s="81"/>
      <c r="D11" s="81"/>
      <c r="E11" s="81"/>
      <c r="F11" s="81"/>
      <c r="G11" s="84"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590277777777778" right="0.550694444444444" top="0.550694444444444" bottom="1" header="0.5" footer="0.5"/>
  <pageSetup paperSize="9" scale="8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Normal="100" workbookViewId="0">
      <pane ySplit="2" topLeftCell="A3" activePane="bottomLeft" state="frozen"/>
      <selection/>
      <selection pane="bottomLeft" activeCell="E9" sqref="E9"/>
    </sheetView>
  </sheetViews>
  <sheetFormatPr defaultColWidth="10.67" defaultRowHeight="15" outlineLevelRow="4" outlineLevelCol="5"/>
  <cols>
    <col min="1" max="1" width="8.14" style="32" customWidth="1"/>
    <col min="2" max="2" width="22.68" style="32" customWidth="1"/>
    <col min="3" max="3" width="33.78" style="32" customWidth="1"/>
    <col min="4" max="4" width="28" style="32" customWidth="1"/>
    <col min="5" max="5" width="28.15" style="32" customWidth="1"/>
    <col min="6" max="6" width="24.6" style="32" customWidth="1"/>
    <col min="7" max="16384" width="10.67" style="32"/>
  </cols>
  <sheetData>
    <row r="1" s="32" customFormat="1" ht="34" customHeight="1" spans="1:6">
      <c r="A1" s="51" t="s">
        <v>10</v>
      </c>
      <c r="B1" s="51"/>
      <c r="C1" s="52"/>
      <c r="D1" s="52"/>
      <c r="E1" s="51"/>
      <c r="F1" s="51"/>
    </row>
    <row r="2" s="32" customFormat="1" ht="52" customHeight="1" spans="1:6">
      <c r="A2" s="37" t="s">
        <v>11</v>
      </c>
      <c r="B2" s="37" t="s">
        <v>12</v>
      </c>
      <c r="C2" s="37" t="s">
        <v>13</v>
      </c>
      <c r="D2" s="53" t="s">
        <v>14</v>
      </c>
      <c r="E2" s="38" t="s">
        <v>15</v>
      </c>
      <c r="F2" s="37" t="s">
        <v>16</v>
      </c>
    </row>
    <row r="3" s="32" customFormat="1" ht="52" customHeight="1" spans="1:6">
      <c r="A3" s="43">
        <v>1</v>
      </c>
      <c r="B3" s="54" t="s">
        <v>17</v>
      </c>
      <c r="C3" s="55">
        <v>2539841.94300024</v>
      </c>
      <c r="D3" s="55">
        <f>ROUND(C3*(1-18%),2)</f>
        <v>2082670.39</v>
      </c>
      <c r="E3" s="56"/>
      <c r="F3" s="44"/>
    </row>
    <row r="4" s="32" customFormat="1" ht="30" customHeight="1" spans="1:6">
      <c r="A4" s="57" t="s">
        <v>18</v>
      </c>
      <c r="B4" s="58"/>
      <c r="C4" s="59"/>
      <c r="D4" s="60" t="s">
        <v>19</v>
      </c>
      <c r="E4" s="61"/>
      <c r="F4" s="62"/>
    </row>
    <row r="5" s="32" customFormat="1" ht="30" customHeight="1" spans="1:6">
      <c r="A5" s="63"/>
      <c r="B5" s="64"/>
      <c r="C5" s="65"/>
      <c r="D5" s="60" t="s">
        <v>20</v>
      </c>
      <c r="E5" s="66"/>
      <c r="F5" s="67"/>
    </row>
  </sheetData>
  <mergeCells count="4">
    <mergeCell ref="A1:F1"/>
    <mergeCell ref="E4:F4"/>
    <mergeCell ref="E5:F5"/>
    <mergeCell ref="A4:C5"/>
  </mergeCells>
  <pageMargins left="0.590277777777778" right="0.550694444444444" top="0.550694444444444" bottom="1" header="0.5" footer="0.5"/>
  <pageSetup paperSize="9" scale="6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view="pageBreakPreview" zoomScaleNormal="100" topLeftCell="A3" workbookViewId="0">
      <selection activeCell="A7" sqref="A7"/>
    </sheetView>
  </sheetViews>
  <sheetFormatPr defaultColWidth="11" defaultRowHeight="33" customHeight="1" outlineLevelRow="7"/>
  <cols>
    <col min="1" max="1" width="120" style="47" customWidth="1"/>
    <col min="2" max="23" width="11.26" style="46"/>
    <col min="24" max="16384" width="11" style="46"/>
  </cols>
  <sheetData>
    <row r="1" s="46" customFormat="1" ht="43" customHeight="1" spans="1:1">
      <c r="A1" s="48" t="s">
        <v>21</v>
      </c>
    </row>
    <row r="2" s="46" customFormat="1" ht="44" customHeight="1" spans="1:1">
      <c r="A2" s="49" t="s">
        <v>22</v>
      </c>
    </row>
    <row r="3" s="46" customFormat="1" ht="107" customHeight="1" spans="1:1">
      <c r="A3" s="50" t="s">
        <v>23</v>
      </c>
    </row>
    <row r="4" s="46" customFormat="1" ht="42" customHeight="1" spans="1:1">
      <c r="A4" s="49" t="s">
        <v>24</v>
      </c>
    </row>
    <row r="5" s="46" customFormat="1" ht="42" customHeight="1" spans="1:1">
      <c r="A5" s="49" t="s">
        <v>25</v>
      </c>
    </row>
    <row r="6" s="46" customFormat="1" ht="42" customHeight="1" spans="1:1">
      <c r="A6" s="49" t="s">
        <v>26</v>
      </c>
    </row>
    <row r="7" s="46" customFormat="1" customHeight="1" spans="1:1">
      <c r="A7" s="49" t="s">
        <v>27</v>
      </c>
    </row>
    <row r="8" s="46"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view="pageBreakPreview" zoomScaleNormal="100" workbookViewId="0">
      <pane ySplit="2" topLeftCell="A3" activePane="bottomLeft" state="frozen"/>
      <selection/>
      <selection pane="bottomLeft" activeCell="F6" sqref="F6"/>
    </sheetView>
  </sheetViews>
  <sheetFormatPr defaultColWidth="9" defaultRowHeight="15" outlineLevelCol="6"/>
  <cols>
    <col min="1" max="1" width="8.86" style="32" customWidth="1"/>
    <col min="2" max="2" width="25.9" style="32" customWidth="1"/>
    <col min="3" max="4" width="27.43" style="34" customWidth="1"/>
    <col min="5" max="5" width="18.31" style="32" customWidth="1"/>
    <col min="6" max="6" width="9" style="32"/>
    <col min="7" max="7" width="12.86" style="34"/>
    <col min="8" max="8" width="14.57" style="32"/>
    <col min="9" max="16384" width="9" style="32"/>
  </cols>
  <sheetData>
    <row r="1" s="32" customFormat="1" ht="51" customHeight="1" spans="1:7">
      <c r="A1" s="35" t="s">
        <v>28</v>
      </c>
      <c r="B1" s="36"/>
      <c r="C1" s="36"/>
      <c r="D1" s="36"/>
      <c r="E1" s="36"/>
      <c r="G1" s="34"/>
    </row>
    <row r="2" s="32" customFormat="1" ht="38" customHeight="1" spans="1:7">
      <c r="A2" s="37" t="s">
        <v>11</v>
      </c>
      <c r="B2" s="37" t="s">
        <v>12</v>
      </c>
      <c r="C2" s="37" t="s">
        <v>13</v>
      </c>
      <c r="D2" s="38" t="s">
        <v>15</v>
      </c>
      <c r="E2" s="37" t="s">
        <v>16</v>
      </c>
      <c r="G2" s="34"/>
    </row>
    <row r="3" s="33" customFormat="1" ht="38" customHeight="1" spans="1:7">
      <c r="A3" s="39">
        <v>1</v>
      </c>
      <c r="B3" s="40" t="s">
        <v>29</v>
      </c>
      <c r="C3" s="41">
        <v>1452400.82798124</v>
      </c>
      <c r="D3" s="41"/>
      <c r="E3" s="40"/>
      <c r="G3" s="42"/>
    </row>
    <row r="4" s="33" customFormat="1" ht="38" customHeight="1" spans="1:7">
      <c r="A4" s="39">
        <v>2</v>
      </c>
      <c r="B4" s="40" t="s">
        <v>30</v>
      </c>
      <c r="C4" s="41">
        <v>948871.005765</v>
      </c>
      <c r="D4" s="41"/>
      <c r="E4" s="40"/>
      <c r="G4" s="42"/>
    </row>
    <row r="5" s="33" customFormat="1" ht="38" customHeight="1" spans="1:7">
      <c r="A5" s="39">
        <v>3</v>
      </c>
      <c r="B5" s="40" t="s">
        <v>31</v>
      </c>
      <c r="C5" s="41">
        <v>138570.109254</v>
      </c>
      <c r="D5" s="41"/>
      <c r="E5" s="40"/>
      <c r="G5" s="42"/>
    </row>
    <row r="6" s="32" customFormat="1" ht="38" customHeight="1" spans="1:7">
      <c r="A6" s="43"/>
      <c r="B6" s="43" t="s">
        <v>32</v>
      </c>
      <c r="C6" s="41">
        <f>SUM(C3:C5)</f>
        <v>2539841.94300024</v>
      </c>
      <c r="D6" s="41"/>
      <c r="E6" s="44"/>
      <c r="G6" s="34"/>
    </row>
    <row r="8" s="32" customFormat="1" spans="3:7">
      <c r="C8" s="45"/>
      <c r="D8" s="45"/>
      <c r="G8" s="34"/>
    </row>
    <row r="9" s="32" customFormat="1" spans="3:7">
      <c r="C9" s="34"/>
      <c r="D9" s="34"/>
      <c r="G9" s="34"/>
    </row>
    <row r="10" s="32" customFormat="1" spans="3:7">
      <c r="C10" s="34"/>
      <c r="D10" s="34"/>
      <c r="G10" s="34"/>
    </row>
  </sheetData>
  <mergeCells count="1">
    <mergeCell ref="A1:E1"/>
  </mergeCells>
  <pageMargins left="0.590277777777778" right="0.550694444444444" top="0.550694444444444" bottom="1" header="0.5" footer="0.5"/>
  <pageSetup paperSize="9" scale="94"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4"/>
  <sheetViews>
    <sheetView showGridLines="0" tabSelected="1" view="pageBreakPreview" zoomScaleNormal="100" workbookViewId="0">
      <pane ySplit="4" topLeftCell="A56" activePane="bottomLeft" state="frozen"/>
      <selection/>
      <selection pane="bottomLeft" activeCell="N61" sqref="N61"/>
    </sheetView>
  </sheetViews>
  <sheetFormatPr defaultColWidth="9" defaultRowHeight="11.5"/>
  <cols>
    <col min="1" max="1" width="9.5" customWidth="1"/>
    <col min="2" max="2" width="17" customWidth="1"/>
    <col min="3" max="3" width="16.2" customWidth="1"/>
    <col min="4" max="4" width="34.83" customWidth="1"/>
    <col min="5" max="5" width="5.33" customWidth="1"/>
    <col min="6" max="6" width="12.5" style="17" customWidth="1"/>
    <col min="7" max="7" width="9.67" style="18" customWidth="1"/>
    <col min="8" max="8" width="13.83" style="18" customWidth="1"/>
    <col min="9" max="9" width="6.57" style="31" customWidth="1"/>
  </cols>
  <sheetData>
    <row r="1" ht="33" customHeight="1" spans="1:9">
      <c r="A1" s="19" t="s">
        <v>33</v>
      </c>
      <c r="B1" s="19"/>
      <c r="C1" s="19"/>
      <c r="D1" s="19"/>
      <c r="E1" s="19"/>
      <c r="F1" s="19"/>
      <c r="G1" s="20"/>
      <c r="H1" s="20"/>
      <c r="I1" s="19"/>
    </row>
    <row r="2" s="16" customFormat="1" ht="21" customHeight="1" spans="1:9">
      <c r="A2" s="21" t="s">
        <v>34</v>
      </c>
      <c r="B2" s="21"/>
      <c r="C2" s="21"/>
      <c r="D2" s="21"/>
      <c r="E2" s="21"/>
      <c r="F2" s="6"/>
      <c r="G2" s="11"/>
      <c r="H2" s="11"/>
      <c r="I2" s="6"/>
    </row>
    <row r="3" ht="24" customHeight="1" spans="1:9">
      <c r="A3" s="7" t="s">
        <v>11</v>
      </c>
      <c r="B3" s="7" t="s">
        <v>35</v>
      </c>
      <c r="C3" s="7" t="s">
        <v>36</v>
      </c>
      <c r="D3" s="7" t="s">
        <v>37</v>
      </c>
      <c r="E3" s="7" t="s">
        <v>38</v>
      </c>
      <c r="F3" s="7" t="s">
        <v>39</v>
      </c>
      <c r="G3" s="13" t="s">
        <v>40</v>
      </c>
      <c r="H3" s="13"/>
      <c r="I3" s="7" t="s">
        <v>16</v>
      </c>
    </row>
    <row r="4" ht="24" customHeight="1" spans="1:9">
      <c r="A4" s="7"/>
      <c r="B4" s="7"/>
      <c r="C4" s="7"/>
      <c r="D4" s="7"/>
      <c r="E4" s="7"/>
      <c r="F4" s="7"/>
      <c r="G4" s="13" t="s">
        <v>41</v>
      </c>
      <c r="H4" s="13" t="s">
        <v>42</v>
      </c>
      <c r="I4" s="7"/>
    </row>
    <row r="5" ht="21" customHeight="1" spans="1:9">
      <c r="A5" s="7"/>
      <c r="B5" s="8"/>
      <c r="C5" s="8" t="s">
        <v>43</v>
      </c>
      <c r="D5" s="8"/>
      <c r="E5" s="8"/>
      <c r="F5" s="7"/>
      <c r="G5" s="13"/>
      <c r="H5" s="13"/>
      <c r="I5" s="7"/>
    </row>
    <row r="6" ht="41.25" customHeight="1" spans="1:9">
      <c r="A6" s="7">
        <v>1</v>
      </c>
      <c r="B6" s="8" t="s">
        <v>44</v>
      </c>
      <c r="C6" s="8" t="s">
        <v>45</v>
      </c>
      <c r="D6" s="8" t="s">
        <v>46</v>
      </c>
      <c r="E6" s="7" t="s">
        <v>47</v>
      </c>
      <c r="F6" s="7">
        <v>14327.71</v>
      </c>
      <c r="G6" s="13"/>
      <c r="H6" s="13"/>
      <c r="I6" s="7"/>
    </row>
    <row r="7" ht="41.25" customHeight="1" spans="1:9">
      <c r="A7" s="7">
        <v>2</v>
      </c>
      <c r="B7" s="8" t="s">
        <v>48</v>
      </c>
      <c r="C7" s="8" t="s">
        <v>49</v>
      </c>
      <c r="D7" s="8" t="s">
        <v>50</v>
      </c>
      <c r="E7" s="7" t="s">
        <v>51</v>
      </c>
      <c r="F7" s="7">
        <v>7164</v>
      </c>
      <c r="G7" s="13"/>
      <c r="H7" s="13"/>
      <c r="I7" s="7"/>
    </row>
    <row r="8" ht="28.5" customHeight="1" spans="1:9">
      <c r="A8" s="7">
        <v>3</v>
      </c>
      <c r="B8" s="8" t="s">
        <v>52</v>
      </c>
      <c r="C8" s="8" t="s">
        <v>53</v>
      </c>
      <c r="D8" s="8" t="s">
        <v>54</v>
      </c>
      <c r="E8" s="7" t="s">
        <v>55</v>
      </c>
      <c r="F8" s="7">
        <v>101.99</v>
      </c>
      <c r="G8" s="13"/>
      <c r="H8" s="13"/>
      <c r="I8" s="7"/>
    </row>
    <row r="9" ht="45" customHeight="1" spans="1:9">
      <c r="A9" s="7">
        <v>4</v>
      </c>
      <c r="B9" s="8" t="s">
        <v>56</v>
      </c>
      <c r="C9" s="8" t="s">
        <v>57</v>
      </c>
      <c r="D9" s="8" t="s">
        <v>58</v>
      </c>
      <c r="E9" s="7" t="s">
        <v>59</v>
      </c>
      <c r="F9" s="7">
        <v>28</v>
      </c>
      <c r="G9" s="13"/>
      <c r="H9" s="13"/>
      <c r="I9" s="7"/>
    </row>
    <row r="10" ht="45" customHeight="1" spans="1:9">
      <c r="A10" s="7">
        <v>5</v>
      </c>
      <c r="B10" s="8" t="s">
        <v>60</v>
      </c>
      <c r="C10" s="8" t="s">
        <v>61</v>
      </c>
      <c r="D10" s="8" t="s">
        <v>62</v>
      </c>
      <c r="E10" s="7" t="s">
        <v>59</v>
      </c>
      <c r="F10" s="7">
        <v>3</v>
      </c>
      <c r="G10" s="13"/>
      <c r="H10" s="13"/>
      <c r="I10" s="7"/>
    </row>
    <row r="11" ht="45" customHeight="1" spans="1:9">
      <c r="A11" s="7">
        <v>6</v>
      </c>
      <c r="B11" s="8" t="s">
        <v>63</v>
      </c>
      <c r="C11" s="8" t="s">
        <v>64</v>
      </c>
      <c r="D11" s="8" t="s">
        <v>65</v>
      </c>
      <c r="E11" s="7" t="s">
        <v>59</v>
      </c>
      <c r="F11" s="7">
        <v>6</v>
      </c>
      <c r="G11" s="13"/>
      <c r="H11" s="13"/>
      <c r="I11" s="7"/>
    </row>
    <row r="12" ht="28.5" customHeight="1" spans="1:9">
      <c r="A12" s="7">
        <v>7</v>
      </c>
      <c r="B12" s="8" t="s">
        <v>66</v>
      </c>
      <c r="C12" s="8" t="s">
        <v>67</v>
      </c>
      <c r="D12" s="8" t="s">
        <v>68</v>
      </c>
      <c r="E12" s="7" t="s">
        <v>55</v>
      </c>
      <c r="F12" s="7">
        <v>1218.24</v>
      </c>
      <c r="G12" s="13"/>
      <c r="H12" s="13"/>
      <c r="I12" s="7"/>
    </row>
    <row r="13" ht="28.5" customHeight="1" spans="1:9">
      <c r="A13" s="7">
        <v>8</v>
      </c>
      <c r="B13" s="8" t="s">
        <v>69</v>
      </c>
      <c r="C13" s="8" t="s">
        <v>70</v>
      </c>
      <c r="D13" s="8" t="s">
        <v>71</v>
      </c>
      <c r="E13" s="7" t="s">
        <v>55</v>
      </c>
      <c r="F13" s="7">
        <v>743.62</v>
      </c>
      <c r="G13" s="13"/>
      <c r="H13" s="13"/>
      <c r="I13" s="7"/>
    </row>
    <row r="14" ht="41.25" customHeight="1" spans="1:9">
      <c r="A14" s="7">
        <v>9</v>
      </c>
      <c r="B14" s="8" t="s">
        <v>72</v>
      </c>
      <c r="C14" s="8" t="s">
        <v>73</v>
      </c>
      <c r="D14" s="8" t="s">
        <v>74</v>
      </c>
      <c r="E14" s="7" t="s">
        <v>55</v>
      </c>
      <c r="F14" s="7">
        <v>474.62</v>
      </c>
      <c r="G14" s="13"/>
      <c r="H14" s="13"/>
      <c r="I14" s="7"/>
    </row>
    <row r="15" ht="57" customHeight="1" spans="1:9">
      <c r="A15" s="7">
        <v>10</v>
      </c>
      <c r="B15" s="8" t="s">
        <v>75</v>
      </c>
      <c r="C15" s="8" t="s">
        <v>76</v>
      </c>
      <c r="D15" s="8" t="s">
        <v>77</v>
      </c>
      <c r="E15" s="7" t="s">
        <v>78</v>
      </c>
      <c r="F15" s="7">
        <v>1</v>
      </c>
      <c r="G15" s="13"/>
      <c r="H15" s="13"/>
      <c r="I15" s="7" t="s">
        <v>79</v>
      </c>
    </row>
    <row r="16" ht="57" customHeight="1" spans="1:9">
      <c r="A16" s="7">
        <v>11</v>
      </c>
      <c r="B16" s="8" t="s">
        <v>80</v>
      </c>
      <c r="C16" s="8" t="s">
        <v>76</v>
      </c>
      <c r="D16" s="8" t="s">
        <v>81</v>
      </c>
      <c r="E16" s="7" t="s">
        <v>78</v>
      </c>
      <c r="F16" s="7">
        <v>1</v>
      </c>
      <c r="G16" s="13"/>
      <c r="H16" s="13"/>
      <c r="I16" s="7" t="s">
        <v>79</v>
      </c>
    </row>
    <row r="17" ht="57" customHeight="1" spans="1:9">
      <c r="A17" s="7">
        <v>12</v>
      </c>
      <c r="B17" s="8" t="s">
        <v>82</v>
      </c>
      <c r="C17" s="8" t="s">
        <v>76</v>
      </c>
      <c r="D17" s="8" t="s">
        <v>83</v>
      </c>
      <c r="E17" s="7" t="s">
        <v>78</v>
      </c>
      <c r="F17" s="7">
        <v>1</v>
      </c>
      <c r="G17" s="13"/>
      <c r="H17" s="13"/>
      <c r="I17" s="7" t="s">
        <v>79</v>
      </c>
    </row>
    <row r="18" ht="57" customHeight="1" spans="1:9">
      <c r="A18" s="7">
        <v>13</v>
      </c>
      <c r="B18" s="8" t="s">
        <v>84</v>
      </c>
      <c r="C18" s="8" t="s">
        <v>76</v>
      </c>
      <c r="D18" s="8" t="s">
        <v>85</v>
      </c>
      <c r="E18" s="7" t="s">
        <v>78</v>
      </c>
      <c r="F18" s="7">
        <v>1</v>
      </c>
      <c r="G18" s="13"/>
      <c r="H18" s="13"/>
      <c r="I18" s="7" t="s">
        <v>79</v>
      </c>
    </row>
    <row r="19" ht="57" customHeight="1" spans="1:9">
      <c r="A19" s="7">
        <v>14</v>
      </c>
      <c r="B19" s="8" t="s">
        <v>86</v>
      </c>
      <c r="C19" s="8" t="s">
        <v>76</v>
      </c>
      <c r="D19" s="8" t="s">
        <v>87</v>
      </c>
      <c r="E19" s="7" t="s">
        <v>78</v>
      </c>
      <c r="F19" s="7">
        <v>1</v>
      </c>
      <c r="G19" s="13"/>
      <c r="H19" s="13"/>
      <c r="I19" s="7" t="s">
        <v>79</v>
      </c>
    </row>
    <row r="20" ht="41.25" customHeight="1" spans="1:9">
      <c r="A20" s="7">
        <v>15</v>
      </c>
      <c r="B20" s="8" t="s">
        <v>88</v>
      </c>
      <c r="C20" s="8" t="s">
        <v>45</v>
      </c>
      <c r="D20" s="8" t="s">
        <v>89</v>
      </c>
      <c r="E20" s="7" t="s">
        <v>47</v>
      </c>
      <c r="F20" s="7">
        <v>111.73</v>
      </c>
      <c r="G20" s="13"/>
      <c r="H20" s="13"/>
      <c r="I20" s="7"/>
    </row>
    <row r="21" ht="41.25" customHeight="1" spans="1:9">
      <c r="A21" s="7">
        <v>16</v>
      </c>
      <c r="B21" s="8" t="s">
        <v>90</v>
      </c>
      <c r="C21" s="8" t="s">
        <v>91</v>
      </c>
      <c r="D21" s="8" t="s">
        <v>92</v>
      </c>
      <c r="E21" s="7" t="s">
        <v>47</v>
      </c>
      <c r="F21" s="7">
        <v>107.52</v>
      </c>
      <c r="G21" s="13"/>
      <c r="H21" s="13"/>
      <c r="I21" s="7"/>
    </row>
    <row r="22" ht="54" customHeight="1" spans="1:9">
      <c r="A22" s="7">
        <v>17</v>
      </c>
      <c r="B22" s="8" t="s">
        <v>93</v>
      </c>
      <c r="C22" s="8" t="s">
        <v>94</v>
      </c>
      <c r="D22" s="8" t="s">
        <v>95</v>
      </c>
      <c r="E22" s="7" t="s">
        <v>47</v>
      </c>
      <c r="F22" s="7">
        <v>233.65</v>
      </c>
      <c r="G22" s="13"/>
      <c r="H22" s="13"/>
      <c r="I22" s="7" t="s">
        <v>96</v>
      </c>
    </row>
    <row r="23" ht="54" customHeight="1" spans="1:9">
      <c r="A23" s="7">
        <v>18</v>
      </c>
      <c r="B23" s="8" t="s">
        <v>97</v>
      </c>
      <c r="C23" s="8" t="s">
        <v>94</v>
      </c>
      <c r="D23" s="8" t="s">
        <v>98</v>
      </c>
      <c r="E23" s="7" t="s">
        <v>47</v>
      </c>
      <c r="F23" s="7">
        <v>53.21</v>
      </c>
      <c r="G23" s="13"/>
      <c r="H23" s="13"/>
      <c r="I23" s="7" t="s">
        <v>96</v>
      </c>
    </row>
    <row r="24" ht="54" customHeight="1" spans="1:9">
      <c r="A24" s="7">
        <v>19</v>
      </c>
      <c r="B24" s="8" t="s">
        <v>99</v>
      </c>
      <c r="C24" s="8" t="s">
        <v>94</v>
      </c>
      <c r="D24" s="8" t="s">
        <v>100</v>
      </c>
      <c r="E24" s="7" t="s">
        <v>47</v>
      </c>
      <c r="F24" s="7">
        <v>156.03</v>
      </c>
      <c r="G24" s="13"/>
      <c r="H24" s="13"/>
      <c r="I24" s="7" t="s">
        <v>96</v>
      </c>
    </row>
    <row r="25" ht="54" customHeight="1" spans="1:9">
      <c r="A25" s="7">
        <v>20</v>
      </c>
      <c r="B25" s="8" t="s">
        <v>101</v>
      </c>
      <c r="C25" s="8" t="s">
        <v>94</v>
      </c>
      <c r="D25" s="8" t="s">
        <v>102</v>
      </c>
      <c r="E25" s="7" t="s">
        <v>47</v>
      </c>
      <c r="F25" s="7">
        <v>153.1</v>
      </c>
      <c r="G25" s="13"/>
      <c r="H25" s="13"/>
      <c r="I25" s="7" t="s">
        <v>96</v>
      </c>
    </row>
    <row r="26" ht="54" customHeight="1" spans="1:9">
      <c r="A26" s="7">
        <v>21</v>
      </c>
      <c r="B26" s="8" t="s">
        <v>103</v>
      </c>
      <c r="C26" s="8" t="s">
        <v>94</v>
      </c>
      <c r="D26" s="8" t="s">
        <v>104</v>
      </c>
      <c r="E26" s="7" t="s">
        <v>47</v>
      </c>
      <c r="F26" s="7">
        <v>86.93</v>
      </c>
      <c r="G26" s="13"/>
      <c r="H26" s="13"/>
      <c r="I26" s="7" t="s">
        <v>96</v>
      </c>
    </row>
    <row r="27" ht="61" customHeight="1" spans="1:9">
      <c r="A27" s="7">
        <v>22</v>
      </c>
      <c r="B27" s="8" t="s">
        <v>105</v>
      </c>
      <c r="C27" s="8" t="s">
        <v>94</v>
      </c>
      <c r="D27" s="8" t="s">
        <v>106</v>
      </c>
      <c r="E27" s="7" t="s">
        <v>47</v>
      </c>
      <c r="F27" s="7">
        <v>14.64</v>
      </c>
      <c r="G27" s="13"/>
      <c r="H27" s="13"/>
      <c r="I27" s="7" t="s">
        <v>96</v>
      </c>
    </row>
    <row r="28" ht="61" customHeight="1" spans="1:9">
      <c r="A28" s="7">
        <v>23</v>
      </c>
      <c r="B28" s="8" t="s">
        <v>107</v>
      </c>
      <c r="C28" s="8" t="s">
        <v>108</v>
      </c>
      <c r="D28" s="8" t="s">
        <v>109</v>
      </c>
      <c r="E28" s="7" t="s">
        <v>51</v>
      </c>
      <c r="F28" s="7">
        <v>4</v>
      </c>
      <c r="G28" s="13"/>
      <c r="H28" s="13"/>
      <c r="I28" s="7"/>
    </row>
    <row r="29" ht="28.5" customHeight="1" spans="1:9">
      <c r="A29" s="7">
        <v>24</v>
      </c>
      <c r="B29" s="8" t="s">
        <v>110</v>
      </c>
      <c r="C29" s="8" t="s">
        <v>108</v>
      </c>
      <c r="D29" s="8" t="s">
        <v>111</v>
      </c>
      <c r="E29" s="7" t="s">
        <v>51</v>
      </c>
      <c r="F29" s="7">
        <v>44</v>
      </c>
      <c r="G29" s="13"/>
      <c r="H29" s="13"/>
      <c r="I29" s="7"/>
    </row>
    <row r="30" ht="28.5" customHeight="1" spans="1:9">
      <c r="A30" s="7">
        <v>25</v>
      </c>
      <c r="B30" s="8" t="s">
        <v>112</v>
      </c>
      <c r="C30" s="8" t="s">
        <v>108</v>
      </c>
      <c r="D30" s="8" t="s">
        <v>113</v>
      </c>
      <c r="E30" s="7" t="s">
        <v>51</v>
      </c>
      <c r="F30" s="7">
        <v>2</v>
      </c>
      <c r="G30" s="13"/>
      <c r="H30" s="13"/>
      <c r="I30" s="7"/>
    </row>
    <row r="31" ht="28.5" customHeight="1" spans="1:9">
      <c r="A31" s="7">
        <v>26</v>
      </c>
      <c r="B31" s="8" t="s">
        <v>114</v>
      </c>
      <c r="C31" s="8" t="s">
        <v>108</v>
      </c>
      <c r="D31" s="8" t="s">
        <v>115</v>
      </c>
      <c r="E31" s="7" t="s">
        <v>51</v>
      </c>
      <c r="F31" s="7">
        <v>6</v>
      </c>
      <c r="G31" s="13"/>
      <c r="H31" s="13"/>
      <c r="I31" s="7"/>
    </row>
    <row r="32" ht="28.5" customHeight="1" spans="1:9">
      <c r="A32" s="7">
        <v>27</v>
      </c>
      <c r="B32" s="8" t="s">
        <v>116</v>
      </c>
      <c r="C32" s="8" t="s">
        <v>108</v>
      </c>
      <c r="D32" s="8" t="s">
        <v>117</v>
      </c>
      <c r="E32" s="7" t="s">
        <v>51</v>
      </c>
      <c r="F32" s="7">
        <v>2</v>
      </c>
      <c r="G32" s="13"/>
      <c r="H32" s="13"/>
      <c r="I32" s="7"/>
    </row>
    <row r="33" ht="34" customHeight="1" spans="1:9">
      <c r="A33" s="7">
        <v>30</v>
      </c>
      <c r="B33" s="8" t="s">
        <v>118</v>
      </c>
      <c r="C33" s="8" t="s">
        <v>119</v>
      </c>
      <c r="D33" s="8" t="s">
        <v>120</v>
      </c>
      <c r="E33" s="7" t="s">
        <v>121</v>
      </c>
      <c r="F33" s="7">
        <v>5</v>
      </c>
      <c r="G33" s="13"/>
      <c r="H33" s="13"/>
      <c r="I33" s="7"/>
    </row>
    <row r="34" ht="33" customHeight="1" spans="1:9">
      <c r="A34" s="7"/>
      <c r="B34" s="8"/>
      <c r="C34" s="8" t="s">
        <v>122</v>
      </c>
      <c r="D34" s="8"/>
      <c r="E34" s="8"/>
      <c r="F34" s="7"/>
      <c r="G34" s="13"/>
      <c r="H34" s="13"/>
      <c r="I34" s="7"/>
    </row>
    <row r="35" ht="43" customHeight="1" spans="1:9">
      <c r="A35" s="7">
        <v>33</v>
      </c>
      <c r="B35" s="8" t="s">
        <v>123</v>
      </c>
      <c r="C35" s="8" t="s">
        <v>94</v>
      </c>
      <c r="D35" s="8" t="s">
        <v>124</v>
      </c>
      <c r="E35" s="7" t="s">
        <v>47</v>
      </c>
      <c r="F35" s="7">
        <v>446.39</v>
      </c>
      <c r="G35" s="13"/>
      <c r="H35" s="13"/>
      <c r="I35" s="7" t="s">
        <v>96</v>
      </c>
    </row>
    <row r="36" ht="43" customHeight="1" spans="1:9">
      <c r="A36" s="7">
        <v>34</v>
      </c>
      <c r="B36" s="8" t="s">
        <v>125</v>
      </c>
      <c r="C36" s="8" t="s">
        <v>94</v>
      </c>
      <c r="D36" s="8" t="s">
        <v>126</v>
      </c>
      <c r="E36" s="7" t="s">
        <v>47</v>
      </c>
      <c r="F36" s="7">
        <v>1274.71</v>
      </c>
      <c r="G36" s="13"/>
      <c r="H36" s="13"/>
      <c r="I36" s="7" t="s">
        <v>96</v>
      </c>
    </row>
    <row r="37" ht="43" customHeight="1" spans="1:9">
      <c r="A37" s="7">
        <v>35</v>
      </c>
      <c r="B37" s="8" t="s">
        <v>127</v>
      </c>
      <c r="C37" s="8" t="s">
        <v>94</v>
      </c>
      <c r="D37" s="8" t="s">
        <v>128</v>
      </c>
      <c r="E37" s="7" t="s">
        <v>47</v>
      </c>
      <c r="F37" s="7">
        <v>446.39</v>
      </c>
      <c r="G37" s="13"/>
      <c r="H37" s="13"/>
      <c r="I37" s="7" t="s">
        <v>96</v>
      </c>
    </row>
    <row r="38" ht="54" customHeight="1" spans="1:9">
      <c r="A38" s="7">
        <v>36</v>
      </c>
      <c r="B38" s="8" t="s">
        <v>129</v>
      </c>
      <c r="C38" s="8" t="s">
        <v>94</v>
      </c>
      <c r="D38" s="8" t="s">
        <v>130</v>
      </c>
      <c r="E38" s="7" t="s">
        <v>47</v>
      </c>
      <c r="F38" s="7">
        <v>1327.21</v>
      </c>
      <c r="G38" s="13"/>
      <c r="H38" s="13"/>
      <c r="I38" s="7" t="s">
        <v>96</v>
      </c>
    </row>
    <row r="39" ht="54" customHeight="1" spans="1:9">
      <c r="A39" s="7">
        <v>37</v>
      </c>
      <c r="B39" s="8" t="s">
        <v>131</v>
      </c>
      <c r="C39" s="8" t="s">
        <v>94</v>
      </c>
      <c r="D39" s="8" t="s">
        <v>132</v>
      </c>
      <c r="E39" s="7" t="s">
        <v>47</v>
      </c>
      <c r="F39" s="7">
        <v>223.19</v>
      </c>
      <c r="G39" s="13"/>
      <c r="H39" s="13"/>
      <c r="I39" s="7" t="s">
        <v>96</v>
      </c>
    </row>
    <row r="40" ht="54" customHeight="1" spans="1:9">
      <c r="A40" s="7">
        <v>38</v>
      </c>
      <c r="B40" s="8" t="s">
        <v>133</v>
      </c>
      <c r="C40" s="8" t="s">
        <v>94</v>
      </c>
      <c r="D40" s="8" t="s">
        <v>134</v>
      </c>
      <c r="E40" s="7" t="s">
        <v>47</v>
      </c>
      <c r="F40" s="7">
        <v>112.98</v>
      </c>
      <c r="G40" s="13"/>
      <c r="H40" s="13"/>
      <c r="I40" s="7" t="s">
        <v>96</v>
      </c>
    </row>
    <row r="41" ht="54" customHeight="1" spans="1:9">
      <c r="A41" s="7">
        <v>39</v>
      </c>
      <c r="B41" s="8" t="s">
        <v>135</v>
      </c>
      <c r="C41" s="8" t="s">
        <v>94</v>
      </c>
      <c r="D41" s="8" t="s">
        <v>136</v>
      </c>
      <c r="E41" s="7" t="s">
        <v>47</v>
      </c>
      <c r="F41" s="7">
        <v>37.66</v>
      </c>
      <c r="G41" s="13"/>
      <c r="H41" s="13"/>
      <c r="I41" s="7" t="s">
        <v>96</v>
      </c>
    </row>
    <row r="42" ht="54" customHeight="1" spans="1:9">
      <c r="A42" s="7">
        <v>40</v>
      </c>
      <c r="B42" s="8" t="s">
        <v>137</v>
      </c>
      <c r="C42" s="8" t="s">
        <v>94</v>
      </c>
      <c r="D42" s="8" t="s">
        <v>138</v>
      </c>
      <c r="E42" s="7" t="s">
        <v>47</v>
      </c>
      <c r="F42" s="7">
        <v>37.66</v>
      </c>
      <c r="G42" s="13"/>
      <c r="H42" s="13"/>
      <c r="I42" s="7" t="s">
        <v>96</v>
      </c>
    </row>
    <row r="43" ht="46" customHeight="1" spans="1:9">
      <c r="A43" s="7">
        <v>41</v>
      </c>
      <c r="B43" s="8" t="s">
        <v>139</v>
      </c>
      <c r="C43" s="8" t="s">
        <v>94</v>
      </c>
      <c r="D43" s="8" t="s">
        <v>140</v>
      </c>
      <c r="E43" s="7" t="s">
        <v>47</v>
      </c>
      <c r="F43" s="7">
        <v>150.64</v>
      </c>
      <c r="G43" s="13"/>
      <c r="H43" s="13"/>
      <c r="I43" s="7" t="s">
        <v>96</v>
      </c>
    </row>
    <row r="44" ht="61" customHeight="1" spans="1:9">
      <c r="A44" s="7">
        <v>42</v>
      </c>
      <c r="B44" s="8" t="s">
        <v>141</v>
      </c>
      <c r="C44" s="8" t="s">
        <v>94</v>
      </c>
      <c r="D44" s="8" t="s">
        <v>142</v>
      </c>
      <c r="E44" s="7" t="s">
        <v>47</v>
      </c>
      <c r="F44" s="7">
        <v>75.32</v>
      </c>
      <c r="G44" s="13"/>
      <c r="H44" s="13"/>
      <c r="I44" s="7" t="s">
        <v>96</v>
      </c>
    </row>
    <row r="45" ht="45" customHeight="1" spans="1:9">
      <c r="A45" s="7">
        <v>43</v>
      </c>
      <c r="B45" s="8" t="s">
        <v>143</v>
      </c>
      <c r="C45" s="8" t="s">
        <v>94</v>
      </c>
      <c r="D45" s="8" t="s">
        <v>140</v>
      </c>
      <c r="E45" s="7" t="s">
        <v>47</v>
      </c>
      <c r="F45" s="7">
        <v>402.62</v>
      </c>
      <c r="G45" s="13"/>
      <c r="H45" s="13"/>
      <c r="I45" s="7" t="s">
        <v>96</v>
      </c>
    </row>
    <row r="46" ht="43" customHeight="1" spans="1:9">
      <c r="A46" s="7">
        <v>44</v>
      </c>
      <c r="B46" s="8" t="s">
        <v>144</v>
      </c>
      <c r="C46" s="8" t="s">
        <v>94</v>
      </c>
      <c r="D46" s="8" t="s">
        <v>145</v>
      </c>
      <c r="E46" s="7" t="s">
        <v>47</v>
      </c>
      <c r="F46" s="7">
        <v>402.62</v>
      </c>
      <c r="G46" s="13"/>
      <c r="H46" s="13"/>
      <c r="I46" s="7" t="s">
        <v>96</v>
      </c>
    </row>
    <row r="47" ht="61" customHeight="1" spans="1:9">
      <c r="A47" s="7">
        <v>45</v>
      </c>
      <c r="B47" s="8" t="s">
        <v>146</v>
      </c>
      <c r="C47" s="8" t="s">
        <v>94</v>
      </c>
      <c r="D47" s="8" t="s">
        <v>134</v>
      </c>
      <c r="E47" s="7" t="s">
        <v>47</v>
      </c>
      <c r="F47" s="7">
        <v>201.31</v>
      </c>
      <c r="G47" s="13"/>
      <c r="H47" s="13"/>
      <c r="I47" s="7" t="s">
        <v>96</v>
      </c>
    </row>
    <row r="48" ht="61" customHeight="1" spans="1:9">
      <c r="A48" s="7">
        <v>46</v>
      </c>
      <c r="B48" s="8" t="s">
        <v>147</v>
      </c>
      <c r="C48" s="8" t="s">
        <v>94</v>
      </c>
      <c r="D48" s="8" t="s">
        <v>130</v>
      </c>
      <c r="E48" s="7" t="s">
        <v>47</v>
      </c>
      <c r="F48" s="7">
        <v>402.62</v>
      </c>
      <c r="G48" s="13"/>
      <c r="H48" s="13"/>
      <c r="I48" s="7" t="s">
        <v>96</v>
      </c>
    </row>
    <row r="49" ht="28.5" customHeight="1" spans="1:9">
      <c r="A49" s="7"/>
      <c r="B49" s="8"/>
      <c r="C49" s="8" t="s">
        <v>148</v>
      </c>
      <c r="D49" s="8"/>
      <c r="E49" s="8"/>
      <c r="F49" s="7"/>
      <c r="G49" s="13"/>
      <c r="H49" s="13"/>
      <c r="I49" s="7"/>
    </row>
    <row r="50" ht="45" customHeight="1" spans="1:9">
      <c r="A50" s="7">
        <v>47</v>
      </c>
      <c r="B50" s="8" t="s">
        <v>149</v>
      </c>
      <c r="C50" s="8" t="s">
        <v>94</v>
      </c>
      <c r="D50" s="8" t="s">
        <v>150</v>
      </c>
      <c r="E50" s="7" t="s">
        <v>47</v>
      </c>
      <c r="F50" s="7">
        <v>453.05</v>
      </c>
      <c r="G50" s="13"/>
      <c r="H50" s="13"/>
      <c r="I50" s="7" t="s">
        <v>96</v>
      </c>
    </row>
    <row r="51" ht="45" customHeight="1" spans="1:9">
      <c r="A51" s="7">
        <v>48</v>
      </c>
      <c r="B51" s="8" t="s">
        <v>151</v>
      </c>
      <c r="C51" s="8" t="s">
        <v>94</v>
      </c>
      <c r="D51" s="8" t="s">
        <v>152</v>
      </c>
      <c r="E51" s="7" t="s">
        <v>47</v>
      </c>
      <c r="F51" s="7">
        <v>301.35</v>
      </c>
      <c r="G51" s="13"/>
      <c r="H51" s="13"/>
      <c r="I51" s="7" t="s">
        <v>96</v>
      </c>
    </row>
    <row r="52" ht="53" customHeight="1" spans="1:9">
      <c r="A52" s="7">
        <v>49</v>
      </c>
      <c r="B52" s="8" t="s">
        <v>153</v>
      </c>
      <c r="C52" s="8" t="s">
        <v>94</v>
      </c>
      <c r="D52" s="8" t="s">
        <v>154</v>
      </c>
      <c r="E52" s="7" t="s">
        <v>47</v>
      </c>
      <c r="F52" s="7">
        <v>428.41</v>
      </c>
      <c r="G52" s="13"/>
      <c r="H52" s="13"/>
      <c r="I52" s="7" t="s">
        <v>96</v>
      </c>
    </row>
    <row r="53" ht="53" customHeight="1" spans="1:9">
      <c r="A53" s="7">
        <v>50</v>
      </c>
      <c r="B53" s="8" t="s">
        <v>155</v>
      </c>
      <c r="C53" s="8" t="s">
        <v>94</v>
      </c>
      <c r="D53" s="8" t="s">
        <v>156</v>
      </c>
      <c r="E53" s="7" t="s">
        <v>47</v>
      </c>
      <c r="F53" s="7">
        <v>663.18</v>
      </c>
      <c r="G53" s="13"/>
      <c r="H53" s="13"/>
      <c r="I53" s="7" t="s">
        <v>96</v>
      </c>
    </row>
    <row r="54" ht="53" customHeight="1" spans="1:9">
      <c r="A54" s="7">
        <v>51</v>
      </c>
      <c r="B54" s="8" t="s">
        <v>157</v>
      </c>
      <c r="C54" s="8" t="s">
        <v>94</v>
      </c>
      <c r="D54" s="8" t="s">
        <v>158</v>
      </c>
      <c r="E54" s="7" t="s">
        <v>47</v>
      </c>
      <c r="F54" s="7">
        <v>447.36</v>
      </c>
      <c r="G54" s="13"/>
      <c r="H54" s="13"/>
      <c r="I54" s="7" t="s">
        <v>96</v>
      </c>
    </row>
    <row r="55" ht="53" customHeight="1" spans="1:9">
      <c r="A55" s="7">
        <v>52</v>
      </c>
      <c r="B55" s="8" t="s">
        <v>159</v>
      </c>
      <c r="C55" s="8" t="s">
        <v>94</v>
      </c>
      <c r="D55" s="8" t="s">
        <v>160</v>
      </c>
      <c r="E55" s="7" t="s">
        <v>47</v>
      </c>
      <c r="F55" s="7">
        <v>110.41</v>
      </c>
      <c r="G55" s="13"/>
      <c r="H55" s="13"/>
      <c r="I55" s="7" t="s">
        <v>96</v>
      </c>
    </row>
    <row r="56" ht="53" customHeight="1" spans="1:9">
      <c r="A56" s="7">
        <v>53</v>
      </c>
      <c r="B56" s="8" t="s">
        <v>161</v>
      </c>
      <c r="C56" s="8" t="s">
        <v>94</v>
      </c>
      <c r="D56" s="8" t="s">
        <v>162</v>
      </c>
      <c r="E56" s="7" t="s">
        <v>47</v>
      </c>
      <c r="F56" s="7">
        <v>3624.4</v>
      </c>
      <c r="G56" s="13"/>
      <c r="H56" s="13"/>
      <c r="I56" s="7" t="s">
        <v>96</v>
      </c>
    </row>
    <row r="57" ht="53" customHeight="1" spans="1:9">
      <c r="A57" s="7">
        <v>54</v>
      </c>
      <c r="B57" s="8" t="s">
        <v>163</v>
      </c>
      <c r="C57" s="8" t="s">
        <v>94</v>
      </c>
      <c r="D57" s="8" t="s">
        <v>134</v>
      </c>
      <c r="E57" s="7" t="s">
        <v>47</v>
      </c>
      <c r="F57" s="7">
        <v>301.35</v>
      </c>
      <c r="G57" s="13"/>
      <c r="H57" s="13"/>
      <c r="I57" s="7" t="s">
        <v>96</v>
      </c>
    </row>
    <row r="58" ht="53" customHeight="1" spans="1:9">
      <c r="A58" s="7">
        <v>55</v>
      </c>
      <c r="B58" s="8" t="s">
        <v>164</v>
      </c>
      <c r="C58" s="8" t="s">
        <v>94</v>
      </c>
      <c r="D58" s="8" t="s">
        <v>165</v>
      </c>
      <c r="E58" s="7" t="s">
        <v>47</v>
      </c>
      <c r="F58" s="7">
        <v>127.61</v>
      </c>
      <c r="G58" s="13"/>
      <c r="H58" s="13"/>
      <c r="I58" s="7" t="s">
        <v>96</v>
      </c>
    </row>
    <row r="59" ht="18" customHeight="1" spans="1:9">
      <c r="A59" s="7"/>
      <c r="B59" s="8"/>
      <c r="C59" s="8" t="s">
        <v>166</v>
      </c>
      <c r="D59" s="8"/>
      <c r="E59" s="8"/>
      <c r="F59" s="7"/>
      <c r="G59" s="13"/>
      <c r="H59" s="13"/>
      <c r="I59" s="7"/>
    </row>
    <row r="60" ht="18" customHeight="1" spans="1:9">
      <c r="A60" s="7">
        <v>57</v>
      </c>
      <c r="B60" s="8" t="s">
        <v>167</v>
      </c>
      <c r="C60" s="8" t="s">
        <v>168</v>
      </c>
      <c r="D60" s="8"/>
      <c r="E60" s="7" t="s">
        <v>169</v>
      </c>
      <c r="F60" s="7">
        <v>1</v>
      </c>
      <c r="G60" s="13"/>
      <c r="H60" s="13"/>
      <c r="I60" s="7"/>
    </row>
    <row r="61" ht="18" customHeight="1" spans="1:9">
      <c r="A61" s="7">
        <v>58</v>
      </c>
      <c r="B61" s="8" t="s">
        <v>170</v>
      </c>
      <c r="C61" s="8" t="s">
        <v>171</v>
      </c>
      <c r="D61" s="8"/>
      <c r="E61" s="7" t="s">
        <v>169</v>
      </c>
      <c r="F61" s="7">
        <v>1</v>
      </c>
      <c r="G61" s="13"/>
      <c r="H61" s="13"/>
      <c r="I61" s="7"/>
    </row>
    <row r="62" ht="22" customHeight="1" spans="1:9">
      <c r="A62" s="7" t="s">
        <v>172</v>
      </c>
      <c r="B62" s="22"/>
      <c r="C62" s="7"/>
      <c r="D62" s="7"/>
      <c r="E62" s="7"/>
      <c r="F62" s="7"/>
      <c r="G62" s="13"/>
      <c r="H62" s="13"/>
      <c r="I62" s="7"/>
    </row>
    <row r="63" ht="22" customHeight="1" spans="1:9">
      <c r="A63" s="7" t="s">
        <v>173</v>
      </c>
      <c r="B63" s="22"/>
      <c r="C63" s="7"/>
      <c r="D63" s="7"/>
      <c r="E63" s="7"/>
      <c r="F63" s="7"/>
      <c r="G63" s="13"/>
      <c r="H63" s="13"/>
      <c r="I63" s="7"/>
    </row>
    <row r="64" ht="22" customHeight="1" spans="1:9">
      <c r="A64" s="7" t="s">
        <v>174</v>
      </c>
      <c r="B64" s="22"/>
      <c r="C64" s="7"/>
      <c r="D64" s="7"/>
      <c r="E64" s="7"/>
      <c r="F64" s="7"/>
      <c r="G64" s="13"/>
      <c r="H64" s="13"/>
      <c r="I64" s="7"/>
    </row>
  </sheetData>
  <mergeCells count="15">
    <mergeCell ref="A1:I1"/>
    <mergeCell ref="A2:D2"/>
    <mergeCell ref="E2:F2"/>
    <mergeCell ref="G2:I2"/>
    <mergeCell ref="G3:H3"/>
    <mergeCell ref="A62:G62"/>
    <mergeCell ref="A63:G63"/>
    <mergeCell ref="A64:G64"/>
    <mergeCell ref="A3:A4"/>
    <mergeCell ref="B3:B4"/>
    <mergeCell ref="C3:C4"/>
    <mergeCell ref="D3:D4"/>
    <mergeCell ref="E3:E4"/>
    <mergeCell ref="F3:F4"/>
    <mergeCell ref="I3:I4"/>
  </mergeCells>
  <printOptions horizontalCentered="1"/>
  <pageMargins left="0.314583333333333" right="0.354166666666667" top="0.594444444444444" bottom="0.511805555555556" header="0.594444444444444" footer="0"/>
  <pageSetup paperSize="9" scale="86" fitToHeight="0" orientation="portrait" horizontalDpi="600"/>
  <headerFooter/>
  <rowBreaks count="3" manualBreakCount="3">
    <brk id="65" max="16383" man="1"/>
    <brk id="65" max="16383" man="1"/>
    <brk id="7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50"/>
  <sheetViews>
    <sheetView showGridLines="0" view="pageBreakPreview" zoomScaleNormal="100" workbookViewId="0">
      <pane ySplit="4" topLeftCell="A5" activePane="bottomLeft" state="frozen"/>
      <selection/>
      <selection pane="bottomLeft" activeCell="H6" sqref="H6"/>
    </sheetView>
  </sheetViews>
  <sheetFormatPr defaultColWidth="9" defaultRowHeight="11.5"/>
  <cols>
    <col min="1" max="1" width="7.44" customWidth="1"/>
    <col min="2" max="2" width="12.86" customWidth="1"/>
    <col min="3" max="3" width="14.83" customWidth="1"/>
    <col min="4" max="4" width="32.71" customWidth="1"/>
    <col min="5" max="5" width="5.33" customWidth="1"/>
    <col min="6" max="6" width="10.56" style="17" customWidth="1"/>
    <col min="7" max="7" width="9.67" style="18" customWidth="1"/>
    <col min="8" max="8" width="12.29" style="18" customWidth="1"/>
    <col min="9" max="9" width="8.33" customWidth="1"/>
    <col min="11" max="12" width="12.86" style="17"/>
    <col min="13" max="13" width="9" style="17"/>
    <col min="15" max="15" width="9" style="17"/>
    <col min="16" max="16" width="12.86"/>
    <col min="17" max="17" width="12.86" style="17"/>
  </cols>
  <sheetData>
    <row r="1" s="15" customFormat="1" ht="33" customHeight="1" spans="1:17">
      <c r="A1" s="19" t="s">
        <v>33</v>
      </c>
      <c r="B1" s="19"/>
      <c r="C1" s="19"/>
      <c r="D1" s="19"/>
      <c r="E1" s="19"/>
      <c r="F1" s="19"/>
      <c r="G1" s="20"/>
      <c r="H1" s="20"/>
      <c r="I1" s="27"/>
      <c r="K1" s="28"/>
      <c r="L1" s="28"/>
      <c r="M1" s="28"/>
      <c r="O1" s="28"/>
      <c r="Q1" s="28"/>
    </row>
    <row r="2" s="16" customFormat="1" ht="16" customHeight="1" spans="1:17">
      <c r="A2" s="21" t="s">
        <v>175</v>
      </c>
      <c r="B2" s="21"/>
      <c r="C2" s="21"/>
      <c r="D2" s="21"/>
      <c r="E2" s="21"/>
      <c r="F2" s="6"/>
      <c r="G2" s="11"/>
      <c r="H2" s="11"/>
      <c r="I2" s="29"/>
      <c r="K2" s="17"/>
      <c r="L2" s="17"/>
      <c r="M2" s="17"/>
      <c r="O2" s="17"/>
      <c r="Q2" s="17"/>
    </row>
    <row r="3" ht="18" customHeight="1" spans="1:9">
      <c r="A3" s="7" t="s">
        <v>11</v>
      </c>
      <c r="B3" s="7" t="s">
        <v>35</v>
      </c>
      <c r="C3" s="7" t="s">
        <v>36</v>
      </c>
      <c r="D3" s="7" t="s">
        <v>37</v>
      </c>
      <c r="E3" s="7" t="s">
        <v>38</v>
      </c>
      <c r="F3" s="7" t="s">
        <v>39</v>
      </c>
      <c r="G3" s="13" t="s">
        <v>40</v>
      </c>
      <c r="H3" s="13"/>
      <c r="I3" s="7" t="s">
        <v>16</v>
      </c>
    </row>
    <row r="4" ht="18" customHeight="1" spans="1:9">
      <c r="A4" s="7"/>
      <c r="B4" s="7"/>
      <c r="C4" s="7"/>
      <c r="D4" s="7"/>
      <c r="E4" s="7"/>
      <c r="F4" s="7"/>
      <c r="G4" s="13" t="s">
        <v>41</v>
      </c>
      <c r="H4" s="13" t="s">
        <v>42</v>
      </c>
      <c r="I4" s="7"/>
    </row>
    <row r="5" ht="21" customHeight="1" spans="1:9">
      <c r="A5" s="7"/>
      <c r="B5" s="8"/>
      <c r="C5" s="8" t="s">
        <v>176</v>
      </c>
      <c r="D5" s="8"/>
      <c r="E5" s="8"/>
      <c r="F5" s="7"/>
      <c r="G5" s="13"/>
      <c r="H5" s="13"/>
      <c r="I5" s="14"/>
    </row>
    <row r="6" ht="81" customHeight="1" spans="1:9">
      <c r="A6" s="7">
        <v>1</v>
      </c>
      <c r="B6" s="8" t="s">
        <v>177</v>
      </c>
      <c r="C6" s="8" t="s">
        <v>178</v>
      </c>
      <c r="D6" s="8" t="s">
        <v>179</v>
      </c>
      <c r="E6" s="7" t="s">
        <v>47</v>
      </c>
      <c r="F6" s="7">
        <v>1257.96</v>
      </c>
      <c r="G6" s="13"/>
      <c r="H6" s="13"/>
      <c r="I6" s="14"/>
    </row>
    <row r="7" ht="81" customHeight="1" spans="1:9">
      <c r="A7" s="7">
        <v>2</v>
      </c>
      <c r="B7" s="8" t="s">
        <v>180</v>
      </c>
      <c r="C7" s="8" t="s">
        <v>178</v>
      </c>
      <c r="D7" s="8" t="s">
        <v>181</v>
      </c>
      <c r="E7" s="7" t="s">
        <v>47</v>
      </c>
      <c r="F7" s="7">
        <v>248.81</v>
      </c>
      <c r="G7" s="13"/>
      <c r="H7" s="13"/>
      <c r="I7" s="14"/>
    </row>
    <row r="8" ht="81" customHeight="1" spans="1:9">
      <c r="A8" s="7">
        <v>3</v>
      </c>
      <c r="B8" s="8" t="s">
        <v>182</v>
      </c>
      <c r="C8" s="8" t="s">
        <v>178</v>
      </c>
      <c r="D8" s="8" t="s">
        <v>183</v>
      </c>
      <c r="E8" s="7" t="s">
        <v>47</v>
      </c>
      <c r="F8" s="7">
        <v>91.73</v>
      </c>
      <c r="G8" s="13"/>
      <c r="H8" s="13"/>
      <c r="I8" s="14"/>
    </row>
    <row r="9" ht="70" customHeight="1" spans="1:9">
      <c r="A9" s="7">
        <v>4</v>
      </c>
      <c r="B9" s="8" t="s">
        <v>184</v>
      </c>
      <c r="C9" s="8" t="s">
        <v>185</v>
      </c>
      <c r="D9" s="8" t="s">
        <v>186</v>
      </c>
      <c r="E9" s="7" t="s">
        <v>187</v>
      </c>
      <c r="F9" s="7">
        <v>1</v>
      </c>
      <c r="G9" s="13"/>
      <c r="H9" s="13"/>
      <c r="I9" s="14"/>
    </row>
    <row r="10" ht="66.75" customHeight="1" spans="1:9">
      <c r="A10" s="7">
        <v>5</v>
      </c>
      <c r="B10" s="8" t="s">
        <v>188</v>
      </c>
      <c r="C10" s="8" t="s">
        <v>185</v>
      </c>
      <c r="D10" s="8" t="s">
        <v>189</v>
      </c>
      <c r="E10" s="7" t="s">
        <v>187</v>
      </c>
      <c r="F10" s="7">
        <v>1</v>
      </c>
      <c r="G10" s="13"/>
      <c r="H10" s="13"/>
      <c r="I10" s="14"/>
    </row>
    <row r="11" ht="66.75" customHeight="1" spans="1:9">
      <c r="A11" s="7">
        <v>6</v>
      </c>
      <c r="B11" s="8" t="s">
        <v>190</v>
      </c>
      <c r="C11" s="8" t="s">
        <v>185</v>
      </c>
      <c r="D11" s="8" t="s">
        <v>191</v>
      </c>
      <c r="E11" s="7" t="s">
        <v>187</v>
      </c>
      <c r="F11" s="7">
        <v>7</v>
      </c>
      <c r="G11" s="13"/>
      <c r="H11" s="13"/>
      <c r="I11" s="14"/>
    </row>
    <row r="12" ht="66.75" customHeight="1" spans="1:9">
      <c r="A12" s="7">
        <v>7</v>
      </c>
      <c r="B12" s="8" t="s">
        <v>192</v>
      </c>
      <c r="C12" s="8" t="s">
        <v>185</v>
      </c>
      <c r="D12" s="8" t="s">
        <v>193</v>
      </c>
      <c r="E12" s="7" t="s">
        <v>187</v>
      </c>
      <c r="F12" s="7">
        <v>3</v>
      </c>
      <c r="G12" s="13"/>
      <c r="H12" s="13"/>
      <c r="I12" s="14"/>
    </row>
    <row r="13" ht="41.25" customHeight="1" spans="1:9">
      <c r="A13" s="7">
        <v>8</v>
      </c>
      <c r="B13" s="8" t="s">
        <v>194</v>
      </c>
      <c r="C13" s="8" t="s">
        <v>195</v>
      </c>
      <c r="D13" s="8" t="s">
        <v>196</v>
      </c>
      <c r="E13" s="7" t="s">
        <v>51</v>
      </c>
      <c r="F13" s="7">
        <v>15</v>
      </c>
      <c r="G13" s="13"/>
      <c r="H13" s="13"/>
      <c r="I13" s="14"/>
    </row>
    <row r="14" ht="41.25" customHeight="1" spans="1:9">
      <c r="A14" s="7">
        <v>9</v>
      </c>
      <c r="B14" s="8" t="s">
        <v>197</v>
      </c>
      <c r="C14" s="8" t="s">
        <v>198</v>
      </c>
      <c r="D14" s="8" t="s">
        <v>199</v>
      </c>
      <c r="E14" s="7" t="s">
        <v>51</v>
      </c>
      <c r="F14" s="7">
        <v>1</v>
      </c>
      <c r="G14" s="13"/>
      <c r="H14" s="13"/>
      <c r="I14" s="14"/>
    </row>
    <row r="15" ht="28.5" customHeight="1" spans="1:9">
      <c r="A15" s="7">
        <v>10</v>
      </c>
      <c r="B15" s="8" t="s">
        <v>200</v>
      </c>
      <c r="C15" s="8" t="s">
        <v>201</v>
      </c>
      <c r="D15" s="8" t="s">
        <v>202</v>
      </c>
      <c r="E15" s="7" t="s">
        <v>59</v>
      </c>
      <c r="F15" s="7">
        <v>12</v>
      </c>
      <c r="G15" s="13"/>
      <c r="H15" s="13"/>
      <c r="I15" s="14"/>
    </row>
    <row r="16" ht="28.5" customHeight="1" spans="1:9">
      <c r="A16" s="7">
        <v>11</v>
      </c>
      <c r="B16" s="8" t="s">
        <v>203</v>
      </c>
      <c r="C16" s="8" t="s">
        <v>204</v>
      </c>
      <c r="D16" s="8" t="s">
        <v>205</v>
      </c>
      <c r="E16" s="7" t="s">
        <v>59</v>
      </c>
      <c r="F16" s="7">
        <v>16</v>
      </c>
      <c r="G16" s="13"/>
      <c r="H16" s="13"/>
      <c r="I16" s="14"/>
    </row>
    <row r="17" ht="28.5" customHeight="1" spans="1:9">
      <c r="A17" s="7">
        <v>12</v>
      </c>
      <c r="B17" s="8" t="s">
        <v>206</v>
      </c>
      <c r="C17" s="8" t="s">
        <v>67</v>
      </c>
      <c r="D17" s="8" t="s">
        <v>68</v>
      </c>
      <c r="E17" s="7" t="s">
        <v>55</v>
      </c>
      <c r="F17" s="7">
        <v>549.26</v>
      </c>
      <c r="G17" s="13"/>
      <c r="H17" s="13"/>
      <c r="I17" s="14"/>
    </row>
    <row r="18" ht="28.5" customHeight="1" spans="1:9">
      <c r="A18" s="7">
        <v>13</v>
      </c>
      <c r="B18" s="8" t="s">
        <v>207</v>
      </c>
      <c r="C18" s="8" t="s">
        <v>208</v>
      </c>
      <c r="D18" s="8" t="s">
        <v>209</v>
      </c>
      <c r="E18" s="7" t="s">
        <v>55</v>
      </c>
      <c r="F18" s="7">
        <v>507.5</v>
      </c>
      <c r="G18" s="13"/>
      <c r="H18" s="13"/>
      <c r="I18" s="14"/>
    </row>
    <row r="19" ht="41.25" customHeight="1" spans="1:9">
      <c r="A19" s="7">
        <v>14</v>
      </c>
      <c r="B19" s="8" t="s">
        <v>210</v>
      </c>
      <c r="C19" s="8" t="s">
        <v>73</v>
      </c>
      <c r="D19" s="8" t="s">
        <v>211</v>
      </c>
      <c r="E19" s="7" t="s">
        <v>55</v>
      </c>
      <c r="F19" s="7">
        <v>41.76</v>
      </c>
      <c r="G19" s="13"/>
      <c r="H19" s="13"/>
      <c r="I19" s="14"/>
    </row>
    <row r="20" ht="21" customHeight="1" spans="1:9">
      <c r="A20" s="7"/>
      <c r="B20" s="8"/>
      <c r="C20" s="8" t="s">
        <v>212</v>
      </c>
      <c r="D20" s="8"/>
      <c r="E20" s="8"/>
      <c r="F20" s="7"/>
      <c r="G20" s="13"/>
      <c r="H20" s="13"/>
      <c r="I20" s="14"/>
    </row>
    <row r="21" ht="77" customHeight="1" spans="1:9">
      <c r="A21" s="7">
        <v>15</v>
      </c>
      <c r="B21" s="8" t="s">
        <v>213</v>
      </c>
      <c r="C21" s="8" t="s">
        <v>178</v>
      </c>
      <c r="D21" s="8" t="s">
        <v>181</v>
      </c>
      <c r="E21" s="7" t="s">
        <v>47</v>
      </c>
      <c r="F21" s="7">
        <v>243.87</v>
      </c>
      <c r="G21" s="13"/>
      <c r="H21" s="13"/>
      <c r="I21" s="14"/>
    </row>
    <row r="22" ht="77" customHeight="1" spans="1:9">
      <c r="A22" s="7">
        <v>16</v>
      </c>
      <c r="B22" s="8" t="s">
        <v>214</v>
      </c>
      <c r="C22" s="8" t="s">
        <v>178</v>
      </c>
      <c r="D22" s="8" t="s">
        <v>215</v>
      </c>
      <c r="E22" s="7" t="s">
        <v>47</v>
      </c>
      <c r="F22" s="7">
        <v>350.69</v>
      </c>
      <c r="G22" s="13"/>
      <c r="H22" s="13"/>
      <c r="I22" s="14"/>
    </row>
    <row r="23" ht="77" customHeight="1" spans="1:9">
      <c r="A23" s="7">
        <v>17</v>
      </c>
      <c r="B23" s="8" t="s">
        <v>216</v>
      </c>
      <c r="C23" s="8" t="s">
        <v>178</v>
      </c>
      <c r="D23" s="8" t="s">
        <v>183</v>
      </c>
      <c r="E23" s="7" t="s">
        <v>47</v>
      </c>
      <c r="F23" s="7">
        <v>173.41</v>
      </c>
      <c r="G23" s="13"/>
      <c r="H23" s="13"/>
      <c r="I23" s="14"/>
    </row>
    <row r="24" ht="77" customHeight="1" spans="1:9">
      <c r="A24" s="7">
        <v>18</v>
      </c>
      <c r="B24" s="8" t="s">
        <v>217</v>
      </c>
      <c r="C24" s="8" t="s">
        <v>178</v>
      </c>
      <c r="D24" s="8" t="s">
        <v>218</v>
      </c>
      <c r="E24" s="7" t="s">
        <v>47</v>
      </c>
      <c r="F24" s="7">
        <v>121.17</v>
      </c>
      <c r="G24" s="13"/>
      <c r="H24" s="13"/>
      <c r="I24" s="14"/>
    </row>
    <row r="25" ht="77" customHeight="1" spans="1:9">
      <c r="A25" s="7">
        <v>19</v>
      </c>
      <c r="B25" s="8" t="s">
        <v>219</v>
      </c>
      <c r="C25" s="8" t="s">
        <v>178</v>
      </c>
      <c r="D25" s="8" t="s">
        <v>220</v>
      </c>
      <c r="E25" s="7" t="s">
        <v>47</v>
      </c>
      <c r="F25" s="7">
        <v>332.62</v>
      </c>
      <c r="G25" s="13"/>
      <c r="H25" s="13"/>
      <c r="I25" s="14"/>
    </row>
    <row r="26" ht="77" customHeight="1" spans="1:9">
      <c r="A26" s="7">
        <v>20</v>
      </c>
      <c r="B26" s="8" t="s">
        <v>221</v>
      </c>
      <c r="C26" s="8" t="s">
        <v>178</v>
      </c>
      <c r="D26" s="8" t="s">
        <v>222</v>
      </c>
      <c r="E26" s="7" t="s">
        <v>47</v>
      </c>
      <c r="F26" s="7">
        <v>518.61</v>
      </c>
      <c r="G26" s="13"/>
      <c r="H26" s="13"/>
      <c r="I26" s="14"/>
    </row>
    <row r="27" ht="77" customHeight="1" spans="1:9">
      <c r="A27" s="7">
        <v>21</v>
      </c>
      <c r="B27" s="8" t="s">
        <v>223</v>
      </c>
      <c r="C27" s="8" t="s">
        <v>178</v>
      </c>
      <c r="D27" s="8" t="s">
        <v>224</v>
      </c>
      <c r="E27" s="7" t="s">
        <v>47</v>
      </c>
      <c r="F27" s="7">
        <v>4.67</v>
      </c>
      <c r="G27" s="13"/>
      <c r="H27" s="13"/>
      <c r="I27" s="14"/>
    </row>
    <row r="28" ht="41.25" customHeight="1" spans="1:9">
      <c r="A28" s="7">
        <v>22</v>
      </c>
      <c r="B28" s="8" t="s">
        <v>225</v>
      </c>
      <c r="C28" s="8" t="s">
        <v>198</v>
      </c>
      <c r="D28" s="8" t="s">
        <v>199</v>
      </c>
      <c r="E28" s="7" t="s">
        <v>51</v>
      </c>
      <c r="F28" s="7">
        <v>12</v>
      </c>
      <c r="G28" s="13"/>
      <c r="H28" s="13"/>
      <c r="I28" s="14"/>
    </row>
    <row r="29" ht="41.25" customHeight="1" spans="1:9">
      <c r="A29" s="7">
        <v>23</v>
      </c>
      <c r="B29" s="8" t="s">
        <v>226</v>
      </c>
      <c r="C29" s="8" t="s">
        <v>195</v>
      </c>
      <c r="D29" s="8" t="s">
        <v>227</v>
      </c>
      <c r="E29" s="7" t="s">
        <v>51</v>
      </c>
      <c r="F29" s="7">
        <v>1</v>
      </c>
      <c r="G29" s="13"/>
      <c r="H29" s="13"/>
      <c r="I29" s="14"/>
    </row>
    <row r="30" ht="41.25" customHeight="1" spans="1:9">
      <c r="A30" s="7">
        <v>24</v>
      </c>
      <c r="B30" s="8" t="s">
        <v>228</v>
      </c>
      <c r="C30" s="8" t="s">
        <v>195</v>
      </c>
      <c r="D30" s="8" t="s">
        <v>229</v>
      </c>
      <c r="E30" s="7" t="s">
        <v>51</v>
      </c>
      <c r="F30" s="7">
        <v>4</v>
      </c>
      <c r="G30" s="13"/>
      <c r="H30" s="13"/>
      <c r="I30" s="14"/>
    </row>
    <row r="31" ht="41.25" customHeight="1" spans="1:9">
      <c r="A31" s="7">
        <v>25</v>
      </c>
      <c r="B31" s="8" t="s">
        <v>230</v>
      </c>
      <c r="C31" s="8" t="s">
        <v>231</v>
      </c>
      <c r="D31" s="8" t="s">
        <v>232</v>
      </c>
      <c r="E31" s="7" t="s">
        <v>51</v>
      </c>
      <c r="F31" s="7">
        <v>2</v>
      </c>
      <c r="G31" s="13"/>
      <c r="H31" s="13"/>
      <c r="I31" s="14"/>
    </row>
    <row r="32" ht="41.25" customHeight="1" spans="1:9">
      <c r="A32" s="7">
        <v>26</v>
      </c>
      <c r="B32" s="8" t="s">
        <v>233</v>
      </c>
      <c r="C32" s="8" t="s">
        <v>231</v>
      </c>
      <c r="D32" s="8" t="s">
        <v>234</v>
      </c>
      <c r="E32" s="7" t="s">
        <v>51</v>
      </c>
      <c r="F32" s="7">
        <v>3</v>
      </c>
      <c r="G32" s="13"/>
      <c r="H32" s="13"/>
      <c r="I32" s="14"/>
    </row>
    <row r="33" ht="41.25" customHeight="1" spans="1:9">
      <c r="A33" s="7">
        <v>27</v>
      </c>
      <c r="B33" s="8" t="s">
        <v>235</v>
      </c>
      <c r="C33" s="8" t="s">
        <v>231</v>
      </c>
      <c r="D33" s="8" t="s">
        <v>236</v>
      </c>
      <c r="E33" s="7" t="s">
        <v>51</v>
      </c>
      <c r="F33" s="7">
        <v>1</v>
      </c>
      <c r="G33" s="13"/>
      <c r="H33" s="13"/>
      <c r="I33" s="14"/>
    </row>
    <row r="34" ht="33" customHeight="1" spans="1:9">
      <c r="A34" s="7">
        <v>28</v>
      </c>
      <c r="B34" s="8" t="s">
        <v>237</v>
      </c>
      <c r="C34" s="8" t="s">
        <v>238</v>
      </c>
      <c r="D34" s="8" t="s">
        <v>239</v>
      </c>
      <c r="E34" s="7" t="s">
        <v>51</v>
      </c>
      <c r="F34" s="7">
        <v>48</v>
      </c>
      <c r="G34" s="13"/>
      <c r="H34" s="13"/>
      <c r="I34" s="14"/>
    </row>
    <row r="35" ht="28.5" customHeight="1" spans="1:9">
      <c r="A35" s="7">
        <v>29</v>
      </c>
      <c r="B35" s="8" t="s">
        <v>240</v>
      </c>
      <c r="C35" s="8" t="s">
        <v>204</v>
      </c>
      <c r="D35" s="8" t="s">
        <v>205</v>
      </c>
      <c r="E35" s="7" t="s">
        <v>59</v>
      </c>
      <c r="F35" s="7">
        <v>13</v>
      </c>
      <c r="G35" s="13"/>
      <c r="H35" s="13"/>
      <c r="I35" s="14"/>
    </row>
    <row r="36" ht="28.5" customHeight="1" spans="1:9">
      <c r="A36" s="7">
        <v>30</v>
      </c>
      <c r="B36" s="8" t="s">
        <v>241</v>
      </c>
      <c r="C36" s="8" t="s">
        <v>67</v>
      </c>
      <c r="D36" s="8" t="s">
        <v>68</v>
      </c>
      <c r="E36" s="7" t="s">
        <v>55</v>
      </c>
      <c r="F36" s="7">
        <v>732.92</v>
      </c>
      <c r="G36" s="13"/>
      <c r="H36" s="13"/>
      <c r="I36" s="14"/>
    </row>
    <row r="37" ht="28.5" customHeight="1" spans="1:9">
      <c r="A37" s="7">
        <v>31</v>
      </c>
      <c r="B37" s="8" t="s">
        <v>242</v>
      </c>
      <c r="C37" s="8" t="s">
        <v>208</v>
      </c>
      <c r="D37" s="8" t="s">
        <v>209</v>
      </c>
      <c r="E37" s="7" t="s">
        <v>55</v>
      </c>
      <c r="F37" s="7">
        <v>732.92</v>
      </c>
      <c r="G37" s="13"/>
      <c r="H37" s="13"/>
      <c r="I37" s="14"/>
    </row>
    <row r="38" ht="22" customHeight="1" spans="1:9">
      <c r="A38" s="7"/>
      <c r="B38" s="8"/>
      <c r="C38" s="8" t="s">
        <v>243</v>
      </c>
      <c r="D38" s="8"/>
      <c r="E38" s="8"/>
      <c r="F38" s="7"/>
      <c r="G38" s="13"/>
      <c r="H38" s="13"/>
      <c r="I38" s="14"/>
    </row>
    <row r="39" ht="63" customHeight="1" spans="1:9">
      <c r="A39" s="7">
        <v>32</v>
      </c>
      <c r="B39" s="8" t="s">
        <v>244</v>
      </c>
      <c r="C39" s="8" t="s">
        <v>245</v>
      </c>
      <c r="D39" s="8" t="s">
        <v>246</v>
      </c>
      <c r="E39" s="7" t="s">
        <v>47</v>
      </c>
      <c r="F39" s="7">
        <v>198.47</v>
      </c>
      <c r="G39" s="13"/>
      <c r="H39" s="13"/>
      <c r="I39" s="14"/>
    </row>
    <row r="40" ht="79.5" customHeight="1" spans="1:9">
      <c r="A40" s="7">
        <v>33</v>
      </c>
      <c r="B40" s="8" t="s">
        <v>247</v>
      </c>
      <c r="C40" s="8" t="s">
        <v>245</v>
      </c>
      <c r="D40" s="8" t="s">
        <v>248</v>
      </c>
      <c r="E40" s="7" t="s">
        <v>47</v>
      </c>
      <c r="F40" s="7">
        <v>63.47</v>
      </c>
      <c r="G40" s="13"/>
      <c r="H40" s="13"/>
      <c r="I40" s="14"/>
    </row>
    <row r="41" ht="79.5" customHeight="1" spans="1:9">
      <c r="A41" s="7">
        <v>34</v>
      </c>
      <c r="B41" s="8" t="s">
        <v>249</v>
      </c>
      <c r="C41" s="8" t="s">
        <v>245</v>
      </c>
      <c r="D41" s="8" t="s">
        <v>250</v>
      </c>
      <c r="E41" s="7" t="s">
        <v>47</v>
      </c>
      <c r="F41" s="7">
        <v>125.51</v>
      </c>
      <c r="G41" s="13"/>
      <c r="H41" s="13"/>
      <c r="I41" s="14"/>
    </row>
    <row r="42" ht="79.5" customHeight="1" spans="1:9">
      <c r="A42" s="7">
        <v>35</v>
      </c>
      <c r="B42" s="8" t="s">
        <v>251</v>
      </c>
      <c r="C42" s="8" t="s">
        <v>245</v>
      </c>
      <c r="D42" s="8" t="s">
        <v>252</v>
      </c>
      <c r="E42" s="7" t="s">
        <v>47</v>
      </c>
      <c r="F42" s="7">
        <v>294.4</v>
      </c>
      <c r="G42" s="13"/>
      <c r="H42" s="13"/>
      <c r="I42" s="14"/>
    </row>
    <row r="43" ht="21" customHeight="1" spans="1:9">
      <c r="A43" s="7"/>
      <c r="B43" s="8"/>
      <c r="C43" s="8" t="s">
        <v>253</v>
      </c>
      <c r="D43" s="8"/>
      <c r="E43" s="8"/>
      <c r="F43" s="7"/>
      <c r="G43" s="13"/>
      <c r="H43" s="13"/>
      <c r="I43" s="14"/>
    </row>
    <row r="44" ht="81" customHeight="1" spans="1:9">
      <c r="A44" s="7">
        <v>36</v>
      </c>
      <c r="B44" s="8" t="s">
        <v>254</v>
      </c>
      <c r="C44" s="8" t="s">
        <v>245</v>
      </c>
      <c r="D44" s="8" t="s">
        <v>255</v>
      </c>
      <c r="E44" s="7" t="s">
        <v>47</v>
      </c>
      <c r="F44" s="7">
        <v>32.38</v>
      </c>
      <c r="G44" s="13"/>
      <c r="H44" s="13"/>
      <c r="I44" s="14"/>
    </row>
    <row r="45" ht="81" customHeight="1" spans="1:9">
      <c r="A45" s="7">
        <v>37</v>
      </c>
      <c r="B45" s="8" t="s">
        <v>256</v>
      </c>
      <c r="C45" s="8" t="s">
        <v>245</v>
      </c>
      <c r="D45" s="8" t="s">
        <v>257</v>
      </c>
      <c r="E45" s="7" t="s">
        <v>47</v>
      </c>
      <c r="F45" s="7">
        <v>604.53</v>
      </c>
      <c r="G45" s="13"/>
      <c r="H45" s="13"/>
      <c r="I45" s="14"/>
    </row>
    <row r="46" ht="81" customHeight="1" spans="1:9">
      <c r="A46" s="7">
        <v>38</v>
      </c>
      <c r="B46" s="8" t="s">
        <v>258</v>
      </c>
      <c r="C46" s="8" t="s">
        <v>245</v>
      </c>
      <c r="D46" s="8" t="s">
        <v>259</v>
      </c>
      <c r="E46" s="7" t="s">
        <v>47</v>
      </c>
      <c r="F46" s="7">
        <v>260.6</v>
      </c>
      <c r="G46" s="13"/>
      <c r="H46" s="13"/>
      <c r="I46" s="14"/>
    </row>
    <row r="47" ht="21" customHeight="1" spans="1:9">
      <c r="A47" s="7" t="s">
        <v>172</v>
      </c>
      <c r="B47" s="22"/>
      <c r="C47" s="7"/>
      <c r="D47" s="7"/>
      <c r="E47" s="7"/>
      <c r="F47" s="7"/>
      <c r="G47" s="13"/>
      <c r="H47" s="13"/>
      <c r="I47" s="14"/>
    </row>
    <row r="48" ht="21" customHeight="1" spans="1:9">
      <c r="A48" s="7" t="s">
        <v>173</v>
      </c>
      <c r="B48" s="22"/>
      <c r="C48" s="7"/>
      <c r="D48" s="7"/>
      <c r="E48" s="7"/>
      <c r="F48" s="7"/>
      <c r="G48" s="13"/>
      <c r="H48" s="13"/>
      <c r="I48" s="14"/>
    </row>
    <row r="49" ht="21" customHeight="1" spans="1:9">
      <c r="A49" s="7" t="s">
        <v>174</v>
      </c>
      <c r="B49" s="22"/>
      <c r="C49" s="7"/>
      <c r="D49" s="7"/>
      <c r="E49" s="7"/>
      <c r="F49" s="7"/>
      <c r="G49" s="13"/>
      <c r="H49" s="13"/>
      <c r="I49" s="14"/>
    </row>
    <row r="50" ht="17.25" customHeight="1" spans="1:9">
      <c r="A50" s="23"/>
      <c r="B50" s="23"/>
      <c r="C50" s="23"/>
      <c r="D50" s="23"/>
      <c r="E50" s="24"/>
      <c r="F50" s="25"/>
      <c r="G50" s="26"/>
      <c r="H50" s="26"/>
      <c r="I50" s="30"/>
    </row>
  </sheetData>
  <mergeCells count="18">
    <mergeCell ref="A1:I1"/>
    <mergeCell ref="A2:D2"/>
    <mergeCell ref="E2:F2"/>
    <mergeCell ref="G2:I2"/>
    <mergeCell ref="G3:H3"/>
    <mergeCell ref="A47:G47"/>
    <mergeCell ref="A48:G48"/>
    <mergeCell ref="A49:G49"/>
    <mergeCell ref="A50:D50"/>
    <mergeCell ref="E50:F50"/>
    <mergeCell ref="G50:I50"/>
    <mergeCell ref="A3:A4"/>
    <mergeCell ref="B3:B4"/>
    <mergeCell ref="C3:C4"/>
    <mergeCell ref="D3:D4"/>
    <mergeCell ref="E3:E4"/>
    <mergeCell ref="F3:F4"/>
    <mergeCell ref="I3:I4"/>
  </mergeCells>
  <printOptions horizontalCentered="1"/>
  <pageMargins left="0.354166666666667" right="0.275" top="0.472222222222222" bottom="0.393055555555556" header="0.594444444444444" footer="0"/>
  <pageSetup paperSize="9" scale="95" fitToHeight="0" orientation="portrait" horizontalDpi="600"/>
  <headerFooter/>
  <rowBreaks count="10" manualBreakCount="10">
    <brk id="49" max="16383" man="1"/>
    <brk id="50" max="16383" man="1"/>
    <brk id="51" max="16383" man="1"/>
    <brk id="55" max="16383" man="1"/>
    <brk id="56" max="16383" man="1"/>
    <brk id="63" max="16383" man="1"/>
    <brk id="65" max="16383" man="1"/>
    <brk id="68" max="16383" man="1"/>
    <brk id="73" max="16383" man="1"/>
    <brk id="9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view="pageBreakPreview" zoomScaleNormal="100" workbookViewId="0">
      <pane ySplit="5" topLeftCell="A26" activePane="bottomLeft" state="frozen"/>
      <selection/>
      <selection pane="bottomLeft" activeCell="N8" sqref="N8"/>
    </sheetView>
  </sheetViews>
  <sheetFormatPr defaultColWidth="9" defaultRowHeight="11.5"/>
  <cols>
    <col min="1" max="1" width="9.5" style="1" customWidth="1"/>
    <col min="2" max="2" width="17" style="1" customWidth="1"/>
    <col min="3" max="3" width="14.83" style="1" customWidth="1"/>
    <col min="4" max="4" width="25.33" style="1" customWidth="1"/>
    <col min="5" max="5" width="2.33" style="1" customWidth="1"/>
    <col min="6" max="6" width="5.33" style="1" customWidth="1"/>
    <col min="7" max="7" width="12.5" style="2" customWidth="1"/>
    <col min="8" max="8" width="1.17" style="2" customWidth="1"/>
    <col min="9" max="9" width="9.67" style="2" customWidth="1"/>
    <col min="10" max="10" width="12.57" style="3" customWidth="1"/>
    <col min="11" max="11" width="8.33" style="1" customWidth="1"/>
    <col min="12" max="16384" width="9" style="1"/>
  </cols>
  <sheetData>
    <row r="1" s="1" customFormat="1" ht="34" customHeight="1" spans="1:11">
      <c r="A1" s="4" t="s">
        <v>33</v>
      </c>
      <c r="B1" s="4"/>
      <c r="C1" s="4"/>
      <c r="D1" s="4"/>
      <c r="E1" s="4"/>
      <c r="F1" s="4"/>
      <c r="G1" s="4"/>
      <c r="H1" s="4"/>
      <c r="I1" s="4"/>
      <c r="J1" s="9"/>
      <c r="K1" s="10"/>
    </row>
    <row r="2" s="1" customFormat="1" ht="18" customHeight="1" spans="1:11">
      <c r="A2" s="5" t="s">
        <v>260</v>
      </c>
      <c r="B2" s="5"/>
      <c r="C2" s="5"/>
      <c r="D2" s="5"/>
      <c r="E2" s="5" t="s">
        <v>261</v>
      </c>
      <c r="F2" s="5"/>
      <c r="G2" s="6"/>
      <c r="H2" s="6" t="s">
        <v>262</v>
      </c>
      <c r="I2" s="6"/>
      <c r="J2" s="11"/>
      <c r="K2" s="12"/>
    </row>
    <row r="3" s="1" customFormat="1" ht="19" customHeight="1" spans="1:11">
      <c r="A3" s="7" t="s">
        <v>11</v>
      </c>
      <c r="B3" s="7" t="s">
        <v>35</v>
      </c>
      <c r="C3" s="7" t="s">
        <v>36</v>
      </c>
      <c r="D3" s="7" t="s">
        <v>37</v>
      </c>
      <c r="E3" s="7"/>
      <c r="F3" s="7" t="s">
        <v>38</v>
      </c>
      <c r="G3" s="7" t="s">
        <v>39</v>
      </c>
      <c r="H3" s="7"/>
      <c r="I3" s="7" t="s">
        <v>40</v>
      </c>
      <c r="J3" s="13"/>
      <c r="K3" s="7"/>
    </row>
    <row r="4" s="1" customFormat="1" ht="19" customHeight="1" spans="1:11">
      <c r="A4" s="7"/>
      <c r="B4" s="7"/>
      <c r="C4" s="7"/>
      <c r="D4" s="7"/>
      <c r="E4" s="7"/>
      <c r="F4" s="7"/>
      <c r="G4" s="7"/>
      <c r="H4" s="7"/>
      <c r="I4" s="7" t="s">
        <v>41</v>
      </c>
      <c r="J4" s="13" t="s">
        <v>42</v>
      </c>
      <c r="K4" s="7" t="s">
        <v>263</v>
      </c>
    </row>
    <row r="5" s="1" customFormat="1" ht="19" customHeight="1" spans="1:11">
      <c r="A5" s="7"/>
      <c r="B5" s="7"/>
      <c r="C5" s="7"/>
      <c r="D5" s="7"/>
      <c r="E5" s="7"/>
      <c r="F5" s="7"/>
      <c r="G5" s="7"/>
      <c r="H5" s="7"/>
      <c r="I5" s="7"/>
      <c r="J5" s="13"/>
      <c r="K5" s="7" t="s">
        <v>264</v>
      </c>
    </row>
    <row r="6" s="1" customFormat="1" ht="21" customHeight="1" spans="1:11">
      <c r="A6" s="7"/>
      <c r="B6" s="8"/>
      <c r="C6" s="8" t="s">
        <v>265</v>
      </c>
      <c r="D6" s="8"/>
      <c r="E6" s="8"/>
      <c r="F6" s="8"/>
      <c r="G6" s="7"/>
      <c r="H6" s="7"/>
      <c r="I6" s="7"/>
      <c r="J6" s="13"/>
      <c r="K6" s="14"/>
    </row>
    <row r="7" s="1" customFormat="1" ht="54" customHeight="1" spans="1:11">
      <c r="A7" s="7">
        <v>1</v>
      </c>
      <c r="B7" s="8" t="s">
        <v>266</v>
      </c>
      <c r="C7" s="8" t="s">
        <v>267</v>
      </c>
      <c r="D7" s="8" t="s">
        <v>268</v>
      </c>
      <c r="E7" s="8"/>
      <c r="F7" s="7" t="s">
        <v>47</v>
      </c>
      <c r="G7" s="7" t="s">
        <v>269</v>
      </c>
      <c r="H7" s="7"/>
      <c r="I7" s="7"/>
      <c r="J7" s="13"/>
      <c r="K7" s="14"/>
    </row>
    <row r="8" s="1" customFormat="1" ht="54" customHeight="1" spans="1:11">
      <c r="A8" s="7">
        <v>2</v>
      </c>
      <c r="B8" s="8" t="s">
        <v>270</v>
      </c>
      <c r="C8" s="8" t="s">
        <v>267</v>
      </c>
      <c r="D8" s="8" t="s">
        <v>271</v>
      </c>
      <c r="E8" s="8"/>
      <c r="F8" s="7" t="s">
        <v>47</v>
      </c>
      <c r="G8" s="7" t="s">
        <v>272</v>
      </c>
      <c r="H8" s="7"/>
      <c r="I8" s="7"/>
      <c r="J8" s="13"/>
      <c r="K8" s="14"/>
    </row>
    <row r="9" s="1" customFormat="1" ht="66.75" customHeight="1" spans="1:11">
      <c r="A9" s="7">
        <v>3</v>
      </c>
      <c r="B9" s="8" t="s">
        <v>273</v>
      </c>
      <c r="C9" s="8" t="s">
        <v>274</v>
      </c>
      <c r="D9" s="8" t="s">
        <v>275</v>
      </c>
      <c r="E9" s="8"/>
      <c r="F9" s="7" t="s">
        <v>47</v>
      </c>
      <c r="G9" s="7" t="s">
        <v>276</v>
      </c>
      <c r="H9" s="7"/>
      <c r="I9" s="7"/>
      <c r="J9" s="13"/>
      <c r="K9" s="14"/>
    </row>
    <row r="10" s="1" customFormat="1" ht="54" customHeight="1" spans="1:11">
      <c r="A10" s="7">
        <v>4</v>
      </c>
      <c r="B10" s="8" t="s">
        <v>277</v>
      </c>
      <c r="C10" s="8" t="s">
        <v>278</v>
      </c>
      <c r="D10" s="8" t="s">
        <v>279</v>
      </c>
      <c r="E10" s="8"/>
      <c r="F10" s="7" t="s">
        <v>51</v>
      </c>
      <c r="G10" s="7" t="s">
        <v>280</v>
      </c>
      <c r="H10" s="7"/>
      <c r="I10" s="7"/>
      <c r="J10" s="13"/>
      <c r="K10" s="14"/>
    </row>
    <row r="11" s="1" customFormat="1" ht="54" customHeight="1" spans="1:11">
      <c r="A11" s="7">
        <v>5</v>
      </c>
      <c r="B11" s="8" t="s">
        <v>281</v>
      </c>
      <c r="C11" s="8" t="s">
        <v>278</v>
      </c>
      <c r="D11" s="8" t="s">
        <v>282</v>
      </c>
      <c r="E11" s="8"/>
      <c r="F11" s="7" t="s">
        <v>51</v>
      </c>
      <c r="G11" s="7" t="s">
        <v>283</v>
      </c>
      <c r="H11" s="7"/>
      <c r="I11" s="7"/>
      <c r="J11" s="13"/>
      <c r="K11" s="14"/>
    </row>
    <row r="12" s="1" customFormat="1" ht="54" customHeight="1" spans="1:11">
      <c r="A12" s="7">
        <v>6</v>
      </c>
      <c r="B12" s="8" t="s">
        <v>284</v>
      </c>
      <c r="C12" s="8" t="s">
        <v>278</v>
      </c>
      <c r="D12" s="8" t="s">
        <v>285</v>
      </c>
      <c r="E12" s="8"/>
      <c r="F12" s="7" t="s">
        <v>51</v>
      </c>
      <c r="G12" s="7" t="s">
        <v>286</v>
      </c>
      <c r="H12" s="7"/>
      <c r="I12" s="7"/>
      <c r="J12" s="13"/>
      <c r="K12" s="14"/>
    </row>
    <row r="13" s="1" customFormat="1" ht="28.5" customHeight="1" spans="1:11">
      <c r="A13" s="7">
        <v>7</v>
      </c>
      <c r="B13" s="8" t="s">
        <v>287</v>
      </c>
      <c r="C13" s="8" t="s">
        <v>288</v>
      </c>
      <c r="D13" s="8" t="s">
        <v>289</v>
      </c>
      <c r="E13" s="8"/>
      <c r="F13" s="7" t="s">
        <v>51</v>
      </c>
      <c r="G13" s="7" t="s">
        <v>290</v>
      </c>
      <c r="H13" s="7"/>
      <c r="I13" s="7"/>
      <c r="J13" s="13"/>
      <c r="K13" s="14"/>
    </row>
    <row r="14" s="1" customFormat="1" ht="28.5" customHeight="1" spans="1:11">
      <c r="A14" s="7">
        <v>8</v>
      </c>
      <c r="B14" s="8" t="s">
        <v>291</v>
      </c>
      <c r="C14" s="8" t="s">
        <v>231</v>
      </c>
      <c r="D14" s="8" t="s">
        <v>292</v>
      </c>
      <c r="E14" s="8"/>
      <c r="F14" s="7" t="s">
        <v>51</v>
      </c>
      <c r="G14" s="7" t="s">
        <v>293</v>
      </c>
      <c r="H14" s="7"/>
      <c r="I14" s="7"/>
      <c r="J14" s="13"/>
      <c r="K14" s="14"/>
    </row>
    <row r="15" s="1" customFormat="1" ht="28.5" customHeight="1" spans="1:11">
      <c r="A15" s="7">
        <v>9</v>
      </c>
      <c r="B15" s="8" t="s">
        <v>294</v>
      </c>
      <c r="C15" s="8" t="s">
        <v>231</v>
      </c>
      <c r="D15" s="8" t="s">
        <v>295</v>
      </c>
      <c r="E15" s="8"/>
      <c r="F15" s="7" t="s">
        <v>51</v>
      </c>
      <c r="G15" s="7" t="s">
        <v>290</v>
      </c>
      <c r="H15" s="7"/>
      <c r="I15" s="7"/>
      <c r="J15" s="13"/>
      <c r="K15" s="14"/>
    </row>
    <row r="16" s="1" customFormat="1" ht="28.5" customHeight="1" spans="1:11">
      <c r="A16" s="7">
        <v>10</v>
      </c>
      <c r="B16" s="8" t="s">
        <v>296</v>
      </c>
      <c r="C16" s="8" t="s">
        <v>231</v>
      </c>
      <c r="D16" s="8" t="s">
        <v>297</v>
      </c>
      <c r="E16" s="8"/>
      <c r="F16" s="7" t="s">
        <v>51</v>
      </c>
      <c r="G16" s="7" t="s">
        <v>290</v>
      </c>
      <c r="H16" s="7"/>
      <c r="I16" s="7"/>
      <c r="J16" s="13"/>
      <c r="K16" s="14"/>
    </row>
    <row r="17" s="1" customFormat="1" ht="66.75" customHeight="1" spans="1:11">
      <c r="A17" s="7">
        <v>11</v>
      </c>
      <c r="B17" s="8" t="s">
        <v>298</v>
      </c>
      <c r="C17" s="8" t="s">
        <v>299</v>
      </c>
      <c r="D17" s="8" t="s">
        <v>300</v>
      </c>
      <c r="E17" s="8"/>
      <c r="F17" s="7" t="s">
        <v>78</v>
      </c>
      <c r="G17" s="7" t="s">
        <v>290</v>
      </c>
      <c r="H17" s="7"/>
      <c r="I17" s="7"/>
      <c r="J17" s="13"/>
      <c r="K17" s="14"/>
    </row>
    <row r="18" s="1" customFormat="1" ht="54" customHeight="1" spans="1:11">
      <c r="A18" s="7">
        <v>12</v>
      </c>
      <c r="B18" s="8" t="s">
        <v>301</v>
      </c>
      <c r="C18" s="8" t="s">
        <v>231</v>
      </c>
      <c r="D18" s="8" t="s">
        <v>302</v>
      </c>
      <c r="E18" s="8"/>
      <c r="F18" s="7" t="s">
        <v>51</v>
      </c>
      <c r="G18" s="7" t="s">
        <v>303</v>
      </c>
      <c r="H18" s="7"/>
      <c r="I18" s="7"/>
      <c r="J18" s="13"/>
      <c r="K18" s="14"/>
    </row>
    <row r="19" s="1" customFormat="1" ht="54" customHeight="1" spans="1:11">
      <c r="A19" s="7">
        <v>13</v>
      </c>
      <c r="B19" s="8" t="s">
        <v>304</v>
      </c>
      <c r="C19" s="8" t="s">
        <v>231</v>
      </c>
      <c r="D19" s="8" t="s">
        <v>305</v>
      </c>
      <c r="E19" s="8"/>
      <c r="F19" s="7" t="s">
        <v>51</v>
      </c>
      <c r="G19" s="7" t="s">
        <v>306</v>
      </c>
      <c r="H19" s="7"/>
      <c r="I19" s="7"/>
      <c r="J19" s="13"/>
      <c r="K19" s="14"/>
    </row>
    <row r="20" s="1" customFormat="1" ht="28.5" customHeight="1" spans="1:11">
      <c r="A20" s="7">
        <v>14</v>
      </c>
      <c r="B20" s="8" t="s">
        <v>307</v>
      </c>
      <c r="C20" s="8" t="s">
        <v>67</v>
      </c>
      <c r="D20" s="8" t="s">
        <v>68</v>
      </c>
      <c r="E20" s="8"/>
      <c r="F20" s="7" t="s">
        <v>55</v>
      </c>
      <c r="G20" s="7" t="s">
        <v>308</v>
      </c>
      <c r="H20" s="7"/>
      <c r="I20" s="7"/>
      <c r="J20" s="13"/>
      <c r="K20" s="14"/>
    </row>
    <row r="21" s="1" customFormat="1" ht="28.5" customHeight="1" spans="1:11">
      <c r="A21" s="7">
        <v>15</v>
      </c>
      <c r="B21" s="8" t="s">
        <v>309</v>
      </c>
      <c r="C21" s="8" t="s">
        <v>70</v>
      </c>
      <c r="D21" s="8" t="s">
        <v>71</v>
      </c>
      <c r="E21" s="8"/>
      <c r="F21" s="7" t="s">
        <v>55</v>
      </c>
      <c r="G21" s="7" t="s">
        <v>308</v>
      </c>
      <c r="H21" s="7"/>
      <c r="I21" s="7"/>
      <c r="J21" s="13"/>
      <c r="K21" s="14"/>
    </row>
    <row r="22" s="1" customFormat="1" ht="18" customHeight="1" spans="1:11">
      <c r="A22" s="7"/>
      <c r="B22" s="8"/>
      <c r="C22" s="8" t="s">
        <v>310</v>
      </c>
      <c r="D22" s="8"/>
      <c r="E22" s="8"/>
      <c r="F22" s="8"/>
      <c r="G22" s="7"/>
      <c r="H22" s="7"/>
      <c r="I22" s="7"/>
      <c r="J22" s="13"/>
      <c r="K22" s="14"/>
    </row>
    <row r="23" s="1" customFormat="1" ht="54" customHeight="1" spans="1:11">
      <c r="A23" s="7">
        <v>16</v>
      </c>
      <c r="B23" s="8" t="s">
        <v>311</v>
      </c>
      <c r="C23" s="8" t="s">
        <v>312</v>
      </c>
      <c r="D23" s="8" t="s">
        <v>313</v>
      </c>
      <c r="E23" s="8"/>
      <c r="F23" s="7" t="s">
        <v>47</v>
      </c>
      <c r="G23" s="7" t="s">
        <v>314</v>
      </c>
      <c r="H23" s="7"/>
      <c r="I23" s="7"/>
      <c r="J23" s="13"/>
      <c r="K23" s="14"/>
    </row>
    <row r="24" s="1" customFormat="1" ht="66.75" customHeight="1" spans="1:11">
      <c r="A24" s="7">
        <v>17</v>
      </c>
      <c r="B24" s="8" t="s">
        <v>315</v>
      </c>
      <c r="C24" s="8" t="s">
        <v>195</v>
      </c>
      <c r="D24" s="8" t="s">
        <v>316</v>
      </c>
      <c r="E24" s="8"/>
      <c r="F24" s="7" t="s">
        <v>51</v>
      </c>
      <c r="G24" s="7" t="s">
        <v>290</v>
      </c>
      <c r="H24" s="7"/>
      <c r="I24" s="7"/>
      <c r="J24" s="13"/>
      <c r="K24" s="14"/>
    </row>
    <row r="25" s="1" customFormat="1" ht="79.5" customHeight="1" spans="1:11">
      <c r="A25" s="7">
        <v>18</v>
      </c>
      <c r="B25" s="8" t="s">
        <v>317</v>
      </c>
      <c r="C25" s="8" t="s">
        <v>204</v>
      </c>
      <c r="D25" s="8" t="s">
        <v>318</v>
      </c>
      <c r="E25" s="8"/>
      <c r="F25" s="7" t="s">
        <v>59</v>
      </c>
      <c r="G25" s="7" t="s">
        <v>290</v>
      </c>
      <c r="H25" s="7"/>
      <c r="I25" s="7"/>
      <c r="J25" s="13"/>
      <c r="K25" s="14"/>
    </row>
    <row r="26" s="1" customFormat="1" ht="18" customHeight="1" spans="1:11">
      <c r="A26" s="7"/>
      <c r="B26" s="8"/>
      <c r="C26" s="8" t="s">
        <v>166</v>
      </c>
      <c r="D26" s="8"/>
      <c r="E26" s="8"/>
      <c r="F26" s="8"/>
      <c r="G26" s="7"/>
      <c r="H26" s="7"/>
      <c r="I26" s="7"/>
      <c r="J26" s="13"/>
      <c r="K26" s="14"/>
    </row>
    <row r="27" s="1" customFormat="1" ht="18" customHeight="1" spans="1:11">
      <c r="A27" s="7"/>
      <c r="B27" s="8" t="s">
        <v>319</v>
      </c>
      <c r="C27" s="8" t="s">
        <v>320</v>
      </c>
      <c r="D27" s="8"/>
      <c r="E27" s="8"/>
      <c r="F27" s="8"/>
      <c r="G27" s="7"/>
      <c r="H27" s="7"/>
      <c r="I27" s="7"/>
      <c r="J27" s="13"/>
      <c r="K27" s="14"/>
    </row>
    <row r="28" s="1" customFormat="1" ht="18" customHeight="1" spans="1:11">
      <c r="A28" s="7">
        <v>45</v>
      </c>
      <c r="B28" s="8" t="s">
        <v>321</v>
      </c>
      <c r="C28" s="8" t="s">
        <v>168</v>
      </c>
      <c r="D28" s="8"/>
      <c r="E28" s="8"/>
      <c r="F28" s="7" t="s">
        <v>169</v>
      </c>
      <c r="G28" s="7">
        <v>1</v>
      </c>
      <c r="H28" s="7"/>
      <c r="I28" s="7"/>
      <c r="J28" s="13"/>
      <c r="K28" s="14"/>
    </row>
    <row r="29" s="1" customFormat="1" ht="18" customHeight="1" spans="1:11">
      <c r="A29" s="7">
        <v>46</v>
      </c>
      <c r="B29" s="8" t="s">
        <v>322</v>
      </c>
      <c r="C29" s="8" t="s">
        <v>171</v>
      </c>
      <c r="D29" s="8"/>
      <c r="E29" s="8"/>
      <c r="F29" s="7" t="s">
        <v>169</v>
      </c>
      <c r="G29" s="7">
        <v>1</v>
      </c>
      <c r="H29" s="7"/>
      <c r="I29" s="7"/>
      <c r="J29" s="13"/>
      <c r="K29" s="14"/>
    </row>
    <row r="30" s="1" customFormat="1" ht="18" customHeight="1" spans="1:11">
      <c r="A30" s="7"/>
      <c r="B30" s="8"/>
      <c r="C30" s="8"/>
      <c r="D30" s="8" t="s">
        <v>172</v>
      </c>
      <c r="E30" s="8"/>
      <c r="F30" s="7"/>
      <c r="G30" s="7"/>
      <c r="H30" s="7"/>
      <c r="I30" s="7"/>
      <c r="J30" s="13"/>
      <c r="K30" s="14"/>
    </row>
    <row r="31" s="1" customFormat="1" ht="18" customHeight="1" spans="1:11">
      <c r="A31" s="7"/>
      <c r="B31" s="8"/>
      <c r="C31" s="8"/>
      <c r="D31" s="8" t="s">
        <v>173</v>
      </c>
      <c r="E31" s="8"/>
      <c r="F31" s="7"/>
      <c r="G31" s="7"/>
      <c r="H31" s="7"/>
      <c r="I31" s="7"/>
      <c r="J31" s="13"/>
      <c r="K31" s="14"/>
    </row>
    <row r="32" s="1" customFormat="1" ht="18" customHeight="1" spans="1:11">
      <c r="A32" s="7"/>
      <c r="B32" s="8"/>
      <c r="C32" s="8"/>
      <c r="D32" s="8" t="s">
        <v>174</v>
      </c>
      <c r="E32" s="8"/>
      <c r="F32" s="7"/>
      <c r="G32" s="7"/>
      <c r="H32" s="7"/>
      <c r="I32" s="7"/>
      <c r="J32" s="13"/>
      <c r="K32" s="14"/>
    </row>
  </sheetData>
  <mergeCells count="67">
    <mergeCell ref="A1:K1"/>
    <mergeCell ref="A2:D2"/>
    <mergeCell ref="E2:G2"/>
    <mergeCell ref="H2:K2"/>
    <mergeCell ref="I3:K3"/>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A5"/>
    <mergeCell ref="B3:B5"/>
    <mergeCell ref="C3:C5"/>
    <mergeCell ref="F3:F5"/>
    <mergeCell ref="I4:I5"/>
    <mergeCell ref="J4:J5"/>
    <mergeCell ref="D3:E5"/>
    <mergeCell ref="G3:H5"/>
  </mergeCells>
  <pageMargins left="0.472222222222222" right="0.354166666666667" top="0.511805555555556" bottom="0.550694444444444" header="0.5" footer="0.5"/>
  <pageSetup paperSize="9" scale="8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采购控制价封面</vt:lpstr>
      <vt:lpstr>汇总表</vt:lpstr>
      <vt:lpstr>编制说明</vt:lpstr>
      <vt:lpstr>报价汇总</vt:lpstr>
      <vt:lpstr>室外总图-电气工程</vt:lpstr>
      <vt:lpstr>室外总图-给排水工程</vt:lpstr>
      <vt:lpstr>绿化景观-安装工程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2025-03-06T17:05:00Z</dcterms:created>
  <dcterms:modified xsi:type="dcterms:W3CDTF">2025-10-29T02:13:36Z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0CA1F42D34A7493E993AE43000B5463D_13</vt:lpwstr>
  </property>
  <property fmtid="{D5CDD505-2E9C-101B-9397-08002B2CF9AE}" pid="3" name="KSOProductBuildVer">
    <vt:lpwstr>2052-12.1.0.23125</vt:lpwstr>
  </property>
</Properties>
</file>