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汇总表" sheetId="6" r:id="rId1"/>
    <sheet name="清单" sheetId="15" r:id="rId2"/>
  </sheets>
  <definedNames>
    <definedName name="_xlnm._FilterDatabase" localSheetId="1" hidden="1">清单!$A$4:$XCP$391</definedName>
    <definedName name="_xlnm.Print_Area" localSheetId="0">汇总表!$A$1:$G$5</definedName>
    <definedName name="_xlnm.Print_Area" localSheetId="1">清单!$A$1:$H$67</definedName>
    <definedName name="_xlnm.Print_Titles" localSheetId="1">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<sst xmlns="http://schemas.openxmlformats.org/spreadsheetml/2006/main" count="199" uniqueCount="98">
  <si>
    <t>东莞市应急消防救援训练基地-太阳能采购工程
报价费用汇总表</t>
  </si>
  <si>
    <t>序号</t>
  </si>
  <si>
    <t>费用名称</t>
  </si>
  <si>
    <t>采购控制价
（元）</t>
  </si>
  <si>
    <t>采购限价
（元）</t>
  </si>
  <si>
    <t>不含税报价
（元）</t>
  </si>
  <si>
    <t>含税报价
（元）</t>
  </si>
  <si>
    <t>备注</t>
  </si>
  <si>
    <t>太阳能采购工程</t>
  </si>
  <si>
    <t>汇总报价</t>
  </si>
  <si>
    <t>小写：</t>
  </si>
  <si>
    <t>大写：</t>
  </si>
  <si>
    <t>东莞市应急消防救援训练基地-太阳能采购工程清单表</t>
  </si>
  <si>
    <t>项目名称</t>
  </si>
  <si>
    <t>项目特征描述</t>
  </si>
  <si>
    <t>计量单位</t>
  </si>
  <si>
    <t>工程量</t>
  </si>
  <si>
    <t>不含税综合单价</t>
  </si>
  <si>
    <t>合价</t>
  </si>
  <si>
    <t>1#特勤消防站太阳能热水工程</t>
  </si>
  <si>
    <t>热水系统</t>
  </si>
  <si>
    <t>铝合金衬塑(PP-R)复合给水管</t>
  </si>
  <si>
    <t>1.安装部位:室内
2.介质:热水给水
3.材质、规格:铝合金衬塑(PP-R)复合给水管DN80
4.连接形式:电热熔连接
5.压力试验及吹、洗设计要求:管道消毒、冲洗
6.其他:详见图纸，满足设计、技术规范要求</t>
  </si>
  <si>
    <t>m</t>
  </si>
  <si>
    <t>1.安装部位:室内
2.介质:热水给水
3.材质、规格:铝合金衬塑(PP-R)复合给水管DN50
4.连接形式:电热熔连接
5.压力试验及吹、洗设计要求:管道消毒、冲洗
6.其他:详见图纸，满足设计、技术规范要求</t>
  </si>
  <si>
    <t>1.安装部位:室内
2.介质:热水给水
3.材质、规格:铝合金衬塑(PP-R)复合给水管DN40
4.连接形式:电热熔连接
5.压力试验及吹、洗设计要求:管道消毒、冲洗
6.其他:详见图纸，满足设计、技术规范要求</t>
  </si>
  <si>
    <t>集热循环泵</t>
  </si>
  <si>
    <t>1.名称:集热循环泵
2.型号:热水型
3.功率:额定流量2.5L/S,额定扬程10m,额定功率3KW,一用一备
4.其他:详见图纸，满足设计、技术规范要求</t>
  </si>
  <si>
    <t>台</t>
  </si>
  <si>
    <t>热泵循环泵</t>
  </si>
  <si>
    <t>1.名称:热泵循环水泵
2.型号、参数:Q=12m3/h，H=15m,N=2.2KW
3.其他:详见图纸，满足设计、技术规范要求</t>
  </si>
  <si>
    <t>变频给水设备</t>
  </si>
  <si>
    <t>1.名称:热水变频水泵
2.型号、参数:Q=3.5m3/h，H=10m,N=4KW
3.其他:详见图纸，满足设计、技术规范要求</t>
  </si>
  <si>
    <t>套</t>
  </si>
  <si>
    <t>气压罐</t>
  </si>
  <si>
    <t>1.名称:隔膜式气压罐
2.型号、参数:φ800*1800(0.6MPa)有效容积0.3m³
3.其他:详见图纸，满足设计、技术规范要求</t>
  </si>
  <si>
    <t>空气源热泵机组</t>
  </si>
  <si>
    <t>1.名称:空气源热泵机组
2.型号、参数:额定制热量≥34.0KW，产水温度60℃,每台循环水流量10m3/h,,最大消耗功率22KW，环境气温20℃时,制热量:34.0KW,耗电功率:14.4KW，安装尺寸:3000×1270×2100mm,运行荷重1500kg/台
3.其他:详见图纸，满足设计、技术规范要求</t>
  </si>
  <si>
    <t>太阳能集热装置</t>
  </si>
  <si>
    <t>1.名称:太阳能集热板
2.规格：2000*1000mm,全铜板芯,钢化玻璃盖板
3.含支架、基础
4.其他:详见图纸，满足设计、技术规范要求</t>
  </si>
  <si>
    <t>紫外线杀菌设备</t>
  </si>
  <si>
    <t>1.名称:灭菌消毒装置
2.型号、参数:GY-AOT-8-DN50
3.其他:详见图纸，满足设计、技术规范要求</t>
  </si>
  <si>
    <t>水箱</t>
  </si>
  <si>
    <t>1.名称:不锈钢热水水箱
2.型号、规格:2*2*1.8(V=5M³)
3.其他:详见图纸，满足设计、技术规范要求</t>
  </si>
  <si>
    <t>焊接法兰阀门</t>
  </si>
  <si>
    <t>1.名称:闸阀
2.型号、规格:DN80
3.连接方式:法兰连接
4.其他:详见图纸，满足设计、技术规范要求</t>
  </si>
  <si>
    <t>个</t>
  </si>
  <si>
    <t>螺纹阀门</t>
  </si>
  <si>
    <t>1.名称:截止阀
2.型号、规格:DN40
3.连接方式:螺纹连接
4.其他:详见图纸，满足设计、技术规范要求</t>
  </si>
  <si>
    <t>1.名称:止回阀
2.型号、规格:DN80
3.连接方式:法兰连接
4.其他:详见图纸，满足设计、技术规范要求</t>
  </si>
  <si>
    <t>1.名称:温度控制阀
2.型号、规格:DN40
3.连接方式:螺纹连接
4.其他:详见图纸，满足设计、技术规范要求</t>
  </si>
  <si>
    <t>软接头(软管)</t>
  </si>
  <si>
    <t>1.名称:可曲挠橡胶接头
2.型号、规格:DN80
3.连接方式:法兰连接
4.其他:详见图纸，满足设计、技术规范要求</t>
  </si>
  <si>
    <t>1.名称:可曲挠橡胶接头
2.型号、规格:DN40
3.连接方式:法兰连接
4.其他:详见图纸，满足设计、技术规范要求</t>
  </si>
  <si>
    <t>除污器(过滤器)</t>
  </si>
  <si>
    <t>1.名称:Y型过滤器
2.型号、规格:DN80
3.连接方式:法兰连接
4.其他:详见图纸，满足设计、技术规范要求</t>
  </si>
  <si>
    <t>1.名称:Y型过滤器
2.型号、规格:DN40
3.连接方式:螺纹连接
4.其他:详见图纸，满足设计、技术规范要求</t>
  </si>
  <si>
    <t>管道支架</t>
  </si>
  <si>
    <t>1.名称:管道支吊架
2.含支吊架除锈，刷漆
3.其他:详见图纸，满足设计、技术规范要求</t>
  </si>
  <si>
    <t>kg</t>
  </si>
  <si>
    <t>管道绝热</t>
  </si>
  <si>
    <t>1.名称:屋面明装管绝热.
2.规格:管道φ57以下
3.管道除锈后刷防锈漆2道,外敷50mm厚岩棉管壳,铁丝网包裹后缠2层玻璃丝布,刷调和漆1遍,外护板用铝皮
4.其他:详见图纸，满足设计、技术规范要求</t>
  </si>
  <si>
    <t>m3</t>
  </si>
  <si>
    <t>1.名称:屋面明装管绝热.
2.规格:管道φ133以下
3.管道除锈后刷防锈漆2道,外敷50mm厚岩棉管壳,铁丝网包裹后缠2层玻璃丝布,刷调和漆1遍,外护板用铝皮
4.其他:详见图纸，满足设计、技术规范要求</t>
  </si>
  <si>
    <t>配电箱</t>
  </si>
  <si>
    <t>1.名称:1#特勤消防站室外不锈钢防水配电箱RAPZ
2.型号:成套型
3.安装方式:悬挂式
4.含箱体内元器件、接地等
5.符合设计图纸及施工规范要求</t>
  </si>
  <si>
    <t>2#综合楼体能训练馆太阳能热水工程</t>
  </si>
  <si>
    <t>太阳能热水系统</t>
  </si>
  <si>
    <t>1.安装部位:室内
2.介质:热水给水
3.材质、规格:铝合金衬塑(PP-R)复合给水管DN100
4.连接形式:电热熔连接
5.压力试验及吹、洗设计要求:管道消毒、冲洗
6.其他:详见图纸，满足设计、技术规范要求</t>
  </si>
  <si>
    <t>离心式泵</t>
  </si>
  <si>
    <t>1.名称:热泵循环泵
2.型号、参数:Q=6m3/h，H=15m,N=1.5KW
3.其他:详见图纸，满足设计、技术规范要求</t>
  </si>
  <si>
    <t>1.名称:热水供水泵
2.型号、参数:Q=10L/S，H=10m,N=4KW
3.其他:详见图纸，满足设计、技术规范要求</t>
  </si>
  <si>
    <t>1.名称:热水回水泵
2.型号、参数:Q=1.2L/S，H=15m,N=3KW
3.其他:详见图纸，满足设计、技术规范要求</t>
  </si>
  <si>
    <t>1.名称:集热循环泵
2.型号、参数:Q=6.08L/S，H=10m,N=3KW
3.其他:详见图纸，满足设计、技术规范要求</t>
  </si>
  <si>
    <t>1.名称:隔膜式气压罐
2.型号、参数:φ800*1800(0.6MPa)
3.其他:详见图纸，满足设计、技术规范要求</t>
  </si>
  <si>
    <t>1.名称:空气源热泵机组
2.型号、参数:额定制热量≥56.3KW，产水温度60℃,每台循环水流量28m3/h,,最大消耗功率50KW、环境气温20℃时,制热量:60.3W,耗电功率:28.8KW
3.安装尺寸:3000×1270×2100mm,运行荷重1500kg/台
4.其他:详见图纸，满足设计、技术规范要求</t>
  </si>
  <si>
    <t>组</t>
  </si>
  <si>
    <t>1.名称:不锈钢热水水箱
2.型号、规格:3.5m*3.5m*2.15m
3.其他:详见图纸，满足设计、技术规范要求</t>
  </si>
  <si>
    <t>1.名称:闸阀
2.型号、规格:DN100
3.连接方式:法兰连接
4.其他:详见图纸，满足设计、技术规范要求</t>
  </si>
  <si>
    <t>1.名称:止回阀
2.型号、规格:DN150
3.连接方式:法兰连接
4.其他:详见图纸，满足设计、技术规范要求</t>
  </si>
  <si>
    <t>1.名称:止回阀
2.型号、规格:DN100
3.连接方式:法兰连接
4.其他:详见图纸，满足设计、技术规范要求</t>
  </si>
  <si>
    <t>1.名称:止回阀
2.型号、规格:DN32
3.连接方式:螺纹连接
4.其他:详见图纸，满足设计、技术规范要求</t>
  </si>
  <si>
    <t>1.名称:截止阀
2.型号、规格:DN50
3.连接方式:螺纹连接
4.其他:详见图纸，满足设计、技术规范要求</t>
  </si>
  <si>
    <t>1.名称:温度控制阀
2.型号、规格:DN50
3.连接方式:螺纹连接
4.其他:详见图纸，满足设计、技术规范要求</t>
  </si>
  <si>
    <t>1.名称:温度控制阀
2.型号、规格:DN32
3.连接方式:螺纹连接
4.其他:详见图纸，满足设计、技术规范要求</t>
  </si>
  <si>
    <t>1.名称:Y型过滤器
2.型号、规格:DN150
3.连接方式:法兰连接
4.其他:详见图纸，满足设计、技术规范要求</t>
  </si>
  <si>
    <t>1.名称:Y型过滤器
2.型号、规格:DN100
3.连接方式:法兰连接
4.其他:详见图纸，满足设计、技术规范要求</t>
  </si>
  <si>
    <t>1.名称:Y型过滤器
2.型号、规格:DN40
3.连接方式:法兰连接
4.其他:详见图纸，满足设计、技术规范要求</t>
  </si>
  <si>
    <t>补偿器</t>
  </si>
  <si>
    <t>1.名称:波纹伸缩器
2.型号、规格:DN40
3.连接方式:螺纹连接
4.其他:详见图纸，满足设计、技术规范要求</t>
  </si>
  <si>
    <t>1.名称:波纹伸缩器
2.型号、规格:DN32
3.连接方式:螺纹连接
4.其他:详见图纸，满足设计、技术规范要求</t>
  </si>
  <si>
    <t>1.名称:可曲挠橡胶接头
2.型号、规格:DN150
3.连接方式:法兰连接
4.其他:详见图纸，满足设计、技术规范要求</t>
  </si>
  <si>
    <t>1.名称:可曲挠橡胶接头
2.型号、规格:DN100
3.连接方式:法兰连接
4.其他:详见图纸，满足设计、技术规范要求</t>
  </si>
  <si>
    <t>1.名称:屋面明装管绝热.
2.规格:管道φ325以下
3.管道除锈后刷防锈漆2道,外敷50mm厚岩棉管壳,铁丝网包裹后缠2层玻璃丝布,刷调和漆1遍,外护板用铝皮
4.其他:详见图纸，满足设计、技术规范要求</t>
  </si>
  <si>
    <t>1.名称:2#综合楼体能训练馆室外不锈钢防水配电箱RAPZ
2.型号:成套型
3.安装方式:悬挂式
4.含箱体内元器件、接地等
5.符合设计图纸及施工规范要求</t>
  </si>
  <si>
    <t>不含税合计</t>
  </si>
  <si>
    <r>
      <rPr>
        <b/>
        <sz val="10"/>
        <rFont val="宋体"/>
        <charset val="134"/>
      </rPr>
      <t>税金（税率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</si>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</sst>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3">
    <font>
      <sz val="9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0" fillId="0" borderId="0" xfId="49" applyFont="1" applyFill="1" applyAlignment="1" applyProtection="1">
      <protection locked="0"/>
    </xf>
    <xf numFmtId="0" fontId="0" fillId="0" borderId="0" xfId="49" applyFont="1" applyFill="1"/>
    <xf numFmtId="0" fontId="0" fillId="0" borderId="0" xfId="49" applyFont="1" applyFill="1" applyAlignment="1">
      <alignment horizontal="left"/>
    </xf>
    <xf numFmtId="0" fontId="0" fillId="0" borderId="0" xfId="49" applyFont="1" applyFill="1" applyAlignment="1">
      <alignment horizontal="center"/>
    </xf>
    <xf numFmtId="43" fontId="0" fillId="0" borderId="0" xfId="49" applyNumberFormat="1" applyFont="1" applyFill="1"/>
    <xf numFmtId="0" fontId="0" fillId="0" borderId="0" xfId="49" applyFill="1"/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43" fontId="3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43" fontId="3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4" xfId="49" applyFont="1" applyFill="1" applyBorder="1" applyAlignment="1" applyProtection="1">
      <alignment horizontal="left" vertical="center" wrapText="1"/>
      <protection locked="0"/>
    </xf>
    <xf numFmtId="0" fontId="3" fillId="0" borderId="4" xfId="49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right" vertical="center" wrapText="1"/>
      <protection locked="0"/>
    </xf>
    <xf numFmtId="0" fontId="0" fillId="0" borderId="1" xfId="49" applyFont="1" applyFill="1" applyBorder="1" applyAlignment="1" applyProtection="1">
      <protection locked="0"/>
    </xf>
    <xf numFmtId="0" fontId="5" fillId="0" borderId="4" xfId="49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right" vertical="center" wrapText="1"/>
    </xf>
    <xf numFmtId="0" fontId="5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4" xfId="49" applyFont="1" applyFill="1" applyBorder="1" applyAlignment="1" applyProtection="1">
      <alignment horizontal="right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protection locked="0"/>
    </xf>
    <xf numFmtId="0" fontId="5" fillId="0" borderId="1" xfId="49" applyFont="1" applyFill="1" applyBorder="1" applyAlignment="1" applyProtection="1">
      <alignment horizontal="left" vertical="center" wrapText="1"/>
      <protection locked="0"/>
    </xf>
    <xf numFmtId="0" fontId="5" fillId="0" borderId="1" xfId="49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right" vertical="center" wrapText="1"/>
    </xf>
    <xf numFmtId="43" fontId="2" fillId="0" borderId="1" xfId="49" applyNumberFormat="1" applyFont="1" applyFill="1" applyBorder="1" applyAlignment="1">
      <alignment horizontal="center" vertical="center" wrapText="1"/>
    </xf>
    <xf numFmtId="9" fontId="2" fillId="2" borderId="1" xfId="3" applyNumberFormat="1" applyFont="1" applyFill="1" applyBorder="1" applyAlignment="1">
      <alignment horizontal="right" vertical="center" wrapText="1"/>
    </xf>
    <xf numFmtId="43" fontId="2" fillId="0" borderId="1" xfId="49" applyNumberFormat="1" applyFont="1" applyFill="1" applyBorder="1" applyAlignment="1">
      <alignment horizontal="right" vertical="center" wrapText="1"/>
    </xf>
    <xf numFmtId="10" fontId="0" fillId="0" borderId="0" xfId="3" applyNumberFormat="1" applyFont="1" applyFill="1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D4" sqref="D4"/>
    </sheetView>
  </sheetViews>
  <sheetFormatPr defaultColWidth="9" defaultRowHeight="15.6" outlineLevelRow="4" outlineLevelCol="6"/>
  <cols>
    <col min="1" max="1" width="6.875" style="37" customWidth="1"/>
    <col min="2" max="2" width="17.875" style="37" customWidth="1"/>
    <col min="3" max="3" width="24.5" style="37" customWidth="1"/>
    <col min="4" max="4" width="28" style="37" customWidth="1"/>
    <col min="5" max="6" width="24.5" style="37" customWidth="1"/>
    <col min="7" max="7" width="20.7604166666667" style="37" customWidth="1"/>
    <col min="8" max="8" width="9" style="37" customWidth="1"/>
    <col min="9" max="9" width="20.625" style="37" customWidth="1"/>
    <col min="10" max="12" width="22.625" style="37" customWidth="1"/>
    <col min="13" max="13" width="20.625" style="37" customWidth="1"/>
    <col min="14" max="14" width="22.625" style="37" customWidth="1"/>
    <col min="15" max="16384" width="9" style="37"/>
  </cols>
  <sheetData>
    <row r="1" s="37" customFormat="1" ht="54" customHeight="1" spans="1:7">
      <c r="A1" s="38" t="s">
        <v>0</v>
      </c>
      <c r="B1" s="39"/>
      <c r="C1" s="39"/>
      <c r="D1" s="40"/>
      <c r="E1" s="40"/>
      <c r="F1" s="39"/>
      <c r="G1" s="39"/>
    </row>
    <row r="2" s="37" customFormat="1" ht="52" customHeight="1" spans="1:7">
      <c r="A2" s="41" t="s">
        <v>1</v>
      </c>
      <c r="B2" s="41" t="s">
        <v>2</v>
      </c>
      <c r="C2" s="42" t="s">
        <v>3</v>
      </c>
      <c r="D2" s="43" t="s">
        <v>4</v>
      </c>
      <c r="E2" s="43" t="s">
        <v>5</v>
      </c>
      <c r="F2" s="42" t="s">
        <v>6</v>
      </c>
      <c r="G2" s="41" t="s">
        <v>7</v>
      </c>
    </row>
    <row r="3" s="37" customFormat="1" ht="73" customHeight="1" spans="1:7">
      <c r="A3" s="44">
        <v>1</v>
      </c>
      <c r="B3" s="45" t="s">
        <v>8</v>
      </c>
      <c r="C3" s="46">
        <v>790015.85</v>
      </c>
      <c r="D3" s="47">
        <f>ROUND(C3*(1-14.88%),2)</f>
        <v>672461.49</v>
      </c>
      <c r="E3" s="47">
        <f>清单!G65</f>
        <v>0</v>
      </c>
      <c r="F3" s="47">
        <f>清单!G67</f>
        <v>0</v>
      </c>
      <c r="G3" s="48"/>
    </row>
    <row r="4" s="37" customFormat="1" ht="52" customHeight="1" spans="1:7">
      <c r="A4" s="41" t="s">
        <v>9</v>
      </c>
      <c r="B4" s="41"/>
      <c r="C4" s="41"/>
      <c r="D4" s="49" t="s">
        <v>10</v>
      </c>
      <c r="E4" s="47">
        <f>+F3</f>
        <v>0</v>
      </c>
      <c r="F4" s="47"/>
      <c r="G4" s="48"/>
    </row>
    <row r="5" s="37" customFormat="1" ht="52" customHeight="1" spans="1:7">
      <c r="A5" s="41"/>
      <c r="B5" s="41"/>
      <c r="C5" s="41"/>
      <c r="D5" s="49" t="s">
        <v>11</v>
      </c>
      <c r="E5" s="50">
        <f>E4</f>
        <v>0</v>
      </c>
      <c r="F5" s="50"/>
      <c r="G5" s="48"/>
    </row>
  </sheetData>
  <mergeCells count="4">
    <mergeCell ref="A1:G1"/>
    <mergeCell ref="E4:F4"/>
    <mergeCell ref="E5:F5"/>
    <mergeCell ref="A4:C5"/>
  </mergeCells>
  <pageMargins left="0.751388888888889" right="0.751388888888889" top="1" bottom="1" header="0.5" footer="0.5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XES68"/>
  <sheetViews>
    <sheetView view="pageBreakPreview" zoomScaleNormal="85" topLeftCell="A62" workbookViewId="0">
      <selection activeCell="G73" sqref="G72:G73"/>
    </sheetView>
  </sheetViews>
  <sheetFormatPr defaultColWidth="9" defaultRowHeight="11.4"/>
  <cols>
    <col min="1" max="1" width="4.875" style="2" customWidth="1"/>
    <col min="2" max="2" width="35.875" style="3" customWidth="1"/>
    <col min="3" max="3" width="45.375" style="2" customWidth="1"/>
    <col min="4" max="4" width="8.625" style="4" customWidth="1"/>
    <col min="5" max="5" width="12.125" style="2" customWidth="1"/>
    <col min="6" max="6" width="18" style="5" customWidth="1"/>
    <col min="7" max="7" width="18" style="6" customWidth="1"/>
    <col min="8" max="8" width="11.75" style="6" customWidth="1"/>
    <col min="9" max="10" width="9.75" style="6"/>
    <col min="11" max="16384" width="9" style="6"/>
  </cols>
  <sheetData>
    <row r="1" s="1" customFormat="1" ht="17.4" spans="1:16373">
      <c r="A1" s="7" t="s">
        <v>12</v>
      </c>
      <c r="B1" s="7"/>
      <c r="C1" s="7"/>
      <c r="D1" s="7"/>
      <c r="E1" s="7"/>
      <c r="F1" s="7"/>
      <c r="G1" s="7"/>
      <c r="H1" s="7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</row>
    <row r="2" spans="1:8">
      <c r="A2" s="8" t="s">
        <v>1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17</v>
      </c>
      <c r="G2" s="10" t="s">
        <v>18</v>
      </c>
      <c r="H2" s="11" t="s">
        <v>7</v>
      </c>
    </row>
    <row r="3" spans="1:8">
      <c r="A3" s="8"/>
      <c r="B3" s="8"/>
      <c r="C3" s="8"/>
      <c r="D3" s="8"/>
      <c r="E3" s="8"/>
      <c r="F3" s="12"/>
      <c r="G3" s="13"/>
      <c r="H3" s="11"/>
    </row>
    <row r="4" s="1" customFormat="1" ht="21" customHeight="1" spans="1:8">
      <c r="A4" s="14"/>
      <c r="B4" s="15" t="s">
        <v>19</v>
      </c>
      <c r="C4" s="16"/>
      <c r="D4" s="16"/>
      <c r="E4" s="17"/>
      <c r="F4" s="11"/>
      <c r="G4" s="18"/>
      <c r="H4" s="19"/>
    </row>
    <row r="5" s="1" customFormat="1" ht="20" customHeight="1" outlineLevel="1" spans="1:8">
      <c r="A5" s="14"/>
      <c r="B5" s="20" t="s">
        <v>20</v>
      </c>
      <c r="C5" s="20"/>
      <c r="D5" s="20"/>
      <c r="E5" s="21"/>
      <c r="F5" s="22"/>
      <c r="G5" s="18"/>
      <c r="H5" s="19"/>
    </row>
    <row r="6" s="1" customFormat="1" ht="93" customHeight="1" outlineLevel="1" spans="1:8">
      <c r="A6" s="14">
        <v>1</v>
      </c>
      <c r="B6" s="20" t="s">
        <v>21</v>
      </c>
      <c r="C6" s="20" t="s">
        <v>22</v>
      </c>
      <c r="D6" s="23" t="s">
        <v>23</v>
      </c>
      <c r="E6" s="24">
        <v>61.85</v>
      </c>
      <c r="F6" s="22"/>
      <c r="G6" s="18">
        <f>ROUND($E6*F6,2)</f>
        <v>0</v>
      </c>
      <c r="H6" s="19"/>
    </row>
    <row r="7" s="1" customFormat="1" ht="93" customHeight="1" outlineLevel="1" spans="1:8">
      <c r="A7" s="14">
        <v>2</v>
      </c>
      <c r="B7" s="20" t="s">
        <v>21</v>
      </c>
      <c r="C7" s="20" t="s">
        <v>24</v>
      </c>
      <c r="D7" s="23" t="s">
        <v>23</v>
      </c>
      <c r="E7" s="24">
        <v>12.26</v>
      </c>
      <c r="F7" s="22"/>
      <c r="G7" s="18">
        <f t="shared" ref="G7:G28" si="0">ROUND($E7*F7,2)</f>
        <v>0</v>
      </c>
      <c r="H7" s="19"/>
    </row>
    <row r="8" s="1" customFormat="1" ht="93" customHeight="1" outlineLevel="1" spans="1:8">
      <c r="A8" s="14">
        <v>3</v>
      </c>
      <c r="B8" s="20" t="s">
        <v>21</v>
      </c>
      <c r="C8" s="20" t="s">
        <v>25</v>
      </c>
      <c r="D8" s="23" t="s">
        <v>23</v>
      </c>
      <c r="E8" s="24">
        <v>15.27</v>
      </c>
      <c r="F8" s="22"/>
      <c r="G8" s="18">
        <f t="shared" si="0"/>
        <v>0</v>
      </c>
      <c r="H8" s="19"/>
    </row>
    <row r="9" s="1" customFormat="1" ht="73" customHeight="1" outlineLevel="1" spans="1:8">
      <c r="A9" s="14">
        <v>4</v>
      </c>
      <c r="B9" s="20" t="s">
        <v>26</v>
      </c>
      <c r="C9" s="20" t="s">
        <v>27</v>
      </c>
      <c r="D9" s="23" t="s">
        <v>28</v>
      </c>
      <c r="E9" s="24">
        <v>2</v>
      </c>
      <c r="F9" s="22"/>
      <c r="G9" s="18">
        <f t="shared" si="0"/>
        <v>0</v>
      </c>
      <c r="H9" s="19"/>
    </row>
    <row r="10" s="1" customFormat="1" ht="48" customHeight="1" outlineLevel="1" spans="1:8">
      <c r="A10" s="14">
        <v>5</v>
      </c>
      <c r="B10" s="20" t="s">
        <v>29</v>
      </c>
      <c r="C10" s="20" t="s">
        <v>30</v>
      </c>
      <c r="D10" s="23" t="s">
        <v>28</v>
      </c>
      <c r="E10" s="24">
        <v>2</v>
      </c>
      <c r="F10" s="22"/>
      <c r="G10" s="18">
        <f t="shared" si="0"/>
        <v>0</v>
      </c>
      <c r="H10" s="19"/>
    </row>
    <row r="11" s="1" customFormat="1" ht="48" customHeight="1" outlineLevel="1" spans="1:8">
      <c r="A11" s="14">
        <v>6</v>
      </c>
      <c r="B11" s="20" t="s">
        <v>31</v>
      </c>
      <c r="C11" s="20" t="s">
        <v>32</v>
      </c>
      <c r="D11" s="23" t="s">
        <v>33</v>
      </c>
      <c r="E11" s="24">
        <v>2</v>
      </c>
      <c r="F11" s="22"/>
      <c r="G11" s="18">
        <f t="shared" si="0"/>
        <v>0</v>
      </c>
      <c r="H11" s="19"/>
    </row>
    <row r="12" s="1" customFormat="1" ht="73" customHeight="1" outlineLevel="1" spans="1:8">
      <c r="A12" s="14">
        <v>7</v>
      </c>
      <c r="B12" s="20" t="s">
        <v>34</v>
      </c>
      <c r="C12" s="20" t="s">
        <v>35</v>
      </c>
      <c r="D12" s="23" t="s">
        <v>28</v>
      </c>
      <c r="E12" s="24">
        <v>1</v>
      </c>
      <c r="F12" s="22"/>
      <c r="G12" s="18">
        <f t="shared" si="0"/>
        <v>0</v>
      </c>
      <c r="H12" s="19"/>
    </row>
    <row r="13" s="1" customFormat="1" ht="109" customHeight="1" outlineLevel="1" spans="1:8">
      <c r="A13" s="14">
        <v>8</v>
      </c>
      <c r="B13" s="20" t="s">
        <v>36</v>
      </c>
      <c r="C13" s="20" t="s">
        <v>37</v>
      </c>
      <c r="D13" s="23" t="s">
        <v>28</v>
      </c>
      <c r="E13" s="24">
        <v>2</v>
      </c>
      <c r="F13" s="22"/>
      <c r="G13" s="18">
        <f t="shared" si="0"/>
        <v>0</v>
      </c>
      <c r="H13" s="19"/>
    </row>
    <row r="14" s="1" customFormat="1" ht="49" customHeight="1" outlineLevel="1" spans="1:8">
      <c r="A14" s="14">
        <v>9</v>
      </c>
      <c r="B14" s="20" t="s">
        <v>38</v>
      </c>
      <c r="C14" s="20" t="s">
        <v>39</v>
      </c>
      <c r="D14" s="23" t="s">
        <v>33</v>
      </c>
      <c r="E14" s="24">
        <v>44</v>
      </c>
      <c r="F14" s="22"/>
      <c r="G14" s="18">
        <f t="shared" si="0"/>
        <v>0</v>
      </c>
      <c r="H14" s="19"/>
    </row>
    <row r="15" s="1" customFormat="1" ht="49" customHeight="1" outlineLevel="1" spans="1:8">
      <c r="A15" s="14">
        <v>10</v>
      </c>
      <c r="B15" s="20" t="s">
        <v>40</v>
      </c>
      <c r="C15" s="20" t="s">
        <v>41</v>
      </c>
      <c r="D15" s="23" t="s">
        <v>28</v>
      </c>
      <c r="E15" s="24">
        <v>1</v>
      </c>
      <c r="F15" s="22"/>
      <c r="G15" s="18">
        <f t="shared" si="0"/>
        <v>0</v>
      </c>
      <c r="H15" s="19"/>
    </row>
    <row r="16" s="1" customFormat="1" ht="49" customHeight="1" outlineLevel="1" spans="1:8">
      <c r="A16" s="14">
        <v>11</v>
      </c>
      <c r="B16" s="20" t="s">
        <v>42</v>
      </c>
      <c r="C16" s="20" t="s">
        <v>43</v>
      </c>
      <c r="D16" s="23" t="s">
        <v>28</v>
      </c>
      <c r="E16" s="24">
        <v>2</v>
      </c>
      <c r="F16" s="22"/>
      <c r="G16" s="18">
        <f t="shared" si="0"/>
        <v>0</v>
      </c>
      <c r="H16" s="19"/>
    </row>
    <row r="17" s="1" customFormat="1" ht="49" customHeight="1" outlineLevel="1" spans="1:8">
      <c r="A17" s="14">
        <v>12</v>
      </c>
      <c r="B17" s="20" t="s">
        <v>44</v>
      </c>
      <c r="C17" s="20" t="s">
        <v>45</v>
      </c>
      <c r="D17" s="23" t="s">
        <v>46</v>
      </c>
      <c r="E17" s="24">
        <v>16</v>
      </c>
      <c r="F17" s="22"/>
      <c r="G17" s="18">
        <f t="shared" si="0"/>
        <v>0</v>
      </c>
      <c r="H17" s="19"/>
    </row>
    <row r="18" s="1" customFormat="1" ht="49" customHeight="1" outlineLevel="1" spans="1:8">
      <c r="A18" s="14">
        <v>13</v>
      </c>
      <c r="B18" s="20" t="s">
        <v>47</v>
      </c>
      <c r="C18" s="20" t="s">
        <v>48</v>
      </c>
      <c r="D18" s="23" t="s">
        <v>46</v>
      </c>
      <c r="E18" s="24">
        <v>6</v>
      </c>
      <c r="F18" s="22"/>
      <c r="G18" s="18">
        <f t="shared" si="0"/>
        <v>0</v>
      </c>
      <c r="H18" s="19"/>
    </row>
    <row r="19" s="1" customFormat="1" ht="49" customHeight="1" outlineLevel="1" spans="1:8">
      <c r="A19" s="14">
        <v>14</v>
      </c>
      <c r="B19" s="20" t="s">
        <v>44</v>
      </c>
      <c r="C19" s="20" t="s">
        <v>49</v>
      </c>
      <c r="D19" s="23" t="s">
        <v>46</v>
      </c>
      <c r="E19" s="24">
        <v>2</v>
      </c>
      <c r="F19" s="22"/>
      <c r="G19" s="18">
        <f t="shared" si="0"/>
        <v>0</v>
      </c>
      <c r="H19" s="19"/>
    </row>
    <row r="20" s="1" customFormat="1" ht="49" customHeight="1" outlineLevel="1" spans="1:8">
      <c r="A20" s="14">
        <v>15</v>
      </c>
      <c r="B20" s="20" t="s">
        <v>47</v>
      </c>
      <c r="C20" s="20" t="s">
        <v>50</v>
      </c>
      <c r="D20" s="23" t="s">
        <v>46</v>
      </c>
      <c r="E20" s="24">
        <v>1</v>
      </c>
      <c r="F20" s="22"/>
      <c r="G20" s="18">
        <f t="shared" si="0"/>
        <v>0</v>
      </c>
      <c r="H20" s="19"/>
    </row>
    <row r="21" s="1" customFormat="1" ht="49" customHeight="1" outlineLevel="1" spans="1:8">
      <c r="A21" s="14">
        <v>16</v>
      </c>
      <c r="B21" s="20" t="s">
        <v>51</v>
      </c>
      <c r="C21" s="20" t="s">
        <v>52</v>
      </c>
      <c r="D21" s="23" t="s">
        <v>46</v>
      </c>
      <c r="E21" s="24">
        <v>4</v>
      </c>
      <c r="F21" s="22"/>
      <c r="G21" s="18">
        <f t="shared" si="0"/>
        <v>0</v>
      </c>
      <c r="H21" s="19"/>
    </row>
    <row r="22" s="1" customFormat="1" ht="49" customHeight="1" outlineLevel="1" spans="1:8">
      <c r="A22" s="14">
        <v>17</v>
      </c>
      <c r="B22" s="20" t="s">
        <v>51</v>
      </c>
      <c r="C22" s="20" t="s">
        <v>53</v>
      </c>
      <c r="D22" s="23" t="s">
        <v>46</v>
      </c>
      <c r="E22" s="24">
        <v>8</v>
      </c>
      <c r="F22" s="22"/>
      <c r="G22" s="18">
        <f t="shared" si="0"/>
        <v>0</v>
      </c>
      <c r="H22" s="19"/>
    </row>
    <row r="23" s="1" customFormat="1" ht="49" customHeight="1" outlineLevel="1" spans="1:8">
      <c r="A23" s="14">
        <v>18</v>
      </c>
      <c r="B23" s="20" t="s">
        <v>54</v>
      </c>
      <c r="C23" s="20" t="s">
        <v>55</v>
      </c>
      <c r="D23" s="23" t="s">
        <v>46</v>
      </c>
      <c r="E23" s="24">
        <v>2</v>
      </c>
      <c r="F23" s="22"/>
      <c r="G23" s="18">
        <f t="shared" si="0"/>
        <v>0</v>
      </c>
      <c r="H23" s="19"/>
    </row>
    <row r="24" s="1" customFormat="1" ht="49" customHeight="1" outlineLevel="1" spans="1:8">
      <c r="A24" s="14">
        <v>19</v>
      </c>
      <c r="B24" s="20" t="s">
        <v>54</v>
      </c>
      <c r="C24" s="20" t="s">
        <v>56</v>
      </c>
      <c r="D24" s="23" t="s">
        <v>46</v>
      </c>
      <c r="E24" s="24">
        <v>2</v>
      </c>
      <c r="F24" s="22"/>
      <c r="G24" s="18">
        <f t="shared" si="0"/>
        <v>0</v>
      </c>
      <c r="H24" s="19"/>
    </row>
    <row r="25" s="1" customFormat="1" ht="49" customHeight="1" outlineLevel="1" spans="1:8">
      <c r="A25" s="14">
        <v>20</v>
      </c>
      <c r="B25" s="20" t="s">
        <v>57</v>
      </c>
      <c r="C25" s="20" t="s">
        <v>58</v>
      </c>
      <c r="D25" s="23" t="s">
        <v>59</v>
      </c>
      <c r="E25" s="24">
        <v>296.56</v>
      </c>
      <c r="F25" s="22"/>
      <c r="G25" s="18">
        <f t="shared" si="0"/>
        <v>0</v>
      </c>
      <c r="H25" s="19"/>
    </row>
    <row r="26" s="1" customFormat="1" ht="93" customHeight="1" outlineLevel="1" spans="1:8">
      <c r="A26" s="14">
        <v>21</v>
      </c>
      <c r="B26" s="20" t="s">
        <v>60</v>
      </c>
      <c r="C26" s="20" t="s">
        <v>61</v>
      </c>
      <c r="D26" s="23" t="s">
        <v>62</v>
      </c>
      <c r="E26" s="24">
        <v>2.73</v>
      </c>
      <c r="F26" s="22"/>
      <c r="G26" s="18">
        <f t="shared" si="0"/>
        <v>0</v>
      </c>
      <c r="H26" s="19"/>
    </row>
    <row r="27" s="1" customFormat="1" ht="102" customHeight="1" outlineLevel="1" spans="1:8">
      <c r="A27" s="14">
        <v>22</v>
      </c>
      <c r="B27" s="20" t="s">
        <v>60</v>
      </c>
      <c r="C27" s="20" t="s">
        <v>63</v>
      </c>
      <c r="D27" s="23" t="s">
        <v>62</v>
      </c>
      <c r="E27" s="24">
        <v>2.02</v>
      </c>
      <c r="F27" s="22"/>
      <c r="G27" s="18">
        <f t="shared" si="0"/>
        <v>0</v>
      </c>
      <c r="H27" s="19"/>
    </row>
    <row r="28" s="1" customFormat="1" ht="105" customHeight="1" outlineLevel="1" spans="1:8">
      <c r="A28" s="14">
        <v>23</v>
      </c>
      <c r="B28" s="20" t="s">
        <v>64</v>
      </c>
      <c r="C28" s="20" t="s">
        <v>65</v>
      </c>
      <c r="D28" s="23" t="s">
        <v>28</v>
      </c>
      <c r="E28" s="24">
        <v>1</v>
      </c>
      <c r="F28" s="22"/>
      <c r="G28" s="18">
        <f t="shared" si="0"/>
        <v>0</v>
      </c>
      <c r="H28" s="19"/>
    </row>
    <row r="29" s="1" customFormat="1" ht="34" customHeight="1" spans="1:8">
      <c r="A29" s="14"/>
      <c r="B29" s="15" t="s">
        <v>66</v>
      </c>
      <c r="C29" s="16"/>
      <c r="D29" s="16"/>
      <c r="E29" s="25"/>
      <c r="F29" s="8"/>
      <c r="G29" s="18"/>
      <c r="H29" s="26"/>
    </row>
    <row r="30" s="1" customFormat="1" ht="18" customHeight="1" spans="1:8">
      <c r="A30" s="14"/>
      <c r="B30" s="20" t="s">
        <v>67</v>
      </c>
      <c r="C30" s="20"/>
      <c r="D30" s="20"/>
      <c r="E30" s="24"/>
      <c r="F30" s="8"/>
      <c r="G30" s="18"/>
      <c r="H30" s="26"/>
    </row>
    <row r="31" s="1" customFormat="1" ht="117" customHeight="1" spans="1:8">
      <c r="A31" s="14">
        <v>1</v>
      </c>
      <c r="B31" s="20" t="s">
        <v>21</v>
      </c>
      <c r="C31" s="20" t="s">
        <v>68</v>
      </c>
      <c r="D31" s="23" t="s">
        <v>23</v>
      </c>
      <c r="E31" s="24">
        <v>70.73</v>
      </c>
      <c r="F31" s="8"/>
      <c r="G31" s="18">
        <f>ROUND($E31*F31,2)</f>
        <v>0</v>
      </c>
      <c r="H31" s="26"/>
    </row>
    <row r="32" s="1" customFormat="1" ht="117" customHeight="1" spans="1:8">
      <c r="A32" s="14">
        <v>2</v>
      </c>
      <c r="B32" s="20" t="s">
        <v>21</v>
      </c>
      <c r="C32" s="20" t="s">
        <v>22</v>
      </c>
      <c r="D32" s="23" t="s">
        <v>23</v>
      </c>
      <c r="E32" s="24">
        <v>48.4</v>
      </c>
      <c r="F32" s="8"/>
      <c r="G32" s="18">
        <f t="shared" ref="G32:G64" si="1">ROUND($E32*F32,2)</f>
        <v>0</v>
      </c>
      <c r="H32" s="26"/>
    </row>
    <row r="33" s="1" customFormat="1" ht="117" customHeight="1" spans="1:8">
      <c r="A33" s="14">
        <v>3</v>
      </c>
      <c r="B33" s="20" t="s">
        <v>21</v>
      </c>
      <c r="C33" s="20" t="s">
        <v>24</v>
      </c>
      <c r="D33" s="23" t="s">
        <v>23</v>
      </c>
      <c r="E33" s="24">
        <v>16.83</v>
      </c>
      <c r="F33" s="8"/>
      <c r="G33" s="18">
        <f t="shared" si="1"/>
        <v>0</v>
      </c>
      <c r="H33" s="26"/>
    </row>
    <row r="34" s="1" customFormat="1" ht="117" customHeight="1" spans="1:8">
      <c r="A34" s="14">
        <v>4</v>
      </c>
      <c r="B34" s="20" t="s">
        <v>21</v>
      </c>
      <c r="C34" s="20" t="s">
        <v>25</v>
      </c>
      <c r="D34" s="23" t="s">
        <v>23</v>
      </c>
      <c r="E34" s="24">
        <v>10.6</v>
      </c>
      <c r="F34" s="8"/>
      <c r="G34" s="18">
        <f t="shared" si="1"/>
        <v>0</v>
      </c>
      <c r="H34" s="26"/>
    </row>
    <row r="35" s="1" customFormat="1" ht="47" customHeight="1" spans="1:8">
      <c r="A35" s="14">
        <v>5</v>
      </c>
      <c r="B35" s="20" t="s">
        <v>69</v>
      </c>
      <c r="C35" s="20" t="s">
        <v>70</v>
      </c>
      <c r="D35" s="23" t="s">
        <v>28</v>
      </c>
      <c r="E35" s="24">
        <v>2</v>
      </c>
      <c r="F35" s="8"/>
      <c r="G35" s="18">
        <f t="shared" si="1"/>
        <v>0</v>
      </c>
      <c r="H35" s="26"/>
    </row>
    <row r="36" s="1" customFormat="1" ht="47" customHeight="1" spans="1:8">
      <c r="A36" s="14">
        <v>6</v>
      </c>
      <c r="B36" s="20" t="s">
        <v>69</v>
      </c>
      <c r="C36" s="20" t="s">
        <v>71</v>
      </c>
      <c r="D36" s="23" t="s">
        <v>28</v>
      </c>
      <c r="E36" s="24">
        <v>2</v>
      </c>
      <c r="F36" s="8"/>
      <c r="G36" s="18">
        <f t="shared" si="1"/>
        <v>0</v>
      </c>
      <c r="H36" s="26"/>
    </row>
    <row r="37" s="1" customFormat="1" ht="47" customHeight="1" spans="1:8">
      <c r="A37" s="14">
        <v>7</v>
      </c>
      <c r="B37" s="20" t="s">
        <v>69</v>
      </c>
      <c r="C37" s="20" t="s">
        <v>72</v>
      </c>
      <c r="D37" s="23" t="s">
        <v>28</v>
      </c>
      <c r="E37" s="24">
        <v>2</v>
      </c>
      <c r="F37" s="8"/>
      <c r="G37" s="18">
        <f t="shared" si="1"/>
        <v>0</v>
      </c>
      <c r="H37" s="26"/>
    </row>
    <row r="38" s="1" customFormat="1" ht="47" customHeight="1" spans="1:8">
      <c r="A38" s="14">
        <v>8</v>
      </c>
      <c r="B38" s="20" t="s">
        <v>69</v>
      </c>
      <c r="C38" s="20" t="s">
        <v>73</v>
      </c>
      <c r="D38" s="23" t="s">
        <v>28</v>
      </c>
      <c r="E38" s="24">
        <v>2</v>
      </c>
      <c r="F38" s="8"/>
      <c r="G38" s="18">
        <f t="shared" si="1"/>
        <v>0</v>
      </c>
      <c r="H38" s="26"/>
    </row>
    <row r="39" s="1" customFormat="1" ht="47" customHeight="1" spans="1:8">
      <c r="A39" s="14">
        <v>9</v>
      </c>
      <c r="B39" s="20" t="s">
        <v>34</v>
      </c>
      <c r="C39" s="20" t="s">
        <v>74</v>
      </c>
      <c r="D39" s="23" t="s">
        <v>28</v>
      </c>
      <c r="E39" s="24">
        <v>1</v>
      </c>
      <c r="F39" s="8"/>
      <c r="G39" s="18">
        <f t="shared" si="1"/>
        <v>0</v>
      </c>
      <c r="H39" s="26"/>
    </row>
    <row r="40" s="1" customFormat="1" ht="47" customHeight="1" spans="1:8">
      <c r="A40" s="14">
        <v>10</v>
      </c>
      <c r="B40" s="20" t="s">
        <v>40</v>
      </c>
      <c r="C40" s="20" t="s">
        <v>41</v>
      </c>
      <c r="D40" s="23" t="s">
        <v>28</v>
      </c>
      <c r="E40" s="24">
        <v>2</v>
      </c>
      <c r="F40" s="8"/>
      <c r="G40" s="18">
        <f t="shared" si="1"/>
        <v>0</v>
      </c>
      <c r="H40" s="26"/>
    </row>
    <row r="41" s="1" customFormat="1" ht="126" customHeight="1" spans="1:8">
      <c r="A41" s="14">
        <v>11</v>
      </c>
      <c r="B41" s="20" t="s">
        <v>36</v>
      </c>
      <c r="C41" s="20" t="s">
        <v>75</v>
      </c>
      <c r="D41" s="23" t="s">
        <v>76</v>
      </c>
      <c r="E41" s="24">
        <v>2</v>
      </c>
      <c r="F41" s="8"/>
      <c r="G41" s="18">
        <f t="shared" si="1"/>
        <v>0</v>
      </c>
      <c r="H41" s="26"/>
    </row>
    <row r="42" s="1" customFormat="1" ht="58" customHeight="1" spans="1:8">
      <c r="A42" s="14">
        <v>12</v>
      </c>
      <c r="B42" s="20" t="s">
        <v>38</v>
      </c>
      <c r="C42" s="20" t="s">
        <v>39</v>
      </c>
      <c r="D42" s="23" t="s">
        <v>33</v>
      </c>
      <c r="E42" s="24">
        <v>108</v>
      </c>
      <c r="F42" s="8"/>
      <c r="G42" s="18">
        <f t="shared" si="1"/>
        <v>0</v>
      </c>
      <c r="H42" s="26"/>
    </row>
    <row r="43" s="1" customFormat="1" ht="44" customHeight="1" spans="1:8">
      <c r="A43" s="14">
        <v>13</v>
      </c>
      <c r="B43" s="20" t="s">
        <v>42</v>
      </c>
      <c r="C43" s="20" t="s">
        <v>77</v>
      </c>
      <c r="D43" s="23" t="s">
        <v>28</v>
      </c>
      <c r="E43" s="24">
        <v>2</v>
      </c>
      <c r="F43" s="8"/>
      <c r="G43" s="18">
        <f t="shared" si="1"/>
        <v>0</v>
      </c>
      <c r="H43" s="26"/>
    </row>
    <row r="44" s="1" customFormat="1" ht="55" customHeight="1" spans="1:8">
      <c r="A44" s="14">
        <v>14</v>
      </c>
      <c r="B44" s="20" t="s">
        <v>44</v>
      </c>
      <c r="C44" s="20" t="s">
        <v>78</v>
      </c>
      <c r="D44" s="23" t="s">
        <v>46</v>
      </c>
      <c r="E44" s="24">
        <v>8</v>
      </c>
      <c r="F44" s="8"/>
      <c r="G44" s="18">
        <f t="shared" si="1"/>
        <v>0</v>
      </c>
      <c r="H44" s="26"/>
    </row>
    <row r="45" s="1" customFormat="1" ht="50" customHeight="1" spans="1:8">
      <c r="A45" s="14">
        <v>15</v>
      </c>
      <c r="B45" s="20" t="s">
        <v>44</v>
      </c>
      <c r="C45" s="20" t="s">
        <v>79</v>
      </c>
      <c r="D45" s="23" t="s">
        <v>46</v>
      </c>
      <c r="E45" s="24">
        <v>2</v>
      </c>
      <c r="F45" s="8"/>
      <c r="G45" s="18">
        <f t="shared" si="1"/>
        <v>0</v>
      </c>
      <c r="H45" s="26"/>
    </row>
    <row r="46" s="1" customFormat="1" ht="54" customHeight="1" spans="1:8">
      <c r="A46" s="14">
        <v>16</v>
      </c>
      <c r="B46" s="20" t="s">
        <v>44</v>
      </c>
      <c r="C46" s="20" t="s">
        <v>80</v>
      </c>
      <c r="D46" s="23" t="s">
        <v>46</v>
      </c>
      <c r="E46" s="24">
        <v>2</v>
      </c>
      <c r="F46" s="8"/>
      <c r="G46" s="18">
        <f t="shared" si="1"/>
        <v>0</v>
      </c>
      <c r="H46" s="26"/>
    </row>
    <row r="47" s="1" customFormat="1" ht="55" customHeight="1" spans="1:8">
      <c r="A47" s="14">
        <v>17</v>
      </c>
      <c r="B47" s="20" t="s">
        <v>47</v>
      </c>
      <c r="C47" s="20" t="s">
        <v>81</v>
      </c>
      <c r="D47" s="23" t="s">
        <v>46</v>
      </c>
      <c r="E47" s="24">
        <v>2</v>
      </c>
      <c r="F47" s="8"/>
      <c r="G47" s="18">
        <f t="shared" si="1"/>
        <v>0</v>
      </c>
      <c r="H47" s="26"/>
    </row>
    <row r="48" s="1" customFormat="1" ht="54" customHeight="1" spans="1:8">
      <c r="A48" s="14">
        <v>18</v>
      </c>
      <c r="B48" s="20" t="s">
        <v>47</v>
      </c>
      <c r="C48" s="20" t="s">
        <v>82</v>
      </c>
      <c r="D48" s="23" t="s">
        <v>46</v>
      </c>
      <c r="E48" s="24">
        <v>18</v>
      </c>
      <c r="F48" s="8"/>
      <c r="G48" s="18">
        <f t="shared" si="1"/>
        <v>0</v>
      </c>
      <c r="H48" s="26"/>
    </row>
    <row r="49" s="1" customFormat="1" ht="53" customHeight="1" spans="1:8">
      <c r="A49" s="14">
        <v>19</v>
      </c>
      <c r="B49" s="20" t="s">
        <v>47</v>
      </c>
      <c r="C49" s="20" t="s">
        <v>48</v>
      </c>
      <c r="D49" s="23" t="s">
        <v>46</v>
      </c>
      <c r="E49" s="24">
        <v>2</v>
      </c>
      <c r="F49" s="8"/>
      <c r="G49" s="18">
        <f t="shared" si="1"/>
        <v>0</v>
      </c>
      <c r="H49" s="26"/>
    </row>
    <row r="50" s="1" customFormat="1" ht="59" customHeight="1" spans="1:8">
      <c r="A50" s="14">
        <v>20</v>
      </c>
      <c r="B50" s="20" t="s">
        <v>47</v>
      </c>
      <c r="C50" s="20" t="s">
        <v>83</v>
      </c>
      <c r="D50" s="23" t="s">
        <v>46</v>
      </c>
      <c r="E50" s="24">
        <v>1</v>
      </c>
      <c r="F50" s="8"/>
      <c r="G50" s="18">
        <f t="shared" si="1"/>
        <v>0</v>
      </c>
      <c r="H50" s="26"/>
    </row>
    <row r="51" s="1" customFormat="1" ht="59" customHeight="1" spans="1:8">
      <c r="A51" s="14">
        <v>21</v>
      </c>
      <c r="B51" s="20" t="s">
        <v>47</v>
      </c>
      <c r="C51" s="20" t="s">
        <v>84</v>
      </c>
      <c r="D51" s="23" t="s">
        <v>46</v>
      </c>
      <c r="E51" s="24">
        <v>1</v>
      </c>
      <c r="F51" s="8"/>
      <c r="G51" s="18">
        <f t="shared" si="1"/>
        <v>0</v>
      </c>
      <c r="H51" s="26"/>
    </row>
    <row r="52" s="1" customFormat="1" ht="58" customHeight="1" spans="1:8">
      <c r="A52" s="14">
        <v>22</v>
      </c>
      <c r="B52" s="20" t="s">
        <v>54</v>
      </c>
      <c r="C52" s="20" t="s">
        <v>85</v>
      </c>
      <c r="D52" s="23" t="s">
        <v>46</v>
      </c>
      <c r="E52" s="24">
        <v>2</v>
      </c>
      <c r="F52" s="8"/>
      <c r="G52" s="18">
        <f t="shared" si="1"/>
        <v>0</v>
      </c>
      <c r="H52" s="26"/>
    </row>
    <row r="53" s="1" customFormat="1" ht="54" customHeight="1" spans="1:8">
      <c r="A53" s="14">
        <v>23</v>
      </c>
      <c r="B53" s="20" t="s">
        <v>54</v>
      </c>
      <c r="C53" s="20" t="s">
        <v>86</v>
      </c>
      <c r="D53" s="23" t="s">
        <v>46</v>
      </c>
      <c r="E53" s="24">
        <v>2</v>
      </c>
      <c r="F53" s="8"/>
      <c r="G53" s="18">
        <f t="shared" si="1"/>
        <v>0</v>
      </c>
      <c r="H53" s="26"/>
    </row>
    <row r="54" s="1" customFormat="1" ht="57" customHeight="1" spans="1:8">
      <c r="A54" s="14">
        <v>24</v>
      </c>
      <c r="B54" s="20" t="s">
        <v>54</v>
      </c>
      <c r="C54" s="20" t="s">
        <v>87</v>
      </c>
      <c r="D54" s="23" t="s">
        <v>46</v>
      </c>
      <c r="E54" s="24">
        <v>2</v>
      </c>
      <c r="F54" s="8"/>
      <c r="G54" s="18">
        <f t="shared" si="1"/>
        <v>0</v>
      </c>
      <c r="H54" s="26"/>
    </row>
    <row r="55" s="1" customFormat="1" ht="58" customHeight="1" spans="1:8">
      <c r="A55" s="14">
        <v>25</v>
      </c>
      <c r="B55" s="20" t="s">
        <v>88</v>
      </c>
      <c r="C55" s="20" t="s">
        <v>89</v>
      </c>
      <c r="D55" s="23" t="s">
        <v>46</v>
      </c>
      <c r="E55" s="24">
        <v>1</v>
      </c>
      <c r="F55" s="8"/>
      <c r="G55" s="18">
        <f t="shared" si="1"/>
        <v>0</v>
      </c>
      <c r="H55" s="26"/>
    </row>
    <row r="56" s="1" customFormat="1" ht="55" customHeight="1" spans="1:8">
      <c r="A56" s="14">
        <v>26</v>
      </c>
      <c r="B56" s="20" t="s">
        <v>88</v>
      </c>
      <c r="C56" s="20" t="s">
        <v>90</v>
      </c>
      <c r="D56" s="23" t="s">
        <v>46</v>
      </c>
      <c r="E56" s="24">
        <v>1</v>
      </c>
      <c r="F56" s="8"/>
      <c r="G56" s="18">
        <f t="shared" si="1"/>
        <v>0</v>
      </c>
      <c r="H56" s="26"/>
    </row>
    <row r="57" s="1" customFormat="1" ht="55" customHeight="1" spans="1:8">
      <c r="A57" s="14">
        <v>27</v>
      </c>
      <c r="B57" s="20" t="s">
        <v>51</v>
      </c>
      <c r="C57" s="20" t="s">
        <v>91</v>
      </c>
      <c r="D57" s="23" t="s">
        <v>46</v>
      </c>
      <c r="E57" s="24">
        <v>4</v>
      </c>
      <c r="F57" s="8"/>
      <c r="G57" s="18">
        <f t="shared" si="1"/>
        <v>0</v>
      </c>
      <c r="H57" s="26"/>
    </row>
    <row r="58" s="1" customFormat="1" ht="55" customHeight="1" spans="1:8">
      <c r="A58" s="14">
        <v>28</v>
      </c>
      <c r="B58" s="20" t="s">
        <v>51</v>
      </c>
      <c r="C58" s="20" t="s">
        <v>92</v>
      </c>
      <c r="D58" s="23" t="s">
        <v>46</v>
      </c>
      <c r="E58" s="24">
        <v>4</v>
      </c>
      <c r="F58" s="8"/>
      <c r="G58" s="18">
        <f t="shared" si="1"/>
        <v>0</v>
      </c>
      <c r="H58" s="26"/>
    </row>
    <row r="59" s="1" customFormat="1" ht="55" customHeight="1" spans="1:8">
      <c r="A59" s="14">
        <v>29</v>
      </c>
      <c r="B59" s="20" t="s">
        <v>51</v>
      </c>
      <c r="C59" s="20" t="s">
        <v>53</v>
      </c>
      <c r="D59" s="23" t="s">
        <v>46</v>
      </c>
      <c r="E59" s="24">
        <v>8</v>
      </c>
      <c r="F59" s="8"/>
      <c r="G59" s="18">
        <f t="shared" si="1"/>
        <v>0</v>
      </c>
      <c r="H59" s="26"/>
    </row>
    <row r="60" s="1" customFormat="1" ht="48" customHeight="1" spans="1:8">
      <c r="A60" s="14">
        <v>30</v>
      </c>
      <c r="B60" s="20" t="s">
        <v>57</v>
      </c>
      <c r="C60" s="20" t="s">
        <v>58</v>
      </c>
      <c r="D60" s="23" t="s">
        <v>59</v>
      </c>
      <c r="E60" s="24">
        <v>635.22</v>
      </c>
      <c r="F60" s="8"/>
      <c r="G60" s="18">
        <f t="shared" si="1"/>
        <v>0</v>
      </c>
      <c r="H60" s="26"/>
    </row>
    <row r="61" s="1" customFormat="1" ht="94" customHeight="1" spans="1:8">
      <c r="A61" s="14">
        <v>31</v>
      </c>
      <c r="B61" s="20" t="s">
        <v>60</v>
      </c>
      <c r="C61" s="20" t="s">
        <v>61</v>
      </c>
      <c r="D61" s="23" t="s">
        <v>62</v>
      </c>
      <c r="E61" s="24">
        <v>6.77</v>
      </c>
      <c r="F61" s="8"/>
      <c r="G61" s="18">
        <f t="shared" si="1"/>
        <v>0</v>
      </c>
      <c r="H61" s="26"/>
    </row>
    <row r="62" s="1" customFormat="1" ht="94" customHeight="1" spans="1:8">
      <c r="A62" s="14">
        <v>32</v>
      </c>
      <c r="B62" s="20" t="s">
        <v>60</v>
      </c>
      <c r="C62" s="20" t="s">
        <v>63</v>
      </c>
      <c r="D62" s="23" t="s">
        <v>62</v>
      </c>
      <c r="E62" s="24">
        <v>8.56</v>
      </c>
      <c r="F62" s="8"/>
      <c r="G62" s="18">
        <f t="shared" si="1"/>
        <v>0</v>
      </c>
      <c r="H62" s="26"/>
    </row>
    <row r="63" s="1" customFormat="1" ht="94" customHeight="1" spans="1:8">
      <c r="A63" s="14">
        <v>33</v>
      </c>
      <c r="B63" s="20" t="s">
        <v>60</v>
      </c>
      <c r="C63" s="20" t="s">
        <v>93</v>
      </c>
      <c r="D63" s="23" t="s">
        <v>62</v>
      </c>
      <c r="E63" s="24">
        <v>3.3</v>
      </c>
      <c r="F63" s="8"/>
      <c r="G63" s="18">
        <f t="shared" si="1"/>
        <v>0</v>
      </c>
      <c r="H63" s="26"/>
    </row>
    <row r="64" s="1" customFormat="1" ht="75" customHeight="1" spans="1:8">
      <c r="A64" s="14">
        <v>34</v>
      </c>
      <c r="B64" s="27" t="s">
        <v>64</v>
      </c>
      <c r="C64" s="27" t="s">
        <v>94</v>
      </c>
      <c r="D64" s="28" t="s">
        <v>28</v>
      </c>
      <c r="E64" s="22">
        <v>1</v>
      </c>
      <c r="F64" s="8"/>
      <c r="G64" s="18">
        <f t="shared" si="1"/>
        <v>0</v>
      </c>
      <c r="H64" s="26"/>
    </row>
    <row r="65" s="1" customFormat="1" ht="12" spans="1:8">
      <c r="A65" s="28"/>
      <c r="B65" s="30" t="s">
        <v>95</v>
      </c>
      <c r="C65" s="30"/>
      <c r="D65" s="31"/>
      <c r="E65" s="32"/>
      <c r="F65" s="8"/>
      <c r="G65" s="33">
        <f>SUM(G4:G64)</f>
        <v>0</v>
      </c>
      <c r="H65" s="26"/>
    </row>
    <row r="66" s="1" customFormat="1" ht="12" spans="1:8">
      <c r="A66" s="28"/>
      <c r="B66" s="30" t="s">
        <v>96</v>
      </c>
      <c r="C66" s="30"/>
      <c r="D66" s="31"/>
      <c r="E66" s="32"/>
      <c r="F66" s="34"/>
      <c r="G66" s="33">
        <f>ROUND(G65*F66,2)</f>
        <v>0</v>
      </c>
      <c r="H66" s="26"/>
    </row>
    <row r="67" s="1" customFormat="1" ht="12" spans="1:8">
      <c r="A67" s="28"/>
      <c r="B67" s="30" t="s">
        <v>97</v>
      </c>
      <c r="C67" s="30"/>
      <c r="D67" s="31"/>
      <c r="E67" s="32"/>
      <c r="F67" s="35"/>
      <c r="G67" s="33">
        <f>G65+G66</f>
        <v>0</v>
      </c>
      <c r="H67" s="26"/>
    </row>
    <row r="68" spans="8:8">
      <c r="H68" s="36"/>
    </row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550694444444444" right="0.393055555555556" top="0.708333333333333" bottom="0.629861111111111" header="0.5" footer="0.5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卷轴小侠</cp:lastModifiedBy>
  <dcterms:created xsi:type="dcterms:W3CDTF">2025-02-09T21:28:00Z</dcterms:created>
  <dcterms:modified xsi:type="dcterms:W3CDTF">2025-10-02T03:09:54Z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19D9AC308D7B4D8EBE94AF995AF24D08_13</vt:lpwstr>
  </property>
  <property fmtid="{D5CDD505-2E9C-101B-9397-08002B2CF9AE}" pid="3" name="KSOProductBuildVer">
    <vt:lpwstr>2052-12.1.0.23125</vt:lpwstr>
  </property>
</Properties>
</file>