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2" activeTab="2"/>
  </bookViews>
  <sheets>
    <sheet name="封面 (3)" sheetId="20" state="hidden" r:id="rId1"/>
    <sheet name="封面 (2)" sheetId="19" state="hidden" r:id="rId2"/>
    <sheet name="汇总表" sheetId="6" r:id="rId3"/>
    <sheet name="编制说明" sheetId="5" r:id="rId4"/>
    <sheet name="简装预算" sheetId="17" r:id="rId5"/>
    <sheet name="外墙漆" sheetId="21" r:id="rId6"/>
  </sheets>
  <definedNames>
    <definedName name="_xlnm._FilterDatabase" localSheetId="4" hidden="1">简装预算!$E$3:$XDQ$48</definedName>
    <definedName name="_xlnm._FilterDatabase" localSheetId="5" hidden="1">外墙漆!$E$3:$XDA$22</definedName>
    <definedName name="_xlnm.Print_Area" localSheetId="2">汇总表!$A$1:$H$7</definedName>
    <definedName name="_xlnm.Print_Area" localSheetId="4">简装预算!$A$1:$H$83</definedName>
    <definedName name="_xlnm.Print_Titles" localSheetId="4">简装预算!$1:$3</definedName>
    <definedName name="_xlnm.Print_Area" localSheetId="5">外墙漆!$A$1:$H$22</definedName>
    <definedName name="_xlnm.Print_Titles" localSheetId="5">外墙漆!$1:$3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<sst xmlns="http://schemas.openxmlformats.org/spreadsheetml/2006/main" count="321" uniqueCount="187">
  <si>
    <t>东莞市应急消防救援训练基地-幕墙工程</t>
  </si>
  <si>
    <t>采 购 控 制 价</t>
  </si>
  <si>
    <t>招  标  人：</t>
  </si>
  <si>
    <t>东莞市城市工程建设集团有限公司</t>
  </si>
  <si>
    <t>编  制  人：</t>
  </si>
  <si>
    <t>编制时间：</t>
  </si>
  <si>
    <t>审  核  人：</t>
  </si>
  <si>
    <t>编制时间：2025年6月23日</t>
  </si>
  <si>
    <t>东莞市应急消防救援训练基地-简装及外墙漆工程
报价费用汇总表</t>
  </si>
  <si>
    <t>序号</t>
  </si>
  <si>
    <t>费用名称</t>
  </si>
  <si>
    <t>采购控制价
（元）</t>
  </si>
  <si>
    <t>采购限价
（元）</t>
  </si>
  <si>
    <t>不含税报价
（元）</t>
  </si>
  <si>
    <t>含税报价
（元）</t>
  </si>
  <si>
    <t>备注</t>
  </si>
  <si>
    <t>简装工程</t>
  </si>
  <si>
    <t>外墙漆</t>
  </si>
  <si>
    <t>合计</t>
  </si>
  <si>
    <t>汇总报价</t>
  </si>
  <si>
    <t>小写：</t>
  </si>
  <si>
    <t>大写：</t>
  </si>
  <si>
    <t>编制说明</t>
  </si>
  <si>
    <t>1、采购范围：东莞市应急消防救援训练基地-简装及外墙漆工程，本项目所包含的全部工程内容及其他为实现合同目的所涉及的承包范围。</t>
  </si>
  <si>
    <t>2、本项目为固定单价合同，按图纸范围所有工序和工作内容的简装及外墙漆专业工程，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</si>
  <si>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3、工程量计算规则：采用《GB50854-2013 房屋建筑与装饰工程工程量计算规范》计算规则计算。</t>
  </si>
  <si>
    <t>4、投标人应巨细无遗考虑现场、图纸等实际情况(如:运输条件、施工场地等)；投标人也应深入理解技术要求和验收要求,所有在招标时提供的文件均认为已完整无误包含在单价之中。</t>
  </si>
  <si>
    <t>5、对于其他变更增加或减少工程，相同或相近项目单价优先采用清单中单价结算，无法套用上述计价方式的，按中标下浮率下浮后确定变更工程价款。中标下浮率=(1-中标价格/采购控制价)x100%。</t>
  </si>
  <si>
    <t>6、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</si>
  <si>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7、本项目报价需根据采购文件及技术标准和工序要求等进行综合考虑，中标后不再调整。</t>
  </si>
  <si>
    <t>8、本次采购范围以采购清单项目特征描述和建筑构造做法表和答疑确认部位为准，具体详采购清单。</t>
  </si>
  <si>
    <t>9、品牌要求（等同或优于）：详品牌要求表，进场前需按品牌报送要求报审，经采购人审核同意方可使用。</t>
  </si>
  <si>
    <t>东莞市应急消防救援训练基地-简装工程</t>
  </si>
  <si>
    <t>项目名称</t>
  </si>
  <si>
    <t>项目特征</t>
  </si>
  <si>
    <t>单位</t>
  </si>
  <si>
    <t>工程量</t>
  </si>
  <si>
    <t>报价金额</t>
  </si>
  <si>
    <t>不含税综合单价</t>
  </si>
  <si>
    <t>合价</t>
  </si>
  <si>
    <t>1-4号楼内墙部分</t>
  </si>
  <si>
    <t>飘窗底板</t>
  </si>
  <si>
    <t>1.超高降效:综合考虑
2.抹灰厚度、材料种类:15厚（最薄处）1：2.5水泥砂浆找坡2%，坡向外侧
3.符合设计图纸以及施工规范要求</t>
  </si>
  <si>
    <t>m2</t>
  </si>
  <si>
    <t>墙面一般抹灰-挂网</t>
  </si>
  <si>
    <t>1.刷素水泥砂浆一遍(内掺水重3-5%白乳胶)
2.底层厚度、砂浆配合比:15厚水泥砂浆找平,底层抹灰应压实搓毛
3.满挂镀锌电焊铁丝网(丝径1.0孔径20)
4.超高降效:综合考虑
5.符合设计图纸以及施工规范要求</t>
  </si>
  <si>
    <t>墙面一般抹灰-非挂网</t>
  </si>
  <si>
    <t>1.刷素水泥砂浆一遍(内掺水重3-5%白乳胶)
2.底层厚度、砂浆配合比:15厚水泥砂浆找平,底层抹灰应压实搓毛
3.超高降效:综合考虑
4.符合设计图纸以及施工规范要求</t>
  </si>
  <si>
    <t>聚合物抗裂砂浆</t>
  </si>
  <si>
    <t>1.保温隔热材料品种、规格及厚度:5厚聚合物抗裂砂浆复合热镀锌钢丝网(丝径0.9mm,孔径12.7*12.7mm),塑料锚栓双向中距500锚固
2.符合设计图纸以及施工规范要求</t>
  </si>
  <si>
    <t>1.刷素水泥砂浆一遍(内掺水重3-5%白乳胶)
2.底层厚度、砂浆配合比:15厚1:0.5:3水泥石灰砂浆找平,底层抹灰应压实搓毛
3.超高降效:综合考虑
4.符合设计图纸以及施工规范要求</t>
  </si>
  <si>
    <t>1.刷素水泥砂浆一遍(内掺水重3-5%白乳胶)
2.底层厚度、砂浆配合比:15厚1:0.5:3水泥石灰砂浆找平,底层抹灰应压实搓毛
3.满挂镀锌电焊铁丝网(丝径1.0孔径20)
4.超高降效:综合考虑
5.符合设计图纸以及施工规范要求</t>
  </si>
  <si>
    <t>抗裂砂浆（内6）</t>
  </si>
  <si>
    <t>1.保温隔热材料品种、规格及厚度:5厚抗裂砂浆
2.超高降效:综合考虑
3.符合设计图纸以及施工规范要求</t>
  </si>
  <si>
    <t>抗裂砂浆（内2）</t>
  </si>
  <si>
    <t>1.保温隔热材料品种、规格及厚度:10厚抗裂砂浆
2.超高降效:综合考虑
3.符合设计图纸以及施工规范要求</t>
  </si>
  <si>
    <t>聚合物抗裂砂浆【内3】</t>
  </si>
  <si>
    <t>1.5厚聚合物抗裂砂浆复合热镀锌钢丝网(丝径0.9mm,孔径12.7*12.7mm),塑料锚栓双向中距500锚固
2.超高降效:综合考虑
3.符合设计图纸以及施工规范要求</t>
  </si>
  <si>
    <t>保温隔热墙面【内6】</t>
  </si>
  <si>
    <t>1.保温隔热部位:外墙内侧
2.保温隔热材料品种、规格及厚度:10厚膨胀玻化微珠保温砂浆。(类型:Ⅰ类;燃烧性能等级:A级;干密度:≤350kg/m,抗压强度≥0.50MPa)
3.符合设计图纸以及施工规范要求</t>
  </si>
  <si>
    <t>m3</t>
  </si>
  <si>
    <t>墙面砂浆防水(防潮)</t>
  </si>
  <si>
    <t>1.位置:室内地坪0.0以下60mm处
2.防水防潮层做法:20厚1:2水泥砂浆掺3-5%防水剂
3.超高降效:综合考虑
4.符合设计图纸以及施工规范要求</t>
  </si>
  <si>
    <t>墙面砂浆防水(防潮)【内3】-仅卫生间</t>
  </si>
  <si>
    <t>1.砂浆厚度、配合比:3.0mm成品仿生纤维防水砂浆II型高出地面完成面2M
2.超高降效:综合考虑</t>
  </si>
  <si>
    <t>1-4号楼外墙部分</t>
  </si>
  <si>
    <t>天棚抹灰【雨棚】</t>
  </si>
  <si>
    <t>1.超高降效:综合考虑
2.抹灰厚度、材料种类:15厚（最薄处）1：2.5水泥砂浆找坡2%，坡向外侧</t>
  </si>
  <si>
    <t>飘窗底板抹灰</t>
  </si>
  <si>
    <t>1.找平层厚度、砂浆配合比:1:3水泥砂浆找坡,最薄处15厚
2.超高降效:综合考虑
3.符合设计图纸以及施工规范要求</t>
  </si>
  <si>
    <t>墙面一般抹灰【外3】-挂网</t>
  </si>
  <si>
    <t>1.底层厚度、砂浆配合比:10厚1:3水泥砂浆
2.超高降效:综合考虑
3.符合设计图纸以及施工规范要求</t>
  </si>
  <si>
    <t>墙面一般抹灰【外4】-挂网</t>
  </si>
  <si>
    <t>1.刷专用界面剂一遍
2.底层厚度、砂浆配合比:10厚1:3水泥砂浆
3.超高降效:综合考虑
4.符合设计图纸以及施工规范要求</t>
  </si>
  <si>
    <t>墙面砂浆防水(防潮)【外1/外3】</t>
  </si>
  <si>
    <t>1.部位:外墙面
2.砂浆厚度、配合比:7厚聚合物水泥防水砂浆抹平,面原浆拉毛</t>
  </si>
  <si>
    <t>墙面砂浆防水【外1】</t>
  </si>
  <si>
    <t>1.5厚成品仿生纤维防水砂浆(II型),分两次抹。
2.超高降效:综合考虑
3.符合设计图纸以及施工规范要求</t>
  </si>
  <si>
    <t>墙面砂浆防水【外3、外4】</t>
  </si>
  <si>
    <t>1.刷素水泥砂浆一遍(内掺水重3-5%白乳胶)
2.5厚成品仿生纤维防水砂浆(II型),分两次抹。
3.超高降效:综合考虑
4.符合设计图纸以及施工规范要求</t>
  </si>
  <si>
    <t>砼雨棚、空调搁板防水涂料</t>
  </si>
  <si>
    <t>1.防水膜品种:涂刷1.5厚防水涂料(沿墙上翻300mm)
2.超高降效:综合考虑
3.符合设计图纸以及施工规范要求</t>
  </si>
  <si>
    <t>飘窗底板防水防水涂料</t>
  </si>
  <si>
    <t>1.防水膜品种:1.5厚防水涂料(沿墙上翻200mm)
2.超高降效:综合考虑
3.符合设计图纸以及施工规范要求</t>
  </si>
  <si>
    <t>天棚防水涂料【顶2】</t>
  </si>
  <si>
    <t>1.1.5厚聚合物水泥防水涂料(Ⅱ型)
2.超高降效:综合考虑
3.符合设计图纸以及施工规范要求</t>
  </si>
  <si>
    <t>墙面涂膜防水【外1、外3、外4】</t>
  </si>
  <si>
    <t>1.涂膜厚度、遍数:1.5厚JS防水涂料(Ⅱ型)
2.超高降效:综合考虑
3.符合设计图纸以及施工规范要求</t>
  </si>
  <si>
    <t>地下室</t>
  </si>
  <si>
    <t>墙面一般抹灰-内4（挂网）</t>
  </si>
  <si>
    <t>1.墙体类型:内墙
2.底层厚度、砂浆配合比:15厚1:0.5:3水泥石灰砂浆找平,底层抹灰应压实搓毛。
3.部位:电梯厅、前室、合用前室、集气室、防化通信、配件库、楼梯、通道、走道
4.在洞内、地下室内、库内或暗室内进行施工</t>
  </si>
  <si>
    <t>墙面一般抹灰-内4（不挂网）</t>
  </si>
  <si>
    <t>1.墙体类型:内墙
2.刷素水泥砂浆一遍(内掺水重3-5%白乳胶)。
3.面层厚度、砂浆配合比:15厚1:0.5:3水泥石灰砂浆找平,底层抹灰应压实搓毛。
4.部位:电梯厅、前室、合用前室、集气室、防化通信、配件库、楼梯、通道、走道
5.在洞内、地下室内、库内或暗室内进行施工</t>
  </si>
  <si>
    <t>墙面一般抹灰-内6（挂网）（非人防）</t>
  </si>
  <si>
    <t>1.刷素水泥砂浆一遍(内掺水重3-5%白乳胶)。
2.满挂镀锌电焊铁丝网(丝径1.0孔径20)
3.5厚抗裂砂浆
4.15厚1:0.5:3水泥石灰砂浆找平,底层抹灰应压实搓毛
5.部位:各类风机房
6.在洞内、地下室内、库内或暗室内进行施工</t>
  </si>
  <si>
    <t>墙面一般抹灰-内6（挂网）-人防做法</t>
  </si>
  <si>
    <t>1.墙体类型:内墙
2.底层厚度、砂浆配合比:15厚1:3水泥砂浆
3.面层厚度、砂浆配合比:5厚1:2水泥砂浆
4.墙面应平整光洁,易于清洗
5.部位:密闭通道、防毒通道、滤毒室、检查脱衣室、检查、穿衣室、淋浴间、扩散室、除尘室
6.在洞内、地下室内、库内或暗室内进行施工</t>
  </si>
  <si>
    <t>墙面一般抹灰-内6（不挂网）-人防做法</t>
  </si>
  <si>
    <t>墙面一般抹灰-13（挂网）</t>
  </si>
  <si>
    <t>1.墙体类型:内墙
2.刷素水泥砂浆一遍(内掺水重3-5%白乳胶)。
3.面层厚度、砂浆配合比:15厚1:0.5:3水泥石灰砂浆找平
4.部位:汽车库、汽车坡道(室内)、汽车坡道(室外)
5.在洞内、地下室内、库内或暗室内进行施工</t>
  </si>
  <si>
    <t>墙面一般抹灰-13（不挂网）</t>
  </si>
  <si>
    <t>零星项目一般抹灰</t>
  </si>
  <si>
    <t>1.位置:水沟
2.15厚（最薄）1:2.5水泥砂浆找平(掺3%防水剂)
3.在洞内、地下室内、库内或暗室内进行施工</t>
  </si>
  <si>
    <t>块料墙面-内3</t>
  </si>
  <si>
    <t>1.墙体类型:内墙
2.面层材料品种、规格、颜色:5厚水泥胶浆(掺防水粉)贴6厚200X300内墙瓷片,白水泥檫缝。
3.缝宽、嵌缝材料种类:4厚1:1水泥砂浆加水重20%建筑胶镶贴
4.部位:生活水泵房、消防泵房、报警阀间
5.在洞内、地下室内、库内或暗室内进行施工</t>
  </si>
  <si>
    <t>块料柱面-内3（独立柱）</t>
  </si>
  <si>
    <t>1.墙体类型:内墙
2.5厚水泥胶浆(掺防水粉)贴6厚200X300内墙瓷片,白水泥檫缝。
3.4厚1:1水泥砂浆加水重20%%%建筑胶镶贴
4.部位:生活水泵房、消防泵房、报警阀间
5.在洞内、地下室内、库内或暗室内进行施工</t>
  </si>
  <si>
    <t>墙面一般抹灰【内10】</t>
  </si>
  <si>
    <t>1.20厚防水砂浆,分层抹压
2.部位:电梯基坑、集水坑
3.在洞内、地下室内、库内或暗室内进行施工</t>
  </si>
  <si>
    <t>柱、梁面一般抹灰（汽车库）-内13</t>
  </si>
  <si>
    <t>1.墙体类型:内墙
2.刷素水泥砂浆一遍(内掺水重3-5%白乳胶)。
3.面层厚度、砂浆配合比:15厚1:0.5:3水泥石灰砂浆找平
4.部位:汽车库
5.在洞内、地下室内、库内或暗室内进行施工</t>
  </si>
  <si>
    <t>墙面一般抹灰（水池）</t>
  </si>
  <si>
    <t>1.墙体类型:内墙
2.15厚M20水泥砂浆保护层抹光。
3.部位:水池
4.在洞内、地下室内、库内或暗室内进行施工</t>
  </si>
  <si>
    <t>室外消防训练模块-建筑坍塌救援训练区</t>
  </si>
  <si>
    <t>墙面一般抹灰【内11】</t>
  </si>
  <si>
    <t>1.面层厚度、砂浆配合比:面浆饰面(掺建筑胶)</t>
  </si>
  <si>
    <t>墙面一般抹灰【内13】-挂网</t>
  </si>
  <si>
    <t>1.底层厚度、砂浆配合比:15厚1:0.5:3水泥石灰砂浆找平</t>
  </si>
  <si>
    <t>墙面一般抹灰【外1】</t>
  </si>
  <si>
    <t>1.底层厚度、砂浆配合比:15厚(强度等级M15,抗渗等级P8)防水砂浆找平,分两次抹</t>
  </si>
  <si>
    <t>1.底层厚度、砂浆配合比:5厚成品仿生纤维防水砂浆(II型),分两次抹</t>
  </si>
  <si>
    <t>抹灰面油漆【外1】</t>
  </si>
  <si>
    <t>1.刮腻子遍数:刮外墙腻子
2.油漆品种、刷漆遍数:喷或滚刷底涂料一遍，喷滚刷外墙涂料两遍
3.部位:灰色高级外墙涂料</t>
  </si>
  <si>
    <t>室外消防训练模块-水域灾害救援训练区</t>
  </si>
  <si>
    <t>墙面一般抹灰【内3】-挂网</t>
  </si>
  <si>
    <r>
      <rPr>
        <sz val="10"/>
        <rFont val="宋体"/>
        <charset val="134"/>
      </rPr>
      <t>1.</t>
    </r>
    <r>
      <rPr>
        <sz val="10"/>
        <color indexed="10"/>
        <rFont val="宋体"/>
        <charset val="134"/>
      </rPr>
      <t>15厚1:0.5:3水泥石灰砂浆找平</t>
    </r>
    <r>
      <rPr>
        <sz val="10"/>
        <rFont val="宋体"/>
        <charset val="134"/>
      </rPr>
      <t>,底层抹灰应压实搓毛
2.刷素水泥砂浆一遍(内掺水重3-5%白乳胶)
3.加气混凝土砌块墙体或混凝土墙
4.部位:前端蓄水池、翻滚流区、倒V型流区、漩涡流区，微笑流区、回流区、沸腾线区域、皱眉流区，白水水域区、深潜、标准泳池</t>
    </r>
  </si>
  <si>
    <t>墙面一般抹灰【内3】-非挂网</t>
  </si>
  <si>
    <t>墙面一般抹灰【内9】-挂网</t>
  </si>
  <si>
    <t>1.15厚1:0.5:3水泥石灰砂浆找平
2.刷素水泥砂浆一遍(内掺水重3-5%白乳胶)
3.钢筋砼或加气砼砌块</t>
  </si>
  <si>
    <t>墙面一般抹灰【内9】-非挂网</t>
  </si>
  <si>
    <t>墙面一般抹灰【内10】-非挂网</t>
  </si>
  <si>
    <t>1.20厚防水砂浆,分层抹压
2.砼基坑墙面(侧壁)</t>
  </si>
  <si>
    <t>1.刮内墙腻子二道(车库用防污防霉耐水三合一腻子)
2.15厚1:0.5:3水泥石灰砂浆找平
3.刷素水泥砂浆一遍(内掺水重3-5%白乳胶)
4.钢筋砼或加气砼砌块</t>
  </si>
  <si>
    <t>柱、梁面一般抹灰【内13】-挂网</t>
  </si>
  <si>
    <t>墙面一般抹灰【外1】-挂网</t>
  </si>
  <si>
    <t>1.墙体类型:200厚加气混凝土砌块或钢筋混凝土梁、柱(基层)
2.底层厚度、砂浆配合比:15厚(强度等级M15,抗渗等级P8)防水砂浆找平,分两次抹</t>
  </si>
  <si>
    <t>墙面涂膜防水【外1/外3】</t>
  </si>
  <si>
    <t>1.部位:外墙面
2.防水膜品种:刷1.2厚水泥基渗透结晶防水涂料</t>
  </si>
  <si>
    <t>室外消防训练模块-综合训练塔（地下）</t>
  </si>
  <si>
    <t>1.面层厚度、砂浆配合比:面浆饰面(掺建筑胶)
2.在洞内、地下室内、库内或暗室内进行施工</t>
  </si>
  <si>
    <t>墙面一般抹灰【内1】</t>
  </si>
  <si>
    <t>1.底层厚度、砂浆配合比:15厚1:2.5水泥砂浆分两次抹
2.在洞内、地下室内、库内或暗室内进行施工</t>
  </si>
  <si>
    <t>墙面一般抹灰【内1】-挂网</t>
  </si>
  <si>
    <t>墙面一般抹灰【内13】</t>
  </si>
  <si>
    <t>1.底层厚度、砂浆配合比:15厚1:0.5:3水泥石灰砂浆找平
2.在洞内、地下室内、库内或暗室内进行施工</t>
  </si>
  <si>
    <t>1.底层厚度、砂浆配合比:20厚M15防水砂浆,分层抹压
2.在洞内、地下室内、库内或暗室内进行施工</t>
  </si>
  <si>
    <t>室外消防训练模块-综合训练塔（地上）</t>
  </si>
  <si>
    <t>1.面层厚度、砂浆配合比:面浆饰面(掺建筑胶)
2.超高降效:综合考虑</t>
  </si>
  <si>
    <t>1.底层厚度、砂浆配合比:15厚1:2.5水泥砂浆分两次抹
2.超高降效:综合考虑</t>
  </si>
  <si>
    <t>墙面一般抹灰【内3】</t>
  </si>
  <si>
    <t>1.刷素水泥砂浆一遍(内掺水重3-5%白乳胶)
2.底层厚度、砂浆配合比:15厚1:0.5:3水泥石灰砂浆找平,底层抹灰应压实搓毛
3.超高降效:综合考虑</t>
  </si>
  <si>
    <t>墙面一般抹灰【内3】-仅卫生间</t>
  </si>
  <si>
    <t>1.底层厚度、砂浆配合比:5厚水泥砂浆保护层
2.超高降效:综合考虑</t>
  </si>
  <si>
    <t>墙面一般抹灰【内9、内13】</t>
  </si>
  <si>
    <t>1.刷素水泥砂浆一遍(内掺水重3-5%白乳胶)
2.底层厚度、砂浆配合比:15厚1:0.5:3水泥石灰砂浆找平
3.超高降效:综合考虑</t>
  </si>
  <si>
    <t>墙面一般抹灰【内9、内13】-挂网</t>
  </si>
  <si>
    <t>1.刷素水泥砂浆一遍(内掺水重3-5%白乳胶)
2.底层厚度、砂浆配合比:15厚(强度等级M15,抗渗等级P8)防水砂浆找平,分两次抹
3.超高降效:综合考虑</t>
  </si>
  <si>
    <t>1.底层厚度、砂浆配合比:5厚成品仿生纤维防水砂浆(II型),分两次抹
2.超高降效:综合考虑</t>
  </si>
  <si>
    <t>墙面一般抹灰【女儿墙内侧】</t>
  </si>
  <si>
    <t>1.底层厚度、砂浆配合比:聚合物水泥砂浆7厚
2.超高降效:综合考虑</t>
  </si>
  <si>
    <t>1.底层厚度、砂浆配合比:1：3水泥砂浆找平层10厚（4米纵向分格）
2.超高降效:综合考虑</t>
  </si>
  <si>
    <t>墙面一般抹灰【女儿墙顶】</t>
  </si>
  <si>
    <t>1.底层厚度、砂浆配合比:1：3水泥砂浆保护层20厚
2.超高降效:综合考虑</t>
  </si>
  <si>
    <t>不含税合计</t>
  </si>
  <si>
    <t>税金（  %）</t>
  </si>
  <si>
    <t>含税合计</t>
  </si>
  <si>
    <t>东莞市应急消防救援训练基地-外墙漆工程</t>
  </si>
  <si>
    <t>1#特勤消防站</t>
  </si>
  <si>
    <t>外墙水包砂涂料【外1】</t>
  </si>
  <si>
    <t>1.外墙水包砂涂料(含GRC位置）
2.符合设计图纸以及施工规范要求</t>
  </si>
  <si>
    <t>墙面分格缝</t>
  </si>
  <si>
    <t>1.分隔缝间隔不宜大于4m
2.勾缝材料种类:縫宽8~10mm并按层分别嵌填高弹性耐侯密封材料
3.符合设计图纸以及施工规范要求</t>
  </si>
  <si>
    <t>m</t>
  </si>
  <si>
    <t>抹灰面油漆</t>
  </si>
  <si>
    <t>1.部位:飘窗顶板、花架梁
2.腻子种类:3厚底基防裂腻子分遍刮平
3.油漆品种、刷漆遍数:无机涂料二道(一底一面),颜色详室内装修设计图纸。
4.符合设计图纸以及施工规范要求</t>
  </si>
  <si>
    <t>2#综合楼体能训练馆</t>
  </si>
  <si>
    <t>1.外墙水包砂涂料
2.符合设计图纸以及施工规范要求</t>
  </si>
  <si>
    <t>外墙分隔缝</t>
  </si>
  <si>
    <t>1.分隔缝间隔不宜大于4m
2.勾缝材料种类:缝宽8~10mm并按层分别嵌填高弹性耐侯密封材料
3.超高降效:综合考虑
4.符合设计图纸以及施工规范要求</t>
  </si>
  <si>
    <t>4#大门门岗</t>
  </si>
  <si>
    <t>外墙真石漆</t>
  </si>
  <si>
    <t>1.刮腻子遍数:两遍
2.油漆品种、刷漆遍数:喷滚刷（真石漆）一底两面
3.符合设计图纸以及施工规范要求</t>
  </si>
  <si>
    <t>1.喷或滚刷底涂料一遍
2.喷滚刷外墙涂料两遍</t>
  </si>
  <si>
    <t>抹灰面油漆【外4】</t>
  </si>
  <si>
    <t>1.刮腻子遍数:刮外墙腻子
2.油漆品种、刷漆遍数:喷或滚刷底涂料一遍，喷滚刷外墙涂料两遍
3.部位:灰色高级外墙涂料
4.超高降效:综合考虑</t>
  </si>
  <si>
    <t>税金（   %）</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</si>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</sst>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_);[Red]\(0\)"/>
    <numFmt numFmtId="179" formatCode="[DBNum2][$RMB]General;[Red][DBNum2][$RMB]General"/>
  </numFmts>
  <fonts count="36">
    <font>
      <sz val="9"/>
      <color theme="1"/>
      <name val="??"/>
      <charset val="134"/>
      <scheme val="minor"/>
    </font>
    <font>
      <sz val="10"/>
      <name val="宋体"/>
      <charset val="134"/>
    </font>
    <font>
      <b/>
      <sz val="10"/>
      <name val="宋体"/>
      <charset val="134"/>
    </font>
    <font>
      <sz val="9"/>
      <name val="宋体"/>
      <charset val="134"/>
    </font>
    <font>
      <sz val="10"/>
      <color theme="1" tint="0.0499893185216834"/>
      <name val="宋体"/>
      <charset val="134"/>
    </font>
    <font>
      <sz val="9"/>
      <color theme="1" tint="0.0499893185216834"/>
      <name val="宋体"/>
      <charset val="13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1"/>
      <color indexed="8"/>
      <name val="??"/>
      <charset val="134"/>
      <scheme val="minor"/>
    </font>
    <font>
      <sz val="10"/>
      <color indexed="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1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2" fillId="0" borderId="0" applyNumberFormat="0" applyFill="0" applyBorder="0" applyAlignment="0" applyProtection="0">
      <alignment vertical="center"/>
    </xf>
    <xf numFmtId="0" fontId="23" fillId="4" borderId="16" applyNumberFormat="0" applyAlignment="0" applyProtection="0">
      <alignment vertical="center"/>
    </xf>
    <xf numFmtId="0" fontId="24" fillId="5" borderId="17" applyNumberFormat="0" applyAlignment="0" applyProtection="0">
      <alignment vertical="center"/>
    </xf>
    <xf numFmtId="0" fontId="25" fillId="5" borderId="16" applyNumberFormat="0" applyAlignment="0" applyProtection="0">
      <alignment vertical="center"/>
    </xf>
    <xf numFmtId="0" fontId="26" fillId="6" borderId="18" applyNumberFormat="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xf numFmtId="0" fontId="6" fillId="0" borderId="0"/>
    <xf numFmtId="0" fontId="0" fillId="0" borderId="0"/>
    <xf numFmtId="0" fontId="6" fillId="0" borderId="0">
      <alignment vertical="center"/>
    </xf>
    <xf numFmtId="0" fontId="34" fillId="0" borderId="0">
      <alignment vertical="center"/>
    </xf>
  </cellStyleXfs>
  <cellXfs count="94">
    <xf numFmtId="0" fontId="0" fillId="0" borderId="0" xfId="49"/>
    <xf numFmtId="0" fontId="1" fillId="0" borderId="0" xfId="50" applyFont="1" applyFill="1" applyAlignment="1">
      <alignment horizontal="center" vertical="center"/>
    </xf>
    <xf numFmtId="0" fontId="1" fillId="0" borderId="0" xfId="50" applyFont="1" applyAlignment="1">
      <alignment horizontal="center" vertical="center"/>
    </xf>
    <xf numFmtId="0" fontId="2" fillId="0" borderId="0" xfId="50" applyFont="1" applyAlignment="1">
      <alignment horizontal="center" vertical="center"/>
    </xf>
    <xf numFmtId="0" fontId="2" fillId="0" borderId="0" xfId="50" applyFont="1" applyFill="1" applyAlignment="1">
      <alignment horizontal="center" vertical="center"/>
    </xf>
    <xf numFmtId="0" fontId="3" fillId="0" borderId="0" xfId="50" applyFont="1" applyFill="1" applyAlignment="1">
      <alignment horizontal="center" vertical="center"/>
    </xf>
    <xf numFmtId="0" fontId="4" fillId="0" borderId="0" xfId="50" applyFont="1" applyFill="1" applyAlignment="1">
      <alignment horizontal="center" vertical="center"/>
    </xf>
    <xf numFmtId="0" fontId="4" fillId="0" borderId="0" xfId="50" applyFont="1" applyFill="1" applyAlignment="1">
      <alignment horizontal="left" vertical="center"/>
    </xf>
    <xf numFmtId="0" fontId="5" fillId="0" borderId="0" xfId="50" applyFont="1" applyFill="1" applyAlignment="1">
      <alignment horizontal="center" vertical="center"/>
    </xf>
    <xf numFmtId="176" fontId="5" fillId="0" borderId="0" xfId="50" applyNumberFormat="1" applyFont="1" applyFill="1" applyAlignment="1">
      <alignment horizontal="center" vertical="center"/>
    </xf>
    <xf numFmtId="176" fontId="4" fillId="0" borderId="0" xfId="50" applyNumberFormat="1" applyFont="1" applyFill="1" applyAlignment="1">
      <alignment horizontal="center" vertical="center"/>
    </xf>
    <xf numFmtId="43" fontId="4" fillId="0" borderId="0" xfId="50" applyNumberFormat="1" applyFont="1" applyFill="1" applyAlignment="1">
      <alignment horizontal="center" vertical="center"/>
    </xf>
    <xf numFmtId="0" fontId="2" fillId="0" borderId="1" xfId="50" applyFont="1" applyFill="1" applyBorder="1" applyAlignment="1">
      <alignment horizontal="center" vertical="center"/>
    </xf>
    <xf numFmtId="0" fontId="2" fillId="0" borderId="1" xfId="50" applyFont="1" applyFill="1" applyBorder="1" applyAlignment="1">
      <alignment horizontal="left" vertical="center"/>
    </xf>
    <xf numFmtId="43" fontId="2" fillId="0" borderId="1" xfId="50" applyNumberFormat="1" applyFont="1" applyFill="1" applyBorder="1" applyAlignment="1">
      <alignment horizontal="center" vertical="center"/>
    </xf>
    <xf numFmtId="0" fontId="5" fillId="0" borderId="1" xfId="50" applyFont="1" applyFill="1" applyBorder="1" applyAlignment="1">
      <alignment horizontal="center" vertical="center"/>
    </xf>
    <xf numFmtId="0" fontId="4" fillId="0" borderId="1" xfId="50" applyFont="1" applyFill="1" applyBorder="1" applyAlignment="1">
      <alignment horizontal="center" vertical="center"/>
    </xf>
    <xf numFmtId="176" fontId="5" fillId="0" borderId="1" xfId="50" applyNumberFormat="1" applyFont="1" applyFill="1" applyBorder="1" applyAlignment="1">
      <alignment horizontal="center" vertical="center"/>
    </xf>
    <xf numFmtId="43" fontId="5" fillId="0" borderId="1" xfId="50" applyNumberFormat="1" applyFont="1" applyFill="1" applyBorder="1" applyAlignment="1">
      <alignment horizontal="center" vertical="center"/>
    </xf>
    <xf numFmtId="43" fontId="5" fillId="0" borderId="2" xfId="50" applyNumberFormat="1" applyFont="1" applyFill="1" applyBorder="1" applyAlignment="1">
      <alignment horizontal="center" vertical="center"/>
    </xf>
    <xf numFmtId="43" fontId="5" fillId="0" borderId="3" xfId="50" applyNumberFormat="1" applyFont="1" applyFill="1" applyBorder="1" applyAlignment="1">
      <alignment horizontal="center" vertical="center"/>
    </xf>
    <xf numFmtId="0" fontId="1" fillId="0" borderId="1" xfId="50" applyFont="1" applyFill="1" applyBorder="1" applyAlignment="1">
      <alignment horizontal="center" vertical="center"/>
    </xf>
    <xf numFmtId="0" fontId="2" fillId="0" borderId="1" xfId="50" applyFont="1" applyFill="1" applyBorder="1" applyAlignment="1">
      <alignment vertical="center"/>
    </xf>
    <xf numFmtId="0" fontId="1" fillId="0" borderId="1" xfId="50" applyFont="1" applyFill="1" applyBorder="1" applyAlignment="1">
      <alignment vertical="center"/>
    </xf>
    <xf numFmtId="176" fontId="1" fillId="0" borderId="1" xfId="50" applyNumberFormat="1" applyFont="1" applyFill="1" applyBorder="1" applyAlignment="1">
      <alignment horizontal="center" vertical="center"/>
    </xf>
    <xf numFmtId="43" fontId="1" fillId="0" borderId="1" xfId="50" applyNumberFormat="1" applyFont="1" applyFill="1" applyBorder="1" applyAlignment="1">
      <alignment horizontal="center" vertical="center"/>
    </xf>
    <xf numFmtId="0" fontId="1" fillId="0" borderId="1" xfId="49" applyFont="1" applyFill="1" applyBorder="1" applyAlignment="1">
      <alignment horizontal="center" vertical="center" wrapText="1"/>
    </xf>
    <xf numFmtId="0" fontId="1" fillId="0" borderId="1" xfId="49" applyFont="1" applyFill="1" applyBorder="1" applyAlignment="1">
      <alignment horizontal="left" vertical="center" wrapText="1"/>
    </xf>
    <xf numFmtId="176" fontId="1" fillId="0" borderId="1" xfId="49" applyNumberFormat="1" applyFont="1" applyFill="1" applyBorder="1" applyAlignment="1">
      <alignment horizontal="center" vertical="center" wrapText="1"/>
    </xf>
    <xf numFmtId="0" fontId="1" fillId="0" borderId="4" xfId="49" applyFont="1" applyFill="1" applyBorder="1" applyAlignment="1">
      <alignment horizontal="left" vertical="center" wrapText="1"/>
    </xf>
    <xf numFmtId="0" fontId="2" fillId="0" borderId="1" xfId="49" applyFont="1" applyFill="1" applyBorder="1" applyAlignment="1">
      <alignment horizontal="center" vertical="center" wrapText="1"/>
    </xf>
    <xf numFmtId="176" fontId="2" fillId="0" borderId="1" xfId="50" applyNumberFormat="1" applyFont="1" applyFill="1" applyBorder="1" applyAlignment="1">
      <alignment horizontal="center" vertical="center"/>
    </xf>
    <xf numFmtId="9" fontId="2" fillId="0" borderId="1" xfId="3" applyFont="1" applyFill="1" applyBorder="1" applyAlignment="1" applyProtection="1">
      <alignment horizontal="center" vertical="center"/>
    </xf>
    <xf numFmtId="0" fontId="6" fillId="0" borderId="0" xfId="0" applyFont="1" applyFill="1" applyBorder="1" applyAlignment="1">
      <alignment vertical="center"/>
    </xf>
    <xf numFmtId="0" fontId="3" fillId="0" borderId="1" xfId="50" applyFont="1" applyFill="1" applyBorder="1" applyAlignment="1">
      <alignment horizontal="center" vertical="center"/>
    </xf>
    <xf numFmtId="176" fontId="3" fillId="0" borderId="1" xfId="50" applyNumberFormat="1" applyFont="1" applyFill="1" applyBorder="1" applyAlignment="1">
      <alignment horizontal="center" vertical="center"/>
    </xf>
    <xf numFmtId="43" fontId="3" fillId="0" borderId="1" xfId="50" applyNumberFormat="1" applyFont="1" applyFill="1" applyBorder="1" applyAlignment="1">
      <alignment horizontal="center" vertical="center"/>
    </xf>
    <xf numFmtId="0" fontId="3" fillId="0" borderId="1" xfId="49" applyFont="1" applyFill="1" applyBorder="1" applyAlignment="1">
      <alignment horizontal="center" vertical="center" wrapText="1"/>
    </xf>
    <xf numFmtId="0" fontId="1" fillId="0" borderId="4" xfId="49" applyFont="1" applyFill="1" applyBorder="1" applyAlignment="1" applyProtection="1">
      <alignment horizontal="left" vertical="center" wrapText="1"/>
      <protection locked="0"/>
    </xf>
    <xf numFmtId="0" fontId="1" fillId="0" borderId="4" xfId="49" applyFont="1" applyFill="1" applyBorder="1" applyAlignment="1" applyProtection="1">
      <alignment horizontal="center" vertical="center" wrapText="1"/>
      <protection locked="0"/>
    </xf>
    <xf numFmtId="0" fontId="1" fillId="0" borderId="4" xfId="49" applyFont="1" applyFill="1" applyBorder="1" applyAlignment="1" applyProtection="1">
      <alignment horizontal="right" vertical="center" wrapText="1"/>
    </xf>
    <xf numFmtId="43" fontId="1" fillId="0" borderId="4" xfId="49" applyNumberFormat="1" applyFont="1" applyFill="1" applyBorder="1" applyAlignment="1" applyProtection="1">
      <alignment horizontal="right" vertical="center" wrapText="1"/>
      <protection locked="0"/>
    </xf>
    <xf numFmtId="0" fontId="1" fillId="0" borderId="4" xfId="49" applyFont="1" applyFill="1" applyBorder="1" applyAlignment="1" applyProtection="1">
      <alignment horizontal="right" vertical="center" wrapText="1"/>
      <protection locked="0"/>
    </xf>
    <xf numFmtId="0" fontId="6"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9" fillId="0" borderId="0" xfId="0" applyFont="1" applyFill="1" applyAlignment="1">
      <alignment horizontal="left" vertical="center" wrapText="1"/>
    </xf>
    <xf numFmtId="0" fontId="6" fillId="0" borderId="0" xfId="0" applyFont="1" applyFill="1" applyAlignment="1">
      <alignment vertical="center"/>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177" fontId="10" fillId="0" borderId="0" xfId="0" applyNumberFormat="1" applyFont="1" applyFill="1" applyAlignment="1">
      <alignment horizontal="center"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77" fontId="11" fillId="0" borderId="1" xfId="0"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xf>
    <xf numFmtId="43" fontId="6" fillId="0" borderId="1" xfId="0" applyNumberFormat="1" applyFont="1" applyFill="1" applyBorder="1" applyAlignment="1">
      <alignment horizontal="center" vertical="center" wrapText="1"/>
    </xf>
    <xf numFmtId="43" fontId="6" fillId="0" borderId="1" xfId="0" applyNumberFormat="1" applyFont="1" applyFill="1" applyBorder="1" applyAlignment="1">
      <alignment horizontal="center" vertical="center"/>
    </xf>
    <xf numFmtId="0" fontId="3" fillId="0" borderId="1" xfId="0" applyFont="1" applyFill="1" applyBorder="1" applyAlignment="1">
      <alignment vertical="center"/>
    </xf>
    <xf numFmtId="0" fontId="3" fillId="0" borderId="5" xfId="0" applyFont="1" applyFill="1" applyBorder="1" applyAlignment="1">
      <alignment vertical="center"/>
    </xf>
    <xf numFmtId="43" fontId="6" fillId="0" borderId="1" xfId="0" applyNumberFormat="1" applyFont="1" applyFill="1" applyBorder="1" applyAlignment="1">
      <alignment vertical="center"/>
    </xf>
    <xf numFmtId="178" fontId="6" fillId="0" borderId="2" xfId="0" applyNumberFormat="1" applyFont="1" applyFill="1" applyBorder="1" applyAlignment="1">
      <alignment horizontal="center" vertical="center"/>
    </xf>
    <xf numFmtId="43" fontId="6" fillId="0" borderId="6" xfId="0" applyNumberFormat="1" applyFont="1" applyFill="1" applyBorder="1" applyAlignment="1">
      <alignment horizontal="center" vertical="center"/>
    </xf>
    <xf numFmtId="43" fontId="6" fillId="0" borderId="7" xfId="0" applyNumberFormat="1" applyFont="1" applyFill="1" applyBorder="1" applyAlignment="1">
      <alignment horizontal="center" vertical="center"/>
    </xf>
    <xf numFmtId="177" fontId="6" fillId="0" borderId="8" xfId="0" applyNumberFormat="1" applyFont="1" applyFill="1" applyBorder="1" applyAlignment="1">
      <alignment horizontal="center" vertical="center"/>
    </xf>
    <xf numFmtId="43" fontId="6" fillId="0" borderId="8" xfId="0" applyNumberFormat="1" applyFont="1" applyFill="1" applyBorder="1" applyAlignment="1">
      <alignment horizontal="center" vertical="center"/>
    </xf>
    <xf numFmtId="43" fontId="6" fillId="0" borderId="5" xfId="0" applyNumberFormat="1" applyFont="1" applyFill="1" applyBorder="1" applyAlignment="1">
      <alignment horizontal="center" vertical="center"/>
    </xf>
    <xf numFmtId="178" fontId="6" fillId="0" borderId="3" xfId="0" applyNumberFormat="1" applyFont="1" applyFill="1" applyBorder="1" applyAlignment="1">
      <alignment horizontal="center" vertical="center"/>
    </xf>
    <xf numFmtId="43" fontId="6" fillId="0" borderId="9" xfId="0" applyNumberFormat="1" applyFont="1" applyFill="1" applyBorder="1" applyAlignment="1">
      <alignment horizontal="center" vertical="center"/>
    </xf>
    <xf numFmtId="43" fontId="6" fillId="0" borderId="10" xfId="0" applyNumberFormat="1" applyFont="1" applyFill="1" applyBorder="1" applyAlignment="1">
      <alignment horizontal="center" vertical="center"/>
    </xf>
    <xf numFmtId="179" fontId="6" fillId="0" borderId="1" xfId="0" applyNumberFormat="1" applyFont="1" applyFill="1" applyBorder="1" applyAlignment="1">
      <alignment horizontal="center" vertical="center"/>
    </xf>
    <xf numFmtId="177" fontId="6" fillId="0" borderId="0" xfId="0" applyNumberFormat="1" applyFont="1" applyFill="1" applyAlignment="1">
      <alignment vertical="center"/>
    </xf>
    <xf numFmtId="177" fontId="6" fillId="0" borderId="0" xfId="0" applyNumberFormat="1" applyFont="1" applyFill="1" applyAlignment="1">
      <alignment horizontal="center" vertical="center"/>
    </xf>
    <xf numFmtId="43" fontId="6" fillId="0" borderId="0" xfId="0" applyNumberFormat="1" applyFont="1" applyFill="1" applyAlignment="1">
      <alignment vertical="center"/>
    </xf>
    <xf numFmtId="0" fontId="6" fillId="0" borderId="0" xfId="0" applyFont="1" applyFill="1" applyAlignment="1">
      <alignment horizontal="center" vertical="center"/>
    </xf>
    <xf numFmtId="0" fontId="0" fillId="0" borderId="0" xfId="49" applyFont="1" applyFill="1" applyBorder="1" applyAlignment="1"/>
    <xf numFmtId="0" fontId="3" fillId="2" borderId="0" xfId="49" applyFont="1" applyFill="1" applyBorder="1" applyAlignment="1">
      <alignment horizontal="left" vertical="center" wrapText="1"/>
    </xf>
    <xf numFmtId="0" fontId="10" fillId="2" borderId="11" xfId="49" applyFont="1" applyFill="1" applyBorder="1" applyAlignment="1">
      <alignment horizontal="center" wrapText="1"/>
    </xf>
    <xf numFmtId="0" fontId="10" fillId="2" borderId="0" xfId="49" applyFont="1" applyFill="1" applyBorder="1" applyAlignment="1">
      <alignment horizontal="left" wrapText="1"/>
    </xf>
    <xf numFmtId="0" fontId="12" fillId="2" borderId="0" xfId="49" applyFont="1" applyFill="1" applyBorder="1" applyAlignment="1">
      <alignment horizontal="center" wrapText="1"/>
    </xf>
    <xf numFmtId="0" fontId="12" fillId="2" borderId="0" xfId="49" applyFont="1" applyFill="1" applyBorder="1" applyAlignment="1">
      <alignment wrapText="1"/>
    </xf>
    <xf numFmtId="0" fontId="7" fillId="2" borderId="0" xfId="49" applyFont="1" applyFill="1" applyBorder="1" applyAlignment="1">
      <alignment horizontal="center" wrapText="1"/>
    </xf>
    <xf numFmtId="0" fontId="13" fillId="2" borderId="11" xfId="49" applyFont="1" applyFill="1" applyBorder="1" applyAlignment="1">
      <alignment horizontal="center" wrapText="1"/>
    </xf>
    <xf numFmtId="0" fontId="7" fillId="2" borderId="0" xfId="49" applyFont="1" applyFill="1" applyBorder="1" applyAlignment="1">
      <alignment horizontal="right" wrapText="1"/>
    </xf>
    <xf numFmtId="0" fontId="1" fillId="2" borderId="12" xfId="49" applyFont="1" applyFill="1" applyBorder="1" applyAlignment="1">
      <alignment horizontal="center" vertical="top" wrapText="1"/>
    </xf>
    <xf numFmtId="0" fontId="6" fillId="2" borderId="0" xfId="49" applyFont="1" applyFill="1" applyBorder="1" applyAlignment="1">
      <alignment horizontal="left" wrapText="1"/>
    </xf>
    <xf numFmtId="0" fontId="13" fillId="2" borderId="11" xfId="49" applyFont="1" applyFill="1" applyBorder="1" applyAlignment="1">
      <alignment wrapText="1"/>
    </xf>
    <xf numFmtId="0" fontId="13" fillId="2" borderId="0" xfId="49" applyFont="1" applyFill="1" applyBorder="1" applyAlignment="1">
      <alignment horizontal="left" wrapText="1"/>
    </xf>
    <xf numFmtId="0" fontId="1" fillId="2" borderId="0" xfId="49" applyFont="1" applyFill="1" applyBorder="1" applyAlignment="1">
      <alignment horizontal="center" vertical="top" wrapText="1"/>
    </xf>
    <xf numFmtId="0" fontId="3" fillId="2" borderId="0" xfId="49" applyFont="1" applyFill="1" applyBorder="1" applyAlignment="1">
      <alignment horizontal="center" vertical="center" wrapText="1"/>
    </xf>
    <xf numFmtId="0" fontId="6" fillId="2" borderId="0" xfId="49" applyFont="1" applyFill="1" applyBorder="1" applyAlignment="1">
      <alignment vertical="center" wrapText="1"/>
    </xf>
    <xf numFmtId="0" fontId="7" fillId="2" borderId="0" xfId="49" applyFont="1" applyFill="1" applyBorder="1" applyAlignment="1">
      <alignment horizontal="left" wrapText="1"/>
    </xf>
    <xf numFmtId="0" fontId="3" fillId="2" borderId="0" xfId="49" applyFont="1" applyFill="1" applyBorder="1" applyAlignment="1">
      <alignment horizontal="right" vertical="top" wrapText="1"/>
    </xf>
    <xf numFmtId="0" fontId="3" fillId="2" borderId="0" xfId="49" applyFont="1" applyFill="1" applyBorder="1" applyAlignment="1">
      <alignment horizontal="righ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10 3" xfId="50"/>
    <cellStyle name="Normal 2" xfId="51"/>
    <cellStyle name="常规 3 2 2" xfId="52"/>
    <cellStyle name="常规 3 3" xfId="53"/>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4</xdr:row>
      <xdr:rowOff>0</xdr:rowOff>
    </xdr:from>
    <xdr:to>
      <xdr:col>3</xdr:col>
      <xdr:colOff>1144270</xdr:colOff>
      <xdr:row>4</xdr:row>
      <xdr:rowOff>553085</xdr:rowOff>
    </xdr:to>
    <xdr:pic>
      <xdr:nvPicPr>
        <xdr:cNvPr id="2" name="图片 1"/>
        <xdr:cNvPicPr>
          <a:picLocks noChangeAspect="1"/>
        </xdr:cNvPicPr>
      </xdr:nvPicPr>
      <xdr:blipFill>
        <a:blip r:embed="rId1"/>
        <a:stretch>
          <a:fillRect/>
        </a:stretch>
      </xdr:blipFill>
      <xdr:spPr>
        <a:xfrm>
          <a:off x="2159000" y="4159250"/>
          <a:ext cx="1144270" cy="553085"/>
        </a:xfrm>
        <a:prstGeom prst="rect">
          <a:avLst/>
        </a:prstGeom>
        <a:noFill/>
        <a:ln w="9525">
          <a:noFill/>
        </a:ln>
      </xdr:spPr>
    </xdr:pic>
    <xdr:clientData/>
  </xdr:twoCellAnchor>
  <xdr:twoCellAnchor editAs="oneCell">
    <xdr:from>
      <xdr:col>3</xdr:col>
      <xdr:colOff>0</xdr:colOff>
      <xdr:row>6</xdr:row>
      <xdr:rowOff>0</xdr:rowOff>
    </xdr:from>
    <xdr:to>
      <xdr:col>4</xdr:col>
      <xdr:colOff>11430</xdr:colOff>
      <xdr:row>6</xdr:row>
      <xdr:rowOff>756285</xdr:rowOff>
    </xdr:to>
    <xdr:pic>
      <xdr:nvPicPr>
        <xdr:cNvPr id="3" name="图片 2"/>
        <xdr:cNvPicPr>
          <a:picLocks noChangeAspect="1"/>
        </xdr:cNvPicPr>
      </xdr:nvPicPr>
      <xdr:blipFill>
        <a:blip r:embed="rId2"/>
        <a:stretch>
          <a:fillRect/>
        </a:stretch>
      </xdr:blipFill>
      <xdr:spPr>
        <a:xfrm>
          <a:off x="2159000" y="5378450"/>
          <a:ext cx="1395730" cy="756285"/>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Q5" sqref="Q5"/>
    </sheetView>
  </sheetViews>
  <sheetFormatPr defaultColWidth="9" defaultRowHeight="10.8" outlineLevelCol="6"/>
  <cols>
    <col min="1" max="1" width="11.25" style="75" customWidth="1"/>
    <col min="2" max="2" width="2.5" style="75" customWidth="1"/>
    <col min="3" max="3" width="21.6666666666667" style="75" customWidth="1"/>
    <col min="4" max="4" width="22.7083333333333" style="75" customWidth="1"/>
    <col min="5" max="5" width="38.7083333333333" style="75" customWidth="1"/>
    <col min="6" max="6" width="2.66666666666667" style="75" customWidth="1"/>
    <col min="7" max="7" width="4.125" style="75" customWidth="1"/>
    <col min="8" max="16384" width="9" style="75"/>
  </cols>
  <sheetData>
    <row r="1" s="75" customFormat="1" ht="127.5" customHeight="1" spans="1:7">
      <c r="A1" s="76"/>
      <c r="B1" s="76"/>
      <c r="C1" s="77" t="s">
        <v>0</v>
      </c>
      <c r="D1" s="77"/>
      <c r="E1" s="77"/>
      <c r="F1" s="77"/>
      <c r="G1" s="78"/>
    </row>
    <row r="2" s="75" customFormat="1" ht="60" customHeight="1" spans="1:7">
      <c r="A2" s="79" t="s">
        <v>1</v>
      </c>
      <c r="B2" s="79"/>
      <c r="C2" s="79"/>
      <c r="D2" s="79"/>
      <c r="E2" s="79"/>
      <c r="F2" s="79"/>
      <c r="G2" s="79"/>
    </row>
    <row r="3" s="75" customFormat="1" ht="75" customHeight="1" spans="1:7">
      <c r="A3" s="80"/>
      <c r="B3" s="81" t="s">
        <v>2</v>
      </c>
      <c r="C3" s="81"/>
      <c r="D3" s="82" t="s">
        <v>3</v>
      </c>
      <c r="E3" s="82"/>
      <c r="F3" s="80"/>
      <c r="G3" s="80"/>
    </row>
    <row r="4" s="75" customFormat="1" ht="65" customHeight="1" spans="1:7">
      <c r="A4" s="80"/>
      <c r="B4" s="83"/>
      <c r="C4" s="83"/>
      <c r="D4" s="84"/>
      <c r="E4" s="84"/>
      <c r="F4" s="80"/>
      <c r="G4" s="80"/>
    </row>
    <row r="5" s="75" customFormat="1" ht="60" customHeight="1" spans="1:7">
      <c r="A5" s="85"/>
      <c r="B5" s="81" t="s">
        <v>4</v>
      </c>
      <c r="C5" s="81"/>
      <c r="D5" s="86"/>
      <c r="E5" s="87" t="s">
        <v>5</v>
      </c>
      <c r="F5" s="85"/>
      <c r="G5" s="85"/>
    </row>
    <row r="6" s="75" customFormat="1" ht="36" customHeight="1" spans="1:7">
      <c r="A6" s="85"/>
      <c r="B6" s="83"/>
      <c r="C6" s="83"/>
      <c r="D6" s="84"/>
      <c r="E6" s="88"/>
      <c r="F6" s="85"/>
      <c r="G6" s="85"/>
    </row>
    <row r="7" s="75" customFormat="1" ht="60.75" customHeight="1" spans="1:7">
      <c r="A7" s="85"/>
      <c r="B7" s="81" t="s">
        <v>6</v>
      </c>
      <c r="C7" s="81"/>
      <c r="D7" s="86"/>
      <c r="E7" s="87" t="s">
        <v>5</v>
      </c>
      <c r="F7" s="85"/>
      <c r="G7" s="85"/>
    </row>
    <row r="8" s="75" customFormat="1" ht="36" customHeight="1" spans="1:7">
      <c r="A8" s="85"/>
      <c r="B8" s="89"/>
      <c r="C8" s="89"/>
      <c r="D8" s="84"/>
      <c r="E8" s="88"/>
      <c r="F8" s="89"/>
      <c r="G8" s="89"/>
    </row>
    <row r="9" s="75" customFormat="1" ht="69.75" customHeight="1" spans="1:7">
      <c r="A9" s="85"/>
      <c r="B9" s="90"/>
      <c r="C9" s="90"/>
      <c r="D9" s="81"/>
      <c r="E9" s="81"/>
      <c r="F9" s="85"/>
      <c r="G9" s="85"/>
    </row>
    <row r="10" s="75" customFormat="1" ht="18" customHeight="1" spans="1:7">
      <c r="A10" s="85"/>
      <c r="B10" s="90"/>
      <c r="C10" s="90"/>
      <c r="D10" s="91"/>
      <c r="E10" s="91"/>
      <c r="F10" s="92"/>
      <c r="G10" s="92"/>
    </row>
    <row r="11" s="75" customFormat="1" ht="18" customHeight="1" spans="1:7">
      <c r="A11" s="76"/>
      <c r="B11" s="76"/>
      <c r="C11" s="89"/>
      <c r="D11" s="89"/>
      <c r="E11" s="89"/>
      <c r="F11" s="89"/>
      <c r="G11" s="93"/>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M6" sqref="M6"/>
    </sheetView>
  </sheetViews>
  <sheetFormatPr defaultColWidth="9" defaultRowHeight="10.8" outlineLevelCol="6"/>
  <cols>
    <col min="1" max="1" width="11.25" style="75" customWidth="1"/>
    <col min="2" max="2" width="2.5" style="75" customWidth="1"/>
    <col min="3" max="3" width="21.6666666666667" style="75" customWidth="1"/>
    <col min="4" max="4" width="22.7083333333333" style="75" customWidth="1"/>
    <col min="5" max="5" width="38.7083333333333" style="75" customWidth="1"/>
    <col min="6" max="6" width="2.66666666666667" style="75" customWidth="1"/>
    <col min="7" max="7" width="4.125" style="75" customWidth="1"/>
    <col min="8" max="16384" width="9" style="75"/>
  </cols>
  <sheetData>
    <row r="1" s="75" customFormat="1" ht="127.5" customHeight="1" spans="1:7">
      <c r="A1" s="76"/>
      <c r="B1" s="76"/>
      <c r="C1" s="77" t="s">
        <v>0</v>
      </c>
      <c r="D1" s="77"/>
      <c r="E1" s="77"/>
      <c r="F1" s="77"/>
      <c r="G1" s="78"/>
    </row>
    <row r="2" s="75" customFormat="1" ht="60" customHeight="1" spans="1:7">
      <c r="A2" s="79" t="s">
        <v>1</v>
      </c>
      <c r="B2" s="79"/>
      <c r="C2" s="79"/>
      <c r="D2" s="79"/>
      <c r="E2" s="79"/>
      <c r="F2" s="79"/>
      <c r="G2" s="79"/>
    </row>
    <row r="3" s="75" customFormat="1" ht="75" customHeight="1" spans="1:7">
      <c r="A3" s="80"/>
      <c r="B3" s="81" t="s">
        <v>2</v>
      </c>
      <c r="C3" s="81"/>
      <c r="D3" s="82" t="s">
        <v>3</v>
      </c>
      <c r="E3" s="82"/>
      <c r="F3" s="80"/>
      <c r="G3" s="80"/>
    </row>
    <row r="4" s="75" customFormat="1" ht="65" customHeight="1" spans="1:7">
      <c r="A4" s="80"/>
      <c r="B4" s="83"/>
      <c r="C4" s="83"/>
      <c r="D4" s="84"/>
      <c r="E4" s="84"/>
      <c r="F4" s="80"/>
      <c r="G4" s="80"/>
    </row>
    <row r="5" s="75" customFormat="1" ht="60" customHeight="1" spans="1:7">
      <c r="A5" s="85"/>
      <c r="B5" s="81" t="s">
        <v>4</v>
      </c>
      <c r="C5" s="81"/>
      <c r="D5" s="86"/>
      <c r="E5" s="87" t="s">
        <v>7</v>
      </c>
      <c r="F5" s="85"/>
      <c r="G5" s="85"/>
    </row>
    <row r="6" s="75" customFormat="1" ht="36" customHeight="1" spans="1:7">
      <c r="A6" s="85"/>
      <c r="B6" s="83"/>
      <c r="C6" s="83"/>
      <c r="D6" s="84"/>
      <c r="E6" s="88"/>
      <c r="F6" s="85"/>
      <c r="G6" s="85"/>
    </row>
    <row r="7" s="75" customFormat="1" ht="60.75" customHeight="1" spans="1:7">
      <c r="A7" s="85"/>
      <c r="B7" s="81" t="s">
        <v>6</v>
      </c>
      <c r="C7" s="81"/>
      <c r="D7" s="86"/>
      <c r="E7" s="87" t="s">
        <v>7</v>
      </c>
      <c r="F7" s="85"/>
      <c r="G7" s="85"/>
    </row>
    <row r="8" s="75" customFormat="1" ht="36" customHeight="1" spans="1:7">
      <c r="A8" s="85"/>
      <c r="B8" s="89"/>
      <c r="C8" s="89"/>
      <c r="D8" s="84"/>
      <c r="E8" s="88"/>
      <c r="F8" s="89"/>
      <c r="G8" s="89"/>
    </row>
    <row r="9" s="75" customFormat="1" ht="69.75" customHeight="1" spans="1:7">
      <c r="A9" s="85"/>
      <c r="B9" s="90"/>
      <c r="C9" s="90"/>
      <c r="D9" s="81"/>
      <c r="E9" s="81"/>
      <c r="F9" s="85"/>
      <c r="G9" s="85"/>
    </row>
    <row r="10" s="75" customFormat="1" ht="18" customHeight="1" spans="1:7">
      <c r="A10" s="85"/>
      <c r="B10" s="90"/>
      <c r="C10" s="90"/>
      <c r="D10" s="91"/>
      <c r="E10" s="91"/>
      <c r="F10" s="92"/>
      <c r="G10" s="92"/>
    </row>
    <row r="11" s="75" customFormat="1" ht="18" customHeight="1" spans="1:7">
      <c r="A11" s="76"/>
      <c r="B11" s="76"/>
      <c r="C11" s="89"/>
      <c r="D11" s="89"/>
      <c r="E11" s="89"/>
      <c r="F11" s="89"/>
      <c r="G11" s="93"/>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3"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
  <sheetViews>
    <sheetView tabSelected="1" view="pageBreakPreview" zoomScaleNormal="100" workbookViewId="0">
      <selection activeCell="G4" sqref="G4"/>
    </sheetView>
  </sheetViews>
  <sheetFormatPr defaultColWidth="9" defaultRowHeight="15.6" outlineLevelCol="7"/>
  <cols>
    <col min="1" max="1" width="6.875" style="48" customWidth="1"/>
    <col min="2" max="2" width="21.25" style="48" customWidth="1"/>
    <col min="3" max="3" width="26.5" style="48" customWidth="1"/>
    <col min="4" max="4" width="27.75" style="48" customWidth="1"/>
    <col min="5" max="6" width="24.5" style="48" customWidth="1"/>
    <col min="7" max="7" width="20.7604166666667" style="48" customWidth="1"/>
    <col min="8" max="8" width="27.5" style="48" customWidth="1"/>
    <col min="9" max="16384" width="9" style="48"/>
  </cols>
  <sheetData>
    <row r="1" s="48" customFormat="1" ht="54" customHeight="1" spans="1:8">
      <c r="A1" s="49" t="s">
        <v>8</v>
      </c>
      <c r="B1" s="50"/>
      <c r="C1" s="50"/>
      <c r="D1" s="51"/>
      <c r="E1" s="51"/>
      <c r="F1" s="50"/>
      <c r="G1" s="50"/>
      <c r="H1" s="50"/>
    </row>
    <row r="2" s="48" customFormat="1" ht="52" customHeight="1" spans="1:8">
      <c r="A2" s="52" t="s">
        <v>9</v>
      </c>
      <c r="B2" s="52" t="s">
        <v>10</v>
      </c>
      <c r="C2" s="53" t="s">
        <v>11</v>
      </c>
      <c r="D2" s="54" t="s">
        <v>12</v>
      </c>
      <c r="E2" s="54" t="s">
        <v>13</v>
      </c>
      <c r="F2" s="53" t="s">
        <v>14</v>
      </c>
      <c r="G2" s="52" t="s">
        <v>15</v>
      </c>
      <c r="H2" s="52" t="s">
        <v>15</v>
      </c>
    </row>
    <row r="3" s="48" customFormat="1" ht="51" customHeight="1" spans="1:8">
      <c r="A3" s="55">
        <v>1</v>
      </c>
      <c r="B3" s="56" t="s">
        <v>16</v>
      </c>
      <c r="C3" s="57">
        <v>5260029.45</v>
      </c>
      <c r="D3" s="57">
        <f>ROUND(C3*(1-21.59%),2)</f>
        <v>4124389.09</v>
      </c>
      <c r="E3" s="57">
        <f>简装预算!G81</f>
        <v>0</v>
      </c>
      <c r="F3" s="57">
        <f>简装预算!G83</f>
        <v>0</v>
      </c>
      <c r="G3" s="58"/>
      <c r="H3" s="59"/>
    </row>
    <row r="4" s="48" customFormat="1" ht="51" customHeight="1" spans="1:8">
      <c r="A4" s="55">
        <v>2</v>
      </c>
      <c r="B4" s="56" t="s">
        <v>17</v>
      </c>
      <c r="C4" s="57">
        <v>1598129.2</v>
      </c>
      <c r="D4" s="57">
        <f>ROUND(C4*(1-21.59%),2)</f>
        <v>1253093.11</v>
      </c>
      <c r="E4" s="60">
        <f>外墙漆!G20</f>
        <v>0</v>
      </c>
      <c r="F4" s="60">
        <f>外墙漆!G22</f>
        <v>0</v>
      </c>
      <c r="G4" s="58"/>
      <c r="H4" s="59"/>
    </row>
    <row r="5" s="48" customFormat="1" ht="51" customHeight="1" spans="1:8">
      <c r="A5" s="55">
        <v>3</v>
      </c>
      <c r="B5" s="56" t="s">
        <v>18</v>
      </c>
      <c r="C5" s="57">
        <v>6858158.65</v>
      </c>
      <c r="D5" s="57">
        <f>SUM(D3:D4)</f>
        <v>5377482.2</v>
      </c>
      <c r="E5" s="57">
        <f>SUM(E3:E4)</f>
        <v>0</v>
      </c>
      <c r="F5" s="57">
        <f>SUM(F3:F4)</f>
        <v>0</v>
      </c>
      <c r="G5" s="58"/>
      <c r="H5" s="59"/>
    </row>
    <row r="6" s="48" customFormat="1" ht="51" customHeight="1" spans="1:8">
      <c r="A6" s="61">
        <v>4</v>
      </c>
      <c r="B6" s="62" t="s">
        <v>19</v>
      </c>
      <c r="C6" s="63"/>
      <c r="D6" s="64" t="s">
        <v>20</v>
      </c>
      <c r="E6" s="65">
        <f>F5</f>
        <v>0</v>
      </c>
      <c r="F6" s="66"/>
      <c r="G6" s="58"/>
      <c r="H6" s="59"/>
    </row>
    <row r="7" s="48" customFormat="1" ht="51" customHeight="1" spans="1:8">
      <c r="A7" s="67"/>
      <c r="B7" s="68"/>
      <c r="C7" s="69"/>
      <c r="D7" s="64" t="s">
        <v>21</v>
      </c>
      <c r="E7" s="70">
        <f>E4</f>
        <v>0</v>
      </c>
      <c r="F7" s="70"/>
      <c r="G7" s="58"/>
      <c r="H7" s="59"/>
    </row>
    <row r="8" spans="1:4">
      <c r="A8" s="71"/>
      <c r="B8" s="71"/>
      <c r="C8" s="72"/>
      <c r="D8" s="73"/>
    </row>
    <row r="9" hidden="1" outlineLevel="1" spans="3:4">
      <c r="C9" s="73">
        <f>ROUND(C7/1.09,2)</f>
        <v>0</v>
      </c>
      <c r="D9" s="73" t="e">
        <f>ROUND(#REF!/1.09,2)</f>
        <v>#REF!</v>
      </c>
    </row>
    <row r="10" hidden="1" outlineLevel="1" spans="3:4">
      <c r="C10" s="73">
        <f>C7-C9</f>
        <v>0</v>
      </c>
      <c r="D10" s="73" t="e">
        <f>#REF!-D9</f>
        <v>#REF!</v>
      </c>
    </row>
    <row r="11" s="48" customFormat="1" collapsed="1" spans="3:4">
      <c r="C11" s="72"/>
      <c r="D11" s="72"/>
    </row>
    <row r="12" s="48" customFormat="1" spans="4:4">
      <c r="D12" s="72"/>
    </row>
    <row r="13" s="48" customFormat="1" spans="4:4">
      <c r="D13" s="72"/>
    </row>
    <row r="14" s="48" customFormat="1" spans="4:4">
      <c r="D14" s="74"/>
    </row>
  </sheetData>
  <mergeCells count="5">
    <mergeCell ref="A1:H1"/>
    <mergeCell ref="E6:F6"/>
    <mergeCell ref="E7:F7"/>
    <mergeCell ref="A6:A7"/>
    <mergeCell ref="B6:C7"/>
  </mergeCells>
  <pageMargins left="0.751388888888889" right="0.751388888888889" top="1" bottom="1" header="0.5" footer="0.5"/>
  <pageSetup paperSize="9" scale="59"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view="pageBreakPreview" zoomScaleNormal="100" workbookViewId="0">
      <selection activeCell="D4" sqref="D4"/>
    </sheetView>
  </sheetViews>
  <sheetFormatPr defaultColWidth="11" defaultRowHeight="33" customHeight="1"/>
  <cols>
    <col min="1" max="1" width="120" style="43" customWidth="1"/>
    <col min="2" max="23" width="11.2604166666667" style="33"/>
    <col min="24" max="16384" width="11" style="33"/>
  </cols>
  <sheetData>
    <row r="1" s="33" customFormat="1" ht="43" customHeight="1" spans="1:1">
      <c r="A1" s="44" t="s">
        <v>22</v>
      </c>
    </row>
    <row r="2" s="33" customFormat="1" ht="44" customHeight="1" spans="1:1">
      <c r="A2" s="45" t="s">
        <v>23</v>
      </c>
    </row>
    <row r="3" s="33" customFormat="1" ht="125" customHeight="1" spans="1:1">
      <c r="A3" s="46" t="s">
        <v>24</v>
      </c>
    </row>
    <row r="4" s="33" customFormat="1" ht="42" customHeight="1" spans="1:1">
      <c r="A4" s="45" t="s">
        <v>25</v>
      </c>
    </row>
    <row r="5" s="33" customFormat="1" ht="52" customHeight="1" spans="1:1">
      <c r="A5" s="45" t="s">
        <v>26</v>
      </c>
    </row>
    <row r="6" s="33" customFormat="1" ht="52" customHeight="1" spans="1:1">
      <c r="A6" s="45" t="s">
        <v>27</v>
      </c>
    </row>
    <row r="7" s="33" customFormat="1" ht="52" customHeight="1" spans="1:1">
      <c r="A7" s="45" t="s">
        <v>28</v>
      </c>
    </row>
    <row r="8" s="33" customFormat="1" ht="52" customHeight="1" spans="1:1">
      <c r="A8" s="45" t="s">
        <v>29</v>
      </c>
    </row>
    <row r="9" s="33" customFormat="1" ht="52" customHeight="1" spans="1:1">
      <c r="A9" s="45" t="s">
        <v>30</v>
      </c>
    </row>
    <row r="10" s="33" customFormat="1" ht="52" customHeight="1" spans="1:1">
      <c r="A10" s="45" t="s">
        <v>31</v>
      </c>
    </row>
    <row r="11" s="33" customFormat="1" customHeight="1" spans="1:1">
      <c r="A11" s="47"/>
    </row>
    <row r="13" s="33" customFormat="1" customHeight="1"/>
  </sheetData>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92"/>
  <sheetViews>
    <sheetView view="pageBreakPreview" zoomScaleNormal="100" workbookViewId="0">
      <pane xSplit="2" ySplit="3" topLeftCell="C4" activePane="bottomRight" state="frozen"/>
      <selection/>
      <selection pane="topRight"/>
      <selection pane="bottomLeft"/>
      <selection pane="bottomRight" activeCell="C2" sqref="C2:C3"/>
    </sheetView>
  </sheetViews>
  <sheetFormatPr defaultColWidth="10.8645833333333" defaultRowHeight="12" outlineLevelCol="7"/>
  <cols>
    <col min="1" max="1" width="6.80208333333333" style="6" customWidth="1"/>
    <col min="2" max="2" width="33.875" style="7" customWidth="1"/>
    <col min="3" max="3" width="53.8020833333333" style="6" customWidth="1"/>
    <col min="4" max="4" width="5.76041666666667" style="8" customWidth="1"/>
    <col min="5" max="5" width="12.7395833333333" style="9" customWidth="1"/>
    <col min="6" max="6" width="15.375" style="10" customWidth="1"/>
    <col min="7" max="7" width="18.625" style="11" customWidth="1"/>
    <col min="8" max="8" width="11.25" style="11" customWidth="1"/>
    <col min="9" max="16384" width="10.8645833333333" style="1"/>
  </cols>
  <sheetData>
    <row r="1" s="1" customFormat="1" ht="18" customHeight="1" spans="1:8">
      <c r="A1" s="12" t="s">
        <v>32</v>
      </c>
      <c r="B1" s="13"/>
      <c r="C1" s="12"/>
      <c r="D1" s="12"/>
      <c r="E1" s="12"/>
      <c r="F1" s="12"/>
      <c r="G1" s="14"/>
      <c r="H1" s="14"/>
    </row>
    <row r="2" s="1" customFormat="1" customHeight="1" spans="1:8">
      <c r="A2" s="15" t="s">
        <v>9</v>
      </c>
      <c r="B2" s="16" t="s">
        <v>33</v>
      </c>
      <c r="C2" s="16" t="s">
        <v>34</v>
      </c>
      <c r="D2" s="15" t="s">
        <v>35</v>
      </c>
      <c r="E2" s="17" t="s">
        <v>36</v>
      </c>
      <c r="F2" s="17" t="s">
        <v>37</v>
      </c>
      <c r="G2" s="18"/>
      <c r="H2" s="19" t="s">
        <v>15</v>
      </c>
    </row>
    <row r="3" s="1" customFormat="1" ht="31" customHeight="1" spans="1:8">
      <c r="A3" s="15"/>
      <c r="B3" s="16"/>
      <c r="C3" s="16"/>
      <c r="D3" s="15"/>
      <c r="E3" s="17"/>
      <c r="F3" s="17" t="s">
        <v>38</v>
      </c>
      <c r="G3" s="18" t="s">
        <v>39</v>
      </c>
      <c r="H3" s="20"/>
    </row>
    <row r="4" s="1" customFormat="1" spans="1:8">
      <c r="A4" s="34"/>
      <c r="B4" s="22" t="s">
        <v>40</v>
      </c>
      <c r="C4" s="23"/>
      <c r="D4" s="34"/>
      <c r="E4" s="34"/>
      <c r="F4" s="35"/>
      <c r="G4" s="36"/>
      <c r="H4" s="36"/>
    </row>
    <row r="5" s="4" customFormat="1" ht="48" customHeight="1" outlineLevel="1" spans="1:8">
      <c r="A5" s="37">
        <v>1</v>
      </c>
      <c r="B5" s="27" t="s">
        <v>41</v>
      </c>
      <c r="C5" s="29" t="s">
        <v>42</v>
      </c>
      <c r="D5" s="37" t="s">
        <v>43</v>
      </c>
      <c r="E5" s="37">
        <v>424.04</v>
      </c>
      <c r="F5" s="35"/>
      <c r="G5" s="36">
        <f t="shared" ref="G5:G36" si="0">ROUND(F5*E5,2)</f>
        <v>0</v>
      </c>
      <c r="H5" s="36"/>
    </row>
    <row r="6" s="4" customFormat="1" ht="72" outlineLevel="1" spans="1:8">
      <c r="A6" s="37">
        <v>2</v>
      </c>
      <c r="B6" s="27" t="s">
        <v>44</v>
      </c>
      <c r="C6" s="27" t="s">
        <v>45</v>
      </c>
      <c r="D6" s="37" t="s">
        <v>43</v>
      </c>
      <c r="E6" s="37">
        <v>1204.06</v>
      </c>
      <c r="F6" s="35"/>
      <c r="G6" s="36">
        <f t="shared" si="0"/>
        <v>0</v>
      </c>
      <c r="H6" s="36"/>
    </row>
    <row r="7" s="4" customFormat="1" ht="60" outlineLevel="1" spans="1:8">
      <c r="A7" s="37">
        <v>3</v>
      </c>
      <c r="B7" s="27" t="s">
        <v>46</v>
      </c>
      <c r="C7" s="27" t="s">
        <v>47</v>
      </c>
      <c r="D7" s="37" t="s">
        <v>43</v>
      </c>
      <c r="E7" s="37">
        <v>9577.66</v>
      </c>
      <c r="F7" s="35"/>
      <c r="G7" s="36">
        <f t="shared" si="0"/>
        <v>0</v>
      </c>
      <c r="H7" s="36"/>
    </row>
    <row r="8" s="4" customFormat="1" ht="48" outlineLevel="1" spans="1:8">
      <c r="A8" s="37">
        <v>4</v>
      </c>
      <c r="B8" s="27" t="s">
        <v>48</v>
      </c>
      <c r="C8" s="29" t="s">
        <v>49</v>
      </c>
      <c r="D8" s="37" t="s">
        <v>43</v>
      </c>
      <c r="E8" s="37">
        <v>6898.33</v>
      </c>
      <c r="F8" s="35"/>
      <c r="G8" s="36">
        <f t="shared" si="0"/>
        <v>0</v>
      </c>
      <c r="H8" s="36"/>
    </row>
    <row r="9" s="4" customFormat="1" ht="60" outlineLevel="1" spans="1:8">
      <c r="A9" s="37">
        <v>5</v>
      </c>
      <c r="B9" s="27" t="s">
        <v>46</v>
      </c>
      <c r="C9" s="38" t="s">
        <v>50</v>
      </c>
      <c r="D9" s="37" t="s">
        <v>43</v>
      </c>
      <c r="E9" s="37">
        <v>268.57</v>
      </c>
      <c r="F9" s="35"/>
      <c r="G9" s="36">
        <f t="shared" si="0"/>
        <v>0</v>
      </c>
      <c r="H9" s="36"/>
    </row>
    <row r="10" s="4" customFormat="1" ht="72" customHeight="1" outlineLevel="1" spans="1:8">
      <c r="A10" s="37">
        <v>6</v>
      </c>
      <c r="B10" s="27" t="s">
        <v>44</v>
      </c>
      <c r="C10" s="38" t="s">
        <v>51</v>
      </c>
      <c r="D10" s="37" t="s">
        <v>43</v>
      </c>
      <c r="E10" s="37">
        <v>29329.61</v>
      </c>
      <c r="F10" s="35"/>
      <c r="G10" s="36">
        <f t="shared" si="0"/>
        <v>0</v>
      </c>
      <c r="H10" s="36"/>
    </row>
    <row r="11" s="4" customFormat="1" ht="36" outlineLevel="1" spans="1:8">
      <c r="A11" s="37">
        <v>7</v>
      </c>
      <c r="B11" s="27" t="s">
        <v>52</v>
      </c>
      <c r="C11" s="27" t="s">
        <v>53</v>
      </c>
      <c r="D11" s="37" t="s">
        <v>43</v>
      </c>
      <c r="E11" s="37">
        <v>29200.8</v>
      </c>
      <c r="F11" s="35"/>
      <c r="G11" s="36">
        <f t="shared" si="0"/>
        <v>0</v>
      </c>
      <c r="H11" s="36"/>
    </row>
    <row r="12" s="4" customFormat="1" ht="36" outlineLevel="1" spans="1:8">
      <c r="A12" s="37">
        <v>8</v>
      </c>
      <c r="B12" s="27" t="s">
        <v>54</v>
      </c>
      <c r="C12" s="27" t="s">
        <v>55</v>
      </c>
      <c r="D12" s="37" t="s">
        <v>43</v>
      </c>
      <c r="E12" s="37">
        <v>100</v>
      </c>
      <c r="F12" s="35"/>
      <c r="G12" s="36">
        <f t="shared" si="0"/>
        <v>0</v>
      </c>
      <c r="H12" s="36"/>
    </row>
    <row r="13" s="4" customFormat="1" ht="59" customHeight="1" outlineLevel="1" spans="1:8">
      <c r="A13" s="37">
        <v>9</v>
      </c>
      <c r="B13" s="38" t="s">
        <v>56</v>
      </c>
      <c r="C13" s="38" t="s">
        <v>57</v>
      </c>
      <c r="D13" s="39" t="s">
        <v>43</v>
      </c>
      <c r="E13" s="37">
        <v>5938.09</v>
      </c>
      <c r="F13" s="40"/>
      <c r="G13" s="36">
        <f t="shared" si="0"/>
        <v>0</v>
      </c>
      <c r="H13" s="36"/>
    </row>
    <row r="14" s="4" customFormat="1" ht="72" customHeight="1" outlineLevel="1" spans="1:8">
      <c r="A14" s="37">
        <v>10</v>
      </c>
      <c r="B14" s="27" t="s">
        <v>58</v>
      </c>
      <c r="C14" s="29" t="s">
        <v>59</v>
      </c>
      <c r="D14" s="37" t="s">
        <v>60</v>
      </c>
      <c r="E14" s="37">
        <v>14015.84</v>
      </c>
      <c r="F14" s="40"/>
      <c r="G14" s="36">
        <f t="shared" si="0"/>
        <v>0</v>
      </c>
      <c r="H14" s="41"/>
    </row>
    <row r="15" s="4" customFormat="1" ht="48" outlineLevel="1" spans="1:8">
      <c r="A15" s="37">
        <v>11</v>
      </c>
      <c r="B15" s="27" t="s">
        <v>61</v>
      </c>
      <c r="C15" s="27" t="s">
        <v>62</v>
      </c>
      <c r="D15" s="37" t="s">
        <v>43</v>
      </c>
      <c r="E15" s="37">
        <v>244.4</v>
      </c>
      <c r="F15" s="35"/>
      <c r="G15" s="36">
        <f t="shared" si="0"/>
        <v>0</v>
      </c>
      <c r="H15" s="36"/>
    </row>
    <row r="16" s="4" customFormat="1" ht="36" outlineLevel="1" spans="1:8">
      <c r="A16" s="37">
        <v>12</v>
      </c>
      <c r="B16" s="27" t="s">
        <v>63</v>
      </c>
      <c r="C16" s="27" t="s">
        <v>64</v>
      </c>
      <c r="D16" s="37" t="s">
        <v>43</v>
      </c>
      <c r="E16" s="37">
        <v>37.68</v>
      </c>
      <c r="F16" s="35"/>
      <c r="G16" s="36">
        <f t="shared" si="0"/>
        <v>0</v>
      </c>
      <c r="H16" s="36"/>
    </row>
    <row r="17" s="1" customFormat="1" spans="1:8">
      <c r="A17" s="34"/>
      <c r="B17" s="22" t="s">
        <v>65</v>
      </c>
      <c r="C17" s="23"/>
      <c r="D17" s="34"/>
      <c r="E17" s="37"/>
      <c r="F17" s="35"/>
      <c r="G17" s="36"/>
      <c r="H17" s="36"/>
    </row>
    <row r="18" s="4" customFormat="1" ht="36" outlineLevel="1" spans="1:8">
      <c r="A18" s="37">
        <v>1</v>
      </c>
      <c r="B18" s="27" t="s">
        <v>66</v>
      </c>
      <c r="C18" s="27" t="s">
        <v>67</v>
      </c>
      <c r="D18" s="37" t="s">
        <v>43</v>
      </c>
      <c r="E18" s="37">
        <v>96.73</v>
      </c>
      <c r="F18" s="35"/>
      <c r="G18" s="36">
        <f t="shared" si="0"/>
        <v>0</v>
      </c>
      <c r="H18" s="36"/>
    </row>
    <row r="19" s="4" customFormat="1" ht="48" outlineLevel="1" spans="1:8">
      <c r="A19" s="37">
        <v>2</v>
      </c>
      <c r="B19" s="27" t="s">
        <v>68</v>
      </c>
      <c r="C19" s="27" t="s">
        <v>69</v>
      </c>
      <c r="D19" s="37" t="s">
        <v>43</v>
      </c>
      <c r="E19" s="37">
        <v>352.83</v>
      </c>
      <c r="F19" s="40"/>
      <c r="G19" s="36">
        <f t="shared" si="0"/>
        <v>0</v>
      </c>
      <c r="H19" s="36"/>
    </row>
    <row r="20" s="4" customFormat="1" ht="36" outlineLevel="1" spans="1:8">
      <c r="A20" s="37">
        <v>3</v>
      </c>
      <c r="B20" s="27" t="s">
        <v>70</v>
      </c>
      <c r="C20" s="27" t="s">
        <v>71</v>
      </c>
      <c r="D20" s="37" t="s">
        <v>43</v>
      </c>
      <c r="E20" s="37">
        <v>3780.19</v>
      </c>
      <c r="F20" s="35"/>
      <c r="G20" s="36">
        <f t="shared" si="0"/>
        <v>0</v>
      </c>
      <c r="H20" s="36"/>
    </row>
    <row r="21" s="4" customFormat="1" ht="48" outlineLevel="1" spans="1:8">
      <c r="A21" s="37">
        <v>4</v>
      </c>
      <c r="B21" s="27" t="s">
        <v>72</v>
      </c>
      <c r="C21" s="27" t="s">
        <v>73</v>
      </c>
      <c r="D21" s="37" t="s">
        <v>43</v>
      </c>
      <c r="E21" s="37">
        <v>563.61</v>
      </c>
      <c r="F21" s="35"/>
      <c r="G21" s="36">
        <f t="shared" si="0"/>
        <v>0</v>
      </c>
      <c r="H21" s="36"/>
    </row>
    <row r="22" s="4" customFormat="1" ht="36" outlineLevel="1" spans="1:8">
      <c r="A22" s="37">
        <v>5</v>
      </c>
      <c r="B22" s="27" t="s">
        <v>74</v>
      </c>
      <c r="C22" s="27" t="s">
        <v>75</v>
      </c>
      <c r="D22" s="37" t="s">
        <v>43</v>
      </c>
      <c r="E22" s="37">
        <v>1595.76</v>
      </c>
      <c r="F22" s="35"/>
      <c r="G22" s="36">
        <f t="shared" si="0"/>
        <v>0</v>
      </c>
      <c r="H22" s="36"/>
    </row>
    <row r="23" s="4" customFormat="1" ht="36" outlineLevel="1" spans="1:8">
      <c r="A23" s="37">
        <v>6</v>
      </c>
      <c r="B23" s="27" t="s">
        <v>76</v>
      </c>
      <c r="C23" s="27" t="s">
        <v>77</v>
      </c>
      <c r="D23" s="37" t="s">
        <v>43</v>
      </c>
      <c r="E23" s="37">
        <v>14030.45</v>
      </c>
      <c r="F23" s="35"/>
      <c r="G23" s="36">
        <f t="shared" si="0"/>
        <v>0</v>
      </c>
      <c r="H23" s="36"/>
    </row>
    <row r="24" s="4" customFormat="1" ht="48" outlineLevel="1" spans="1:8">
      <c r="A24" s="37">
        <v>7</v>
      </c>
      <c r="B24" s="27" t="s">
        <v>78</v>
      </c>
      <c r="C24" s="27" t="s">
        <v>79</v>
      </c>
      <c r="D24" s="37" t="s">
        <v>43</v>
      </c>
      <c r="E24" s="37">
        <v>4185.17</v>
      </c>
      <c r="F24" s="35"/>
      <c r="G24" s="36">
        <f t="shared" si="0"/>
        <v>0</v>
      </c>
      <c r="H24" s="36"/>
    </row>
    <row r="25" s="4" customFormat="1" ht="36" outlineLevel="1" spans="1:8">
      <c r="A25" s="37">
        <v>8</v>
      </c>
      <c r="B25" s="27" t="s">
        <v>80</v>
      </c>
      <c r="C25" s="27" t="s">
        <v>81</v>
      </c>
      <c r="D25" s="37" t="s">
        <v>43</v>
      </c>
      <c r="E25" s="37">
        <v>103.21</v>
      </c>
      <c r="F25" s="35"/>
      <c r="G25" s="36">
        <f t="shared" si="0"/>
        <v>0</v>
      </c>
      <c r="H25" s="36"/>
    </row>
    <row r="26" s="4" customFormat="1" ht="36" outlineLevel="1" spans="1:8">
      <c r="A26" s="37">
        <v>9</v>
      </c>
      <c r="B26" s="27" t="s">
        <v>82</v>
      </c>
      <c r="C26" s="27" t="s">
        <v>83</v>
      </c>
      <c r="D26" s="37" t="s">
        <v>43</v>
      </c>
      <c r="E26" s="37">
        <v>541.97</v>
      </c>
      <c r="F26" s="35"/>
      <c r="G26" s="36">
        <f t="shared" si="0"/>
        <v>0</v>
      </c>
      <c r="H26" s="36"/>
    </row>
    <row r="27" s="4" customFormat="1" ht="36" outlineLevel="1" spans="1:8">
      <c r="A27" s="37">
        <v>10</v>
      </c>
      <c r="B27" s="27" t="s">
        <v>84</v>
      </c>
      <c r="C27" s="27" t="s">
        <v>85</v>
      </c>
      <c r="D27" s="37" t="s">
        <v>43</v>
      </c>
      <c r="E27" s="37">
        <v>1724.23</v>
      </c>
      <c r="F27" s="35"/>
      <c r="G27" s="36">
        <f t="shared" si="0"/>
        <v>0</v>
      </c>
      <c r="H27" s="36"/>
    </row>
    <row r="28" s="4" customFormat="1" ht="36" outlineLevel="1" spans="1:8">
      <c r="A28" s="37">
        <v>11</v>
      </c>
      <c r="B28" s="27" t="s">
        <v>86</v>
      </c>
      <c r="C28" s="27" t="s">
        <v>87</v>
      </c>
      <c r="D28" s="37" t="s">
        <v>43</v>
      </c>
      <c r="E28" s="37">
        <v>14260.23</v>
      </c>
      <c r="F28" s="35"/>
      <c r="G28" s="36">
        <f t="shared" si="0"/>
        <v>0</v>
      </c>
      <c r="H28" s="36"/>
    </row>
    <row r="29" s="4" customFormat="1" spans="1:8">
      <c r="A29" s="37"/>
      <c r="B29" s="22" t="s">
        <v>88</v>
      </c>
      <c r="C29" s="27"/>
      <c r="D29" s="37"/>
      <c r="E29" s="37"/>
      <c r="F29" s="35"/>
      <c r="G29" s="36"/>
      <c r="H29" s="36"/>
    </row>
    <row r="30" s="4" customFormat="1" ht="72" outlineLevel="1" spans="1:8">
      <c r="A30" s="37">
        <v>1</v>
      </c>
      <c r="B30" s="27" t="s">
        <v>89</v>
      </c>
      <c r="C30" s="27" t="s">
        <v>90</v>
      </c>
      <c r="D30" s="37" t="s">
        <v>43</v>
      </c>
      <c r="E30" s="37">
        <v>1181.52</v>
      </c>
      <c r="F30" s="35"/>
      <c r="G30" s="36">
        <f t="shared" si="0"/>
        <v>0</v>
      </c>
      <c r="H30" s="36"/>
    </row>
    <row r="31" s="4" customFormat="1" ht="84" outlineLevel="1" spans="1:8">
      <c r="A31" s="37">
        <v>2</v>
      </c>
      <c r="B31" s="27" t="s">
        <v>91</v>
      </c>
      <c r="C31" s="27" t="s">
        <v>92</v>
      </c>
      <c r="D31" s="37" t="s">
        <v>43</v>
      </c>
      <c r="E31" s="37">
        <v>300.01</v>
      </c>
      <c r="F31" s="35"/>
      <c r="G31" s="36">
        <f t="shared" si="0"/>
        <v>0</v>
      </c>
      <c r="H31" s="36"/>
    </row>
    <row r="32" s="4" customFormat="1" ht="72" outlineLevel="1" spans="1:8">
      <c r="A32" s="37">
        <v>3</v>
      </c>
      <c r="B32" s="27" t="s">
        <v>93</v>
      </c>
      <c r="C32" s="27" t="s">
        <v>94</v>
      </c>
      <c r="D32" s="37" t="s">
        <v>43</v>
      </c>
      <c r="E32" s="37">
        <v>422.77</v>
      </c>
      <c r="F32" s="35"/>
      <c r="G32" s="36">
        <f t="shared" si="0"/>
        <v>0</v>
      </c>
      <c r="H32" s="36"/>
    </row>
    <row r="33" s="4" customFormat="1" ht="84" outlineLevel="1" spans="1:8">
      <c r="A33" s="37">
        <v>4</v>
      </c>
      <c r="B33" s="27" t="s">
        <v>95</v>
      </c>
      <c r="C33" s="27" t="s">
        <v>96</v>
      </c>
      <c r="D33" s="37" t="s">
        <v>43</v>
      </c>
      <c r="E33" s="37">
        <v>102.66</v>
      </c>
      <c r="F33" s="35"/>
      <c r="G33" s="36">
        <f t="shared" si="0"/>
        <v>0</v>
      </c>
      <c r="H33" s="36"/>
    </row>
    <row r="34" s="4" customFormat="1" ht="84" outlineLevel="1" spans="1:8">
      <c r="A34" s="37">
        <v>5</v>
      </c>
      <c r="B34" s="27" t="s">
        <v>97</v>
      </c>
      <c r="C34" s="27" t="s">
        <v>96</v>
      </c>
      <c r="D34" s="37" t="s">
        <v>43</v>
      </c>
      <c r="E34" s="37">
        <v>923.89</v>
      </c>
      <c r="F34" s="35"/>
      <c r="G34" s="36">
        <f t="shared" si="0"/>
        <v>0</v>
      </c>
      <c r="H34" s="36"/>
    </row>
    <row r="35" s="4" customFormat="1" ht="72" outlineLevel="1" spans="1:8">
      <c r="A35" s="37">
        <v>6</v>
      </c>
      <c r="B35" s="27" t="s">
        <v>98</v>
      </c>
      <c r="C35" s="27" t="s">
        <v>99</v>
      </c>
      <c r="D35" s="37" t="s">
        <v>43</v>
      </c>
      <c r="E35" s="37">
        <v>345.69</v>
      </c>
      <c r="F35" s="35"/>
      <c r="G35" s="36">
        <f t="shared" si="0"/>
        <v>0</v>
      </c>
      <c r="H35" s="36"/>
    </row>
    <row r="36" s="4" customFormat="1" ht="72" outlineLevel="1" spans="1:8">
      <c r="A36" s="37">
        <v>7</v>
      </c>
      <c r="B36" s="27" t="s">
        <v>100</v>
      </c>
      <c r="C36" s="27" t="s">
        <v>99</v>
      </c>
      <c r="D36" s="37" t="s">
        <v>43</v>
      </c>
      <c r="E36" s="37">
        <v>2485.33</v>
      </c>
      <c r="F36" s="35"/>
      <c r="G36" s="36">
        <f t="shared" si="0"/>
        <v>0</v>
      </c>
      <c r="H36" s="36"/>
    </row>
    <row r="37" s="4" customFormat="1" ht="36" outlineLevel="1" spans="1:8">
      <c r="A37" s="37">
        <v>8</v>
      </c>
      <c r="B37" s="27" t="s">
        <v>101</v>
      </c>
      <c r="C37" s="27" t="s">
        <v>102</v>
      </c>
      <c r="D37" s="37" t="s">
        <v>43</v>
      </c>
      <c r="E37" s="37">
        <v>86.3</v>
      </c>
      <c r="F37" s="35"/>
      <c r="G37" s="36">
        <f t="shared" ref="G37:G79" si="1">ROUND(F37*E37,2)</f>
        <v>0</v>
      </c>
      <c r="H37" s="36"/>
    </row>
    <row r="38" s="4" customFormat="1" ht="84" outlineLevel="1" spans="1:8">
      <c r="A38" s="37">
        <v>9</v>
      </c>
      <c r="B38" s="27" t="s">
        <v>103</v>
      </c>
      <c r="C38" s="27" t="s">
        <v>104</v>
      </c>
      <c r="D38" s="37" t="s">
        <v>43</v>
      </c>
      <c r="E38" s="37">
        <v>308.98</v>
      </c>
      <c r="F38" s="35"/>
      <c r="G38" s="36">
        <f t="shared" si="1"/>
        <v>0</v>
      </c>
      <c r="H38" s="36"/>
    </row>
    <row r="39" s="4" customFormat="1" ht="72" outlineLevel="1" spans="1:8">
      <c r="A39" s="37">
        <v>10</v>
      </c>
      <c r="B39" s="27" t="s">
        <v>105</v>
      </c>
      <c r="C39" s="27" t="s">
        <v>106</v>
      </c>
      <c r="D39" s="37" t="s">
        <v>43</v>
      </c>
      <c r="E39" s="37">
        <v>36.24</v>
      </c>
      <c r="F39" s="35"/>
      <c r="G39" s="36">
        <f t="shared" si="1"/>
        <v>0</v>
      </c>
      <c r="H39" s="36"/>
    </row>
    <row r="40" s="4" customFormat="1" ht="36" outlineLevel="1" spans="1:8">
      <c r="A40" s="37">
        <v>11</v>
      </c>
      <c r="B40" s="27" t="s">
        <v>107</v>
      </c>
      <c r="C40" s="27" t="s">
        <v>108</v>
      </c>
      <c r="D40" s="37" t="s">
        <v>43</v>
      </c>
      <c r="E40" s="37">
        <v>293.59</v>
      </c>
      <c r="F40" s="35"/>
      <c r="G40" s="36">
        <f t="shared" si="1"/>
        <v>0</v>
      </c>
      <c r="H40" s="36"/>
    </row>
    <row r="41" s="4" customFormat="1" ht="72" outlineLevel="1" spans="1:8">
      <c r="A41" s="37">
        <v>12</v>
      </c>
      <c r="B41" s="27" t="s">
        <v>109</v>
      </c>
      <c r="C41" s="27" t="s">
        <v>110</v>
      </c>
      <c r="D41" s="37" t="s">
        <v>43</v>
      </c>
      <c r="E41" s="37">
        <v>431.97</v>
      </c>
      <c r="F41" s="35"/>
      <c r="G41" s="36">
        <f t="shared" si="1"/>
        <v>0</v>
      </c>
      <c r="H41" s="36"/>
    </row>
    <row r="42" s="4" customFormat="1" ht="48" outlineLevel="1" spans="1:8">
      <c r="A42" s="37">
        <v>13</v>
      </c>
      <c r="B42" s="27" t="s">
        <v>111</v>
      </c>
      <c r="C42" s="27" t="s">
        <v>112</v>
      </c>
      <c r="D42" s="37" t="s">
        <v>43</v>
      </c>
      <c r="E42" s="37">
        <v>741.27</v>
      </c>
      <c r="F42" s="35"/>
      <c r="G42" s="36">
        <f t="shared" si="1"/>
        <v>0</v>
      </c>
      <c r="H42" s="36"/>
    </row>
    <row r="43" s="4" customFormat="1" spans="1:8">
      <c r="A43" s="37"/>
      <c r="B43" s="22" t="s">
        <v>113</v>
      </c>
      <c r="C43" s="27"/>
      <c r="D43" s="37"/>
      <c r="E43" s="37"/>
      <c r="F43" s="35"/>
      <c r="G43" s="36"/>
      <c r="H43" s="36"/>
    </row>
    <row r="44" s="4" customFormat="1" ht="13" customHeight="1" outlineLevel="1" spans="1:8">
      <c r="A44" s="37">
        <v>1</v>
      </c>
      <c r="B44" s="27" t="s">
        <v>114</v>
      </c>
      <c r="C44" s="27" t="s">
        <v>115</v>
      </c>
      <c r="D44" s="37" t="s">
        <v>43</v>
      </c>
      <c r="E44" s="37">
        <v>677.95</v>
      </c>
      <c r="F44" s="35"/>
      <c r="G44" s="36">
        <f t="shared" si="1"/>
        <v>0</v>
      </c>
      <c r="H44" s="36"/>
    </row>
    <row r="45" s="4" customFormat="1" ht="24" outlineLevel="1" spans="1:8">
      <c r="A45" s="37">
        <v>2</v>
      </c>
      <c r="B45" s="27" t="s">
        <v>116</v>
      </c>
      <c r="C45" s="27" t="s">
        <v>117</v>
      </c>
      <c r="D45" s="37" t="s">
        <v>43</v>
      </c>
      <c r="E45" s="37">
        <v>109.65</v>
      </c>
      <c r="F45" s="35"/>
      <c r="G45" s="36">
        <f t="shared" si="1"/>
        <v>0</v>
      </c>
      <c r="H45" s="36"/>
    </row>
    <row r="46" s="4" customFormat="1" ht="24" outlineLevel="1" spans="1:8">
      <c r="A46" s="37">
        <v>3</v>
      </c>
      <c r="B46" s="27" t="s">
        <v>118</v>
      </c>
      <c r="C46" s="27" t="s">
        <v>119</v>
      </c>
      <c r="D46" s="37" t="s">
        <v>43</v>
      </c>
      <c r="E46" s="37">
        <v>598.83</v>
      </c>
      <c r="F46" s="35"/>
      <c r="G46" s="36">
        <f t="shared" si="1"/>
        <v>0</v>
      </c>
      <c r="H46" s="36"/>
    </row>
    <row r="47" s="33" customFormat="1" ht="43" customHeight="1" outlineLevel="1" spans="1:8">
      <c r="A47" s="37">
        <v>4</v>
      </c>
      <c r="B47" s="38" t="s">
        <v>118</v>
      </c>
      <c r="C47" s="38" t="s">
        <v>120</v>
      </c>
      <c r="D47" s="39" t="s">
        <v>43</v>
      </c>
      <c r="E47" s="37">
        <v>598.83</v>
      </c>
      <c r="F47" s="40"/>
      <c r="G47" s="36">
        <f t="shared" si="1"/>
        <v>0</v>
      </c>
      <c r="H47" s="42"/>
    </row>
    <row r="48" s="33" customFormat="1" ht="48" outlineLevel="1" spans="1:8">
      <c r="A48" s="37">
        <v>5</v>
      </c>
      <c r="B48" s="38" t="s">
        <v>121</v>
      </c>
      <c r="C48" s="38" t="s">
        <v>122</v>
      </c>
      <c r="D48" s="39" t="s">
        <v>43</v>
      </c>
      <c r="E48" s="37">
        <v>598.83</v>
      </c>
      <c r="F48" s="40"/>
      <c r="G48" s="36">
        <f t="shared" si="1"/>
        <v>0</v>
      </c>
      <c r="H48" s="42"/>
    </row>
    <row r="49" s="4" customFormat="1" spans="1:8">
      <c r="A49" s="37"/>
      <c r="B49" s="22" t="s">
        <v>123</v>
      </c>
      <c r="C49" s="27"/>
      <c r="D49" s="37"/>
      <c r="E49" s="37"/>
      <c r="F49" s="35"/>
      <c r="G49" s="36"/>
      <c r="H49" s="36"/>
    </row>
    <row r="50" s="4" customFormat="1" ht="72" outlineLevel="1" spans="1:8">
      <c r="A50" s="37">
        <v>1</v>
      </c>
      <c r="B50" s="27" t="s">
        <v>124</v>
      </c>
      <c r="C50" s="27" t="s">
        <v>125</v>
      </c>
      <c r="D50" s="37" t="s">
        <v>43</v>
      </c>
      <c r="E50" s="37">
        <v>187.35</v>
      </c>
      <c r="F50" s="35"/>
      <c r="G50" s="36">
        <f t="shared" si="1"/>
        <v>0</v>
      </c>
      <c r="H50" s="36"/>
    </row>
    <row r="51" s="4" customFormat="1" ht="72" outlineLevel="1" spans="1:8">
      <c r="A51" s="37">
        <v>2</v>
      </c>
      <c r="B51" s="27" t="s">
        <v>126</v>
      </c>
      <c r="C51" s="27" t="s">
        <v>125</v>
      </c>
      <c r="D51" s="37" t="s">
        <v>43</v>
      </c>
      <c r="E51" s="37">
        <v>2935.07</v>
      </c>
      <c r="F51" s="35"/>
      <c r="G51" s="36">
        <f t="shared" si="1"/>
        <v>0</v>
      </c>
      <c r="H51" s="36"/>
    </row>
    <row r="52" s="4" customFormat="1" ht="36" outlineLevel="1" spans="1:8">
      <c r="A52" s="37">
        <v>3</v>
      </c>
      <c r="B52" s="27" t="s">
        <v>127</v>
      </c>
      <c r="C52" s="27" t="s">
        <v>128</v>
      </c>
      <c r="D52" s="37" t="s">
        <v>43</v>
      </c>
      <c r="E52" s="37">
        <v>51.75</v>
      </c>
      <c r="F52" s="35"/>
      <c r="G52" s="36">
        <f t="shared" si="1"/>
        <v>0</v>
      </c>
      <c r="H52" s="36"/>
    </row>
    <row r="53" s="4" customFormat="1" ht="36" outlineLevel="1" spans="1:8">
      <c r="A53" s="37">
        <v>4</v>
      </c>
      <c r="B53" s="27" t="s">
        <v>129</v>
      </c>
      <c r="C53" s="27" t="s">
        <v>128</v>
      </c>
      <c r="D53" s="37" t="s">
        <v>43</v>
      </c>
      <c r="E53" s="37">
        <v>810.78</v>
      </c>
      <c r="F53" s="35"/>
      <c r="G53" s="36">
        <f t="shared" si="1"/>
        <v>0</v>
      </c>
      <c r="H53" s="36"/>
    </row>
    <row r="54" s="4" customFormat="1" ht="24" outlineLevel="1" spans="1:8">
      <c r="A54" s="37">
        <v>5</v>
      </c>
      <c r="B54" s="27" t="s">
        <v>130</v>
      </c>
      <c r="C54" s="27" t="s">
        <v>131</v>
      </c>
      <c r="D54" s="37" t="s">
        <v>43</v>
      </c>
      <c r="E54" s="37">
        <v>40.8</v>
      </c>
      <c r="F54" s="35"/>
      <c r="G54" s="36">
        <f t="shared" si="1"/>
        <v>0</v>
      </c>
      <c r="H54" s="36"/>
    </row>
    <row r="55" s="4" customFormat="1" ht="48" outlineLevel="1" spans="1:8">
      <c r="A55" s="37">
        <v>6</v>
      </c>
      <c r="B55" s="27" t="s">
        <v>116</v>
      </c>
      <c r="C55" s="27" t="s">
        <v>132</v>
      </c>
      <c r="D55" s="37" t="s">
        <v>43</v>
      </c>
      <c r="E55" s="37">
        <v>778.83</v>
      </c>
      <c r="F55" s="35"/>
      <c r="G55" s="36">
        <f t="shared" si="1"/>
        <v>0</v>
      </c>
      <c r="H55" s="36"/>
    </row>
    <row r="56" s="4" customFormat="1" ht="48" outlineLevel="1" spans="1:8">
      <c r="A56" s="37">
        <v>7</v>
      </c>
      <c r="B56" s="27" t="s">
        <v>133</v>
      </c>
      <c r="C56" s="27" t="s">
        <v>132</v>
      </c>
      <c r="D56" s="37" t="s">
        <v>43</v>
      </c>
      <c r="E56" s="37">
        <v>11.64</v>
      </c>
      <c r="F56" s="35"/>
      <c r="G56" s="36">
        <f t="shared" si="1"/>
        <v>0</v>
      </c>
      <c r="H56" s="36"/>
    </row>
    <row r="57" s="4" customFormat="1" ht="48" outlineLevel="1" spans="1:8">
      <c r="A57" s="37">
        <v>8</v>
      </c>
      <c r="B57" s="27" t="s">
        <v>134</v>
      </c>
      <c r="C57" s="27" t="s">
        <v>135</v>
      </c>
      <c r="D57" s="37" t="s">
        <v>43</v>
      </c>
      <c r="E57" s="37">
        <v>1215.82</v>
      </c>
      <c r="F57" s="35"/>
      <c r="G57" s="36">
        <f t="shared" si="1"/>
        <v>0</v>
      </c>
      <c r="H57" s="36"/>
    </row>
    <row r="58" s="33" customFormat="1" ht="36" spans="1:8">
      <c r="A58" s="37">
        <v>9</v>
      </c>
      <c r="B58" s="38" t="s">
        <v>74</v>
      </c>
      <c r="C58" s="38" t="s">
        <v>75</v>
      </c>
      <c r="D58" s="39" t="s">
        <v>43</v>
      </c>
      <c r="E58" s="37">
        <v>1595.76</v>
      </c>
      <c r="F58" s="40"/>
      <c r="G58" s="36">
        <f t="shared" si="1"/>
        <v>0</v>
      </c>
      <c r="H58" s="42"/>
    </row>
    <row r="59" s="33" customFormat="1" ht="24" spans="1:8">
      <c r="A59" s="37">
        <v>10</v>
      </c>
      <c r="B59" s="38" t="s">
        <v>136</v>
      </c>
      <c r="C59" s="38" t="s">
        <v>137</v>
      </c>
      <c r="D59" s="39" t="s">
        <v>43</v>
      </c>
      <c r="E59" s="37">
        <v>1595.76</v>
      </c>
      <c r="F59" s="40"/>
      <c r="G59" s="36">
        <f t="shared" si="1"/>
        <v>0</v>
      </c>
      <c r="H59" s="42"/>
    </row>
    <row r="60" s="4" customFormat="1" spans="1:8">
      <c r="A60" s="37"/>
      <c r="B60" s="22" t="s">
        <v>138</v>
      </c>
      <c r="C60" s="27"/>
      <c r="D60" s="37"/>
      <c r="E60" s="37"/>
      <c r="F60" s="35"/>
      <c r="G60" s="36"/>
      <c r="H60" s="36"/>
    </row>
    <row r="61" s="4" customFormat="1" ht="24" outlineLevel="1" spans="1:8">
      <c r="A61" s="37">
        <v>1</v>
      </c>
      <c r="B61" s="27" t="s">
        <v>114</v>
      </c>
      <c r="C61" s="27" t="s">
        <v>139</v>
      </c>
      <c r="D61" s="37" t="s">
        <v>43</v>
      </c>
      <c r="E61" s="37">
        <v>60.48</v>
      </c>
      <c r="F61" s="35"/>
      <c r="G61" s="36">
        <f t="shared" si="1"/>
        <v>0</v>
      </c>
      <c r="H61" s="36"/>
    </row>
    <row r="62" s="4" customFormat="1" ht="24" outlineLevel="1" spans="1:8">
      <c r="A62" s="37">
        <v>2</v>
      </c>
      <c r="B62" s="27" t="s">
        <v>140</v>
      </c>
      <c r="C62" s="27" t="s">
        <v>141</v>
      </c>
      <c r="D62" s="37" t="s">
        <v>43</v>
      </c>
      <c r="E62" s="37">
        <v>77.37</v>
      </c>
      <c r="F62" s="35"/>
      <c r="G62" s="36">
        <f t="shared" si="1"/>
        <v>0</v>
      </c>
      <c r="H62" s="36"/>
    </row>
    <row r="63" s="4" customFormat="1" ht="24" outlineLevel="1" spans="1:8">
      <c r="A63" s="37">
        <v>3</v>
      </c>
      <c r="B63" s="27" t="s">
        <v>142</v>
      </c>
      <c r="C63" s="27" t="s">
        <v>141</v>
      </c>
      <c r="D63" s="37" t="s">
        <v>43</v>
      </c>
      <c r="E63" s="37">
        <v>33.16</v>
      </c>
      <c r="F63" s="35"/>
      <c r="G63" s="36">
        <f t="shared" si="1"/>
        <v>0</v>
      </c>
      <c r="H63" s="36"/>
    </row>
    <row r="64" s="4" customFormat="1" ht="36" outlineLevel="1" spans="1:8">
      <c r="A64" s="37">
        <v>4</v>
      </c>
      <c r="B64" s="27" t="s">
        <v>143</v>
      </c>
      <c r="C64" s="27" t="s">
        <v>144</v>
      </c>
      <c r="D64" s="37" t="s">
        <v>43</v>
      </c>
      <c r="E64" s="37">
        <v>957.39</v>
      </c>
      <c r="F64" s="35"/>
      <c r="G64" s="36">
        <f t="shared" si="1"/>
        <v>0</v>
      </c>
      <c r="H64" s="36"/>
    </row>
    <row r="65" s="4" customFormat="1" ht="36" outlineLevel="1" spans="1:8">
      <c r="A65" s="37">
        <v>5</v>
      </c>
      <c r="B65" s="27" t="s">
        <v>116</v>
      </c>
      <c r="C65" s="27" t="s">
        <v>144</v>
      </c>
      <c r="D65" s="37" t="s">
        <v>43</v>
      </c>
      <c r="E65" s="37">
        <v>410.31</v>
      </c>
      <c r="F65" s="35"/>
      <c r="G65" s="36">
        <f t="shared" si="1"/>
        <v>0</v>
      </c>
      <c r="H65" s="36"/>
    </row>
    <row r="66" s="4" customFormat="1" ht="24" outlineLevel="1" spans="1:8">
      <c r="A66" s="37">
        <v>6</v>
      </c>
      <c r="B66" s="27" t="s">
        <v>107</v>
      </c>
      <c r="C66" s="27" t="s">
        <v>145</v>
      </c>
      <c r="D66" s="37" t="s">
        <v>43</v>
      </c>
      <c r="E66" s="37">
        <v>45.22</v>
      </c>
      <c r="F66" s="35"/>
      <c r="G66" s="36">
        <f t="shared" si="1"/>
        <v>0</v>
      </c>
      <c r="H66" s="36"/>
    </row>
    <row r="67" s="4" customFormat="1" spans="1:8">
      <c r="A67" s="37"/>
      <c r="B67" s="22" t="s">
        <v>146</v>
      </c>
      <c r="C67" s="27"/>
      <c r="D67" s="37"/>
      <c r="E67" s="37"/>
      <c r="F67" s="35"/>
      <c r="G67" s="36"/>
      <c r="H67" s="36"/>
    </row>
    <row r="68" s="4" customFormat="1" ht="24" outlineLevel="1" spans="1:8">
      <c r="A68" s="37">
        <v>1</v>
      </c>
      <c r="B68" s="27" t="s">
        <v>114</v>
      </c>
      <c r="C68" s="27" t="s">
        <v>147</v>
      </c>
      <c r="D68" s="37" t="s">
        <v>43</v>
      </c>
      <c r="E68" s="37">
        <v>470.4</v>
      </c>
      <c r="F68" s="35"/>
      <c r="G68" s="36">
        <f t="shared" si="1"/>
        <v>0</v>
      </c>
      <c r="H68" s="36"/>
    </row>
    <row r="69" s="4" customFormat="1" ht="24" outlineLevel="1" spans="1:8">
      <c r="A69" s="37">
        <v>2</v>
      </c>
      <c r="B69" s="27" t="s">
        <v>140</v>
      </c>
      <c r="C69" s="27" t="s">
        <v>148</v>
      </c>
      <c r="D69" s="37" t="s">
        <v>43</v>
      </c>
      <c r="E69" s="37">
        <v>1469.64</v>
      </c>
      <c r="F69" s="35"/>
      <c r="G69" s="36">
        <f t="shared" si="1"/>
        <v>0</v>
      </c>
      <c r="H69" s="36"/>
    </row>
    <row r="70" s="4" customFormat="1" ht="24" outlineLevel="1" spans="1:8">
      <c r="A70" s="37">
        <v>3</v>
      </c>
      <c r="B70" s="27" t="s">
        <v>142</v>
      </c>
      <c r="C70" s="27" t="s">
        <v>148</v>
      </c>
      <c r="D70" s="37" t="s">
        <v>43</v>
      </c>
      <c r="E70" s="37">
        <v>629.84</v>
      </c>
      <c r="F70" s="35"/>
      <c r="G70" s="36">
        <f t="shared" si="1"/>
        <v>0</v>
      </c>
      <c r="H70" s="36"/>
    </row>
    <row r="71" s="4" customFormat="1" ht="48" outlineLevel="1" spans="1:8">
      <c r="A71" s="37">
        <v>4</v>
      </c>
      <c r="B71" s="27" t="s">
        <v>149</v>
      </c>
      <c r="C71" s="27" t="s">
        <v>150</v>
      </c>
      <c r="D71" s="37" t="s">
        <v>43</v>
      </c>
      <c r="E71" s="37">
        <v>148.57</v>
      </c>
      <c r="F71" s="35"/>
      <c r="G71" s="36">
        <f t="shared" si="1"/>
        <v>0</v>
      </c>
      <c r="H71" s="36"/>
    </row>
    <row r="72" s="4" customFormat="1" ht="48" outlineLevel="1" spans="1:8">
      <c r="A72" s="37">
        <v>5</v>
      </c>
      <c r="B72" s="27" t="s">
        <v>124</v>
      </c>
      <c r="C72" s="27" t="s">
        <v>150</v>
      </c>
      <c r="D72" s="37" t="s">
        <v>43</v>
      </c>
      <c r="E72" s="37">
        <v>51.32</v>
      </c>
      <c r="F72" s="35"/>
      <c r="G72" s="36">
        <f t="shared" si="1"/>
        <v>0</v>
      </c>
      <c r="H72" s="36"/>
    </row>
    <row r="73" s="4" customFormat="1" ht="24" outlineLevel="1" spans="1:8">
      <c r="A73" s="37">
        <v>6</v>
      </c>
      <c r="B73" s="27" t="s">
        <v>151</v>
      </c>
      <c r="C73" s="27" t="s">
        <v>152</v>
      </c>
      <c r="D73" s="37" t="s">
        <v>43</v>
      </c>
      <c r="E73" s="37">
        <v>37.2</v>
      </c>
      <c r="F73" s="35"/>
      <c r="G73" s="36">
        <f t="shared" si="1"/>
        <v>0</v>
      </c>
      <c r="H73" s="36"/>
    </row>
    <row r="74" s="4" customFormat="1" ht="48" outlineLevel="1" spans="1:8">
      <c r="A74" s="37">
        <v>7</v>
      </c>
      <c r="B74" s="27" t="s">
        <v>153</v>
      </c>
      <c r="C74" s="27" t="s">
        <v>154</v>
      </c>
      <c r="D74" s="37" t="s">
        <v>43</v>
      </c>
      <c r="E74" s="37">
        <v>2745</v>
      </c>
      <c r="F74" s="35"/>
      <c r="G74" s="36">
        <f t="shared" si="1"/>
        <v>0</v>
      </c>
      <c r="H74" s="36"/>
    </row>
    <row r="75" s="4" customFormat="1" ht="48" outlineLevel="1" spans="1:8">
      <c r="A75" s="37">
        <v>8</v>
      </c>
      <c r="B75" s="27" t="s">
        <v>155</v>
      </c>
      <c r="C75" s="27" t="s">
        <v>154</v>
      </c>
      <c r="D75" s="37" t="s">
        <v>43</v>
      </c>
      <c r="E75" s="37">
        <v>769.94</v>
      </c>
      <c r="F75" s="35"/>
      <c r="G75" s="36">
        <f t="shared" si="1"/>
        <v>0</v>
      </c>
      <c r="H75" s="36"/>
    </row>
    <row r="76" s="4" customFormat="1" ht="48" outlineLevel="1" spans="1:8">
      <c r="A76" s="37">
        <v>9</v>
      </c>
      <c r="B76" s="27" t="s">
        <v>118</v>
      </c>
      <c r="C76" s="27" t="s">
        <v>156</v>
      </c>
      <c r="D76" s="37" t="s">
        <v>43</v>
      </c>
      <c r="E76" s="37">
        <v>3525.7</v>
      </c>
      <c r="F76" s="35"/>
      <c r="G76" s="36">
        <f t="shared" si="1"/>
        <v>0</v>
      </c>
      <c r="H76" s="36"/>
    </row>
    <row r="77" s="4" customFormat="1" ht="36" outlineLevel="1" spans="1:8">
      <c r="A77" s="37">
        <v>10</v>
      </c>
      <c r="B77" s="27" t="s">
        <v>118</v>
      </c>
      <c r="C77" s="27" t="s">
        <v>157</v>
      </c>
      <c r="D77" s="37" t="s">
        <v>43</v>
      </c>
      <c r="E77" s="37">
        <v>3525.7</v>
      </c>
      <c r="F77" s="35"/>
      <c r="G77" s="36">
        <f t="shared" si="1"/>
        <v>0</v>
      </c>
      <c r="H77" s="36"/>
    </row>
    <row r="78" s="4" customFormat="1" ht="24" outlineLevel="1" spans="1:8">
      <c r="A78" s="37">
        <v>11</v>
      </c>
      <c r="B78" s="27" t="s">
        <v>158</v>
      </c>
      <c r="C78" s="27" t="s">
        <v>159</v>
      </c>
      <c r="D78" s="37" t="s">
        <v>43</v>
      </c>
      <c r="E78" s="37">
        <v>188.13</v>
      </c>
      <c r="F78" s="35"/>
      <c r="G78" s="36">
        <f t="shared" si="1"/>
        <v>0</v>
      </c>
      <c r="H78" s="36"/>
    </row>
    <row r="79" s="4" customFormat="1" ht="36" outlineLevel="1" spans="1:8">
      <c r="A79" s="37">
        <v>12</v>
      </c>
      <c r="B79" s="27" t="s">
        <v>158</v>
      </c>
      <c r="C79" s="27" t="s">
        <v>160</v>
      </c>
      <c r="D79" s="37" t="s">
        <v>43</v>
      </c>
      <c r="E79" s="37">
        <v>188.13</v>
      </c>
      <c r="F79" s="35"/>
      <c r="G79" s="36">
        <f t="shared" si="1"/>
        <v>0</v>
      </c>
      <c r="H79" s="36"/>
    </row>
    <row r="80" s="4" customFormat="1" ht="24" outlineLevel="1" spans="1:8">
      <c r="A80" s="37">
        <v>13</v>
      </c>
      <c r="B80" s="27" t="s">
        <v>161</v>
      </c>
      <c r="C80" s="27" t="s">
        <v>162</v>
      </c>
      <c r="D80" s="37" t="s">
        <v>43</v>
      </c>
      <c r="E80" s="37">
        <v>29.34</v>
      </c>
      <c r="F80" s="35"/>
      <c r="G80" s="36">
        <f t="shared" ref="G78:G80" si="2">ROUND(F80*E80,2)</f>
        <v>0</v>
      </c>
      <c r="H80" s="36"/>
    </row>
    <row r="81" s="4" customFormat="1" spans="1:8">
      <c r="A81" s="30"/>
      <c r="B81" s="30" t="s">
        <v>163</v>
      </c>
      <c r="C81" s="30"/>
      <c r="D81" s="30"/>
      <c r="E81" s="30"/>
      <c r="F81" s="31"/>
      <c r="G81" s="14">
        <f>SUM(G4:G80)</f>
        <v>0</v>
      </c>
      <c r="H81" s="14"/>
    </row>
    <row r="82" s="4" customFormat="1" spans="1:8">
      <c r="A82" s="30"/>
      <c r="B82" s="30" t="s">
        <v>164</v>
      </c>
      <c r="C82" s="30"/>
      <c r="D82" s="30"/>
      <c r="E82" s="30"/>
      <c r="F82" s="32"/>
      <c r="G82" s="14">
        <f>ROUND(G81*0.09,2)</f>
        <v>0</v>
      </c>
      <c r="H82" s="14"/>
    </row>
    <row r="83" s="4" customFormat="1" spans="1:8">
      <c r="A83" s="30"/>
      <c r="B83" s="30" t="s">
        <v>165</v>
      </c>
      <c r="C83" s="30"/>
      <c r="D83" s="30"/>
      <c r="E83" s="30"/>
      <c r="F83" s="31"/>
      <c r="G83" s="14">
        <f>G81+G82</f>
        <v>0</v>
      </c>
      <c r="H83" s="14"/>
    </row>
    <row r="84" s="5" customFormat="1" spans="1:8">
      <c r="A84" s="6"/>
      <c r="B84" s="7"/>
      <c r="C84" s="6"/>
      <c r="D84" s="8"/>
      <c r="E84" s="9"/>
      <c r="F84" s="10"/>
      <c r="G84" s="11"/>
      <c r="H84" s="11"/>
    </row>
    <row r="85" s="5" customFormat="1" spans="1:8">
      <c r="A85" s="6"/>
      <c r="B85" s="7"/>
      <c r="C85" s="6"/>
      <c r="D85" s="8"/>
      <c r="E85" s="9"/>
      <c r="F85" s="10"/>
      <c r="G85" s="11"/>
      <c r="H85" s="11"/>
    </row>
    <row r="86" s="5" customFormat="1" spans="1:8">
      <c r="A86" s="6"/>
      <c r="B86" s="7"/>
      <c r="C86" s="6"/>
      <c r="D86" s="8"/>
      <c r="E86" s="9"/>
      <c r="F86" s="10"/>
      <c r="G86" s="11"/>
      <c r="H86" s="11"/>
    </row>
    <row r="87" s="5" customFormat="1" spans="1:8">
      <c r="A87" s="6"/>
      <c r="B87" s="7"/>
      <c r="C87" s="6"/>
      <c r="D87" s="8"/>
      <c r="E87" s="9"/>
      <c r="F87" s="10"/>
      <c r="G87" s="11"/>
      <c r="H87" s="11"/>
    </row>
    <row r="88" s="5" customFormat="1" spans="1:8">
      <c r="A88" s="6"/>
      <c r="B88" s="7"/>
      <c r="C88" s="6"/>
      <c r="D88" s="8"/>
      <c r="E88" s="9"/>
      <c r="F88" s="10"/>
      <c r="G88" s="11"/>
      <c r="H88" s="11"/>
    </row>
    <row r="89" s="5" customFormat="1" spans="1:8">
      <c r="A89" s="6"/>
      <c r="B89" s="7"/>
      <c r="C89" s="6"/>
      <c r="D89" s="8"/>
      <c r="E89" s="9"/>
      <c r="F89" s="10"/>
      <c r="G89" s="11"/>
      <c r="H89" s="11"/>
    </row>
    <row r="90" s="5" customFormat="1" spans="1:8">
      <c r="A90" s="6"/>
      <c r="B90" s="7"/>
      <c r="C90" s="6"/>
      <c r="D90" s="8"/>
      <c r="E90" s="9"/>
      <c r="F90" s="10"/>
      <c r="G90" s="11"/>
      <c r="H90" s="11"/>
    </row>
    <row r="91" s="5" customFormat="1" spans="1:8">
      <c r="A91" s="6"/>
      <c r="B91" s="7"/>
      <c r="C91" s="6"/>
      <c r="D91" s="8"/>
      <c r="E91" s="9"/>
      <c r="F91" s="10"/>
      <c r="G91" s="11"/>
      <c r="H91" s="11"/>
    </row>
    <row r="92" s="5" customFormat="1" spans="1:8">
      <c r="A92" s="6"/>
      <c r="B92" s="7"/>
      <c r="C92" s="6"/>
      <c r="D92" s="8"/>
      <c r="E92" s="9"/>
      <c r="F92" s="10"/>
      <c r="G92" s="11"/>
      <c r="H92" s="11"/>
    </row>
  </sheetData>
  <autoFilter xmlns:etc="http://www.wps.cn/officeDocument/2017/etCustomData" ref="E3:XDQ48" etc:filterBottomFollowUsedRange="0">
    <extLst/>
  </autoFilter>
  <mergeCells count="8">
    <mergeCell ref="A1:H1"/>
    <mergeCell ref="F2:G2"/>
    <mergeCell ref="A2:A3"/>
    <mergeCell ref="B2:B3"/>
    <mergeCell ref="C2:C3"/>
    <mergeCell ref="D2:D3"/>
    <mergeCell ref="E2:E3"/>
    <mergeCell ref="H2:H3"/>
  </mergeCells>
  <pageMargins left="0.511805555555556" right="0.354166666666667" top="0.590277777777778" bottom="0.66875" header="0.5" footer="0.5"/>
  <pageSetup paperSize="9" scale="73"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31"/>
  <sheetViews>
    <sheetView view="pageBreakPreview" zoomScaleNormal="100" workbookViewId="0">
      <pane xSplit="2" ySplit="3" topLeftCell="C4" activePane="bottomRight" state="frozen"/>
      <selection/>
      <selection pane="topRight"/>
      <selection pane="bottomLeft"/>
      <selection pane="bottomRight" activeCell="D7" sqref="D7"/>
    </sheetView>
  </sheetViews>
  <sheetFormatPr defaultColWidth="10.8645833333333" defaultRowHeight="12" outlineLevelCol="7"/>
  <cols>
    <col min="1" max="1" width="6.80208333333333" style="6" customWidth="1"/>
    <col min="2" max="2" width="41.7604166666667" style="7" customWidth="1"/>
    <col min="3" max="3" width="53.8020833333333" style="6" customWidth="1"/>
    <col min="4" max="4" width="5.76041666666667" style="8" customWidth="1"/>
    <col min="5" max="5" width="12.7395833333333" style="9" customWidth="1"/>
    <col min="6" max="6" width="15.375" style="10" customWidth="1"/>
    <col min="7" max="7" width="18.625" style="11" customWidth="1"/>
    <col min="8" max="8" width="11.75" style="11" customWidth="1"/>
    <col min="9" max="16384" width="10.8645833333333" style="1"/>
  </cols>
  <sheetData>
    <row r="1" s="1" customFormat="1" spans="1:8">
      <c r="A1" s="12" t="s">
        <v>166</v>
      </c>
      <c r="B1" s="13"/>
      <c r="C1" s="12"/>
      <c r="D1" s="12"/>
      <c r="E1" s="12"/>
      <c r="F1" s="12"/>
      <c r="G1" s="14"/>
      <c r="H1" s="14"/>
    </row>
    <row r="2" s="1" customFormat="1" customHeight="1" spans="1:8">
      <c r="A2" s="15" t="s">
        <v>9</v>
      </c>
      <c r="B2" s="16" t="s">
        <v>33</v>
      </c>
      <c r="C2" s="16" t="s">
        <v>34</v>
      </c>
      <c r="D2" s="15" t="s">
        <v>35</v>
      </c>
      <c r="E2" s="17" t="s">
        <v>36</v>
      </c>
      <c r="F2" s="17" t="s">
        <v>37</v>
      </c>
      <c r="G2" s="18"/>
      <c r="H2" s="19" t="s">
        <v>15</v>
      </c>
    </row>
    <row r="3" s="1" customFormat="1" ht="31" customHeight="1" spans="1:8">
      <c r="A3" s="15"/>
      <c r="B3" s="16"/>
      <c r="C3" s="16"/>
      <c r="D3" s="15"/>
      <c r="E3" s="17"/>
      <c r="F3" s="17" t="s">
        <v>38</v>
      </c>
      <c r="G3" s="18" t="s">
        <v>39</v>
      </c>
      <c r="H3" s="20"/>
    </row>
    <row r="4" s="2" customFormat="1" spans="1:8">
      <c r="A4" s="21"/>
      <c r="B4" s="22" t="s">
        <v>167</v>
      </c>
      <c r="C4" s="23"/>
      <c r="D4" s="21"/>
      <c r="E4" s="24"/>
      <c r="F4" s="24"/>
      <c r="G4" s="25"/>
      <c r="H4" s="25"/>
    </row>
    <row r="5" s="3" customFormat="1" ht="37" customHeight="1" outlineLevel="2" spans="1:8">
      <c r="A5" s="26">
        <v>1</v>
      </c>
      <c r="B5" s="27" t="s">
        <v>168</v>
      </c>
      <c r="C5" s="27" t="s">
        <v>169</v>
      </c>
      <c r="D5" s="26" t="s">
        <v>43</v>
      </c>
      <c r="E5" s="28">
        <v>4664.78</v>
      </c>
      <c r="F5" s="24"/>
      <c r="G5" s="25">
        <f t="shared" ref="G5:G10" si="0">ROUND(F5*E5,2)</f>
        <v>0</v>
      </c>
      <c r="H5" s="25"/>
    </row>
    <row r="6" s="3" customFormat="1" ht="37" customHeight="1" outlineLevel="2" spans="1:8">
      <c r="A6" s="26">
        <v>2</v>
      </c>
      <c r="B6" s="27" t="s">
        <v>170</v>
      </c>
      <c r="C6" s="27" t="s">
        <v>171</v>
      </c>
      <c r="D6" s="26" t="s">
        <v>172</v>
      </c>
      <c r="E6" s="28">
        <v>1672.98</v>
      </c>
      <c r="F6" s="24"/>
      <c r="G6" s="25">
        <f t="shared" si="0"/>
        <v>0</v>
      </c>
      <c r="H6" s="25"/>
    </row>
    <row r="7" s="3" customFormat="1" ht="37" customHeight="1" outlineLevel="2" spans="1:8">
      <c r="A7" s="26">
        <v>3</v>
      </c>
      <c r="B7" s="27" t="s">
        <v>173</v>
      </c>
      <c r="C7" s="27" t="s">
        <v>174</v>
      </c>
      <c r="D7" s="26" t="s">
        <v>43</v>
      </c>
      <c r="E7" s="28">
        <v>510.99</v>
      </c>
      <c r="F7" s="24"/>
      <c r="G7" s="25">
        <f t="shared" si="0"/>
        <v>0</v>
      </c>
      <c r="H7" s="25"/>
    </row>
    <row r="8" s="3" customFormat="1" spans="1:8">
      <c r="A8" s="21"/>
      <c r="B8" s="22" t="s">
        <v>175</v>
      </c>
      <c r="C8" s="23"/>
      <c r="D8" s="21"/>
      <c r="E8" s="24"/>
      <c r="F8" s="24"/>
      <c r="G8" s="25"/>
      <c r="H8" s="25"/>
    </row>
    <row r="9" s="3" customFormat="1" ht="37" customHeight="1" outlineLevel="2" spans="1:8">
      <c r="A9" s="26">
        <v>1</v>
      </c>
      <c r="B9" s="27" t="s">
        <v>168</v>
      </c>
      <c r="C9" s="27" t="s">
        <v>176</v>
      </c>
      <c r="D9" s="26" t="s">
        <v>43</v>
      </c>
      <c r="E9" s="28">
        <v>9059.07</v>
      </c>
      <c r="F9" s="24"/>
      <c r="G9" s="25">
        <f t="shared" si="0"/>
        <v>0</v>
      </c>
      <c r="H9" s="25"/>
    </row>
    <row r="10" s="3" customFormat="1" ht="37" customHeight="1" outlineLevel="2" spans="1:8">
      <c r="A10" s="26">
        <v>2</v>
      </c>
      <c r="B10" s="27" t="s">
        <v>177</v>
      </c>
      <c r="C10" s="27" t="s">
        <v>178</v>
      </c>
      <c r="D10" s="26" t="s">
        <v>172</v>
      </c>
      <c r="E10" s="28">
        <v>3299.51</v>
      </c>
      <c r="F10" s="24"/>
      <c r="G10" s="25">
        <f t="shared" si="0"/>
        <v>0</v>
      </c>
      <c r="H10" s="25"/>
    </row>
    <row r="11" s="3" customFormat="1" spans="1:8">
      <c r="A11" s="21"/>
      <c r="B11" s="22" t="s">
        <v>179</v>
      </c>
      <c r="C11" s="23"/>
      <c r="D11" s="21"/>
      <c r="E11" s="24"/>
      <c r="F11" s="24"/>
      <c r="G11" s="25"/>
      <c r="H11" s="25"/>
    </row>
    <row r="12" s="3" customFormat="1" ht="59" customHeight="1" outlineLevel="2" spans="1:8">
      <c r="A12" s="26">
        <v>65</v>
      </c>
      <c r="B12" s="27" t="s">
        <v>180</v>
      </c>
      <c r="C12" s="29" t="s">
        <v>181</v>
      </c>
      <c r="D12" s="26" t="s">
        <v>43</v>
      </c>
      <c r="E12" s="26">
        <v>10.01</v>
      </c>
      <c r="F12" s="24"/>
      <c r="G12" s="25">
        <f t="shared" ref="G12:G17" si="1">ROUND(F12*E12,2)</f>
        <v>0</v>
      </c>
      <c r="H12" s="25"/>
    </row>
    <row r="13" s="3" customFormat="1" spans="1:8">
      <c r="A13" s="26"/>
      <c r="B13" s="22" t="s">
        <v>113</v>
      </c>
      <c r="C13" s="27"/>
      <c r="D13" s="26"/>
      <c r="E13" s="26"/>
      <c r="F13" s="24"/>
      <c r="G13" s="25"/>
      <c r="H13" s="25"/>
    </row>
    <row r="14" s="3" customFormat="1" ht="52" customHeight="1" outlineLevel="2" spans="1:8">
      <c r="A14" s="26">
        <v>64</v>
      </c>
      <c r="B14" s="27" t="s">
        <v>121</v>
      </c>
      <c r="C14" s="27" t="s">
        <v>122</v>
      </c>
      <c r="D14" s="26" t="s">
        <v>43</v>
      </c>
      <c r="E14" s="26">
        <v>598.83</v>
      </c>
      <c r="F14" s="24"/>
      <c r="G14" s="25">
        <f t="shared" si="1"/>
        <v>0</v>
      </c>
      <c r="H14" s="25"/>
    </row>
    <row r="15" s="3" customFormat="1" spans="1:8">
      <c r="A15" s="26"/>
      <c r="B15" s="22" t="s">
        <v>123</v>
      </c>
      <c r="C15" s="27"/>
      <c r="D15" s="26"/>
      <c r="E15" s="26"/>
      <c r="F15" s="24"/>
      <c r="G15" s="25"/>
      <c r="H15" s="25"/>
    </row>
    <row r="16" s="3" customFormat="1" ht="30" customHeight="1" outlineLevel="2" spans="1:8">
      <c r="A16" s="26">
        <v>116</v>
      </c>
      <c r="B16" s="27" t="s">
        <v>121</v>
      </c>
      <c r="C16" s="27" t="s">
        <v>182</v>
      </c>
      <c r="D16" s="26" t="s">
        <v>43</v>
      </c>
      <c r="E16" s="26">
        <v>1215.82</v>
      </c>
      <c r="F16" s="24"/>
      <c r="G16" s="25">
        <f t="shared" si="1"/>
        <v>0</v>
      </c>
      <c r="H16" s="25"/>
    </row>
    <row r="17" s="3" customFormat="1" ht="30" customHeight="1" outlineLevel="2" spans="1:8">
      <c r="A17" s="26">
        <v>117</v>
      </c>
      <c r="B17" s="27" t="s">
        <v>183</v>
      </c>
      <c r="C17" s="27" t="s">
        <v>182</v>
      </c>
      <c r="D17" s="26" t="s">
        <v>43</v>
      </c>
      <c r="E17" s="26">
        <v>379.76</v>
      </c>
      <c r="F17" s="24"/>
      <c r="G17" s="25">
        <f t="shared" si="1"/>
        <v>0</v>
      </c>
      <c r="H17" s="25"/>
    </row>
    <row r="18" s="3" customFormat="1" spans="1:8">
      <c r="A18" s="26"/>
      <c r="B18" s="22" t="s">
        <v>146</v>
      </c>
      <c r="C18" s="27"/>
      <c r="D18" s="26"/>
      <c r="E18" s="26"/>
      <c r="F18" s="24"/>
      <c r="G18" s="25"/>
      <c r="H18" s="25"/>
    </row>
    <row r="19" s="3" customFormat="1" ht="72" customHeight="1" outlineLevel="2" spans="1:8">
      <c r="A19" s="26">
        <v>113</v>
      </c>
      <c r="B19" s="27" t="s">
        <v>121</v>
      </c>
      <c r="C19" s="27" t="s">
        <v>184</v>
      </c>
      <c r="D19" s="26" t="s">
        <v>43</v>
      </c>
      <c r="E19" s="26">
        <v>3525.7</v>
      </c>
      <c r="F19" s="24"/>
      <c r="G19" s="25">
        <f>ROUND(F19*E19,2)</f>
        <v>0</v>
      </c>
      <c r="H19" s="25"/>
    </row>
    <row r="20" s="4" customFormat="1" spans="1:8">
      <c r="A20" s="30"/>
      <c r="B20" s="30" t="s">
        <v>163</v>
      </c>
      <c r="C20" s="30"/>
      <c r="D20" s="30"/>
      <c r="E20" s="30"/>
      <c r="F20" s="31"/>
      <c r="G20" s="14">
        <f>SUM(G4:G19)</f>
        <v>0</v>
      </c>
      <c r="H20" s="14"/>
    </row>
    <row r="21" s="4" customFormat="1" spans="1:8">
      <c r="A21" s="30"/>
      <c r="B21" s="30" t="s">
        <v>185</v>
      </c>
      <c r="C21" s="30"/>
      <c r="D21" s="30"/>
      <c r="E21" s="30"/>
      <c r="F21" s="32" t="s">
        <v>186</v>
      </c>
      <c r="G21" s="14">
        <f>ROUND(G20*0.09,2)</f>
        <v>0</v>
      </c>
      <c r="H21" s="14"/>
    </row>
    <row r="22" s="4" customFormat="1" spans="1:8">
      <c r="A22" s="30"/>
      <c r="B22" s="30" t="s">
        <v>165</v>
      </c>
      <c r="C22" s="30"/>
      <c r="D22" s="30"/>
      <c r="E22" s="30"/>
      <c r="F22" s="31"/>
      <c r="G22" s="14">
        <f>G20+G21</f>
        <v>0</v>
      </c>
      <c r="H22" s="14"/>
    </row>
    <row r="23" s="5" customFormat="1" spans="1:8">
      <c r="A23" s="6"/>
      <c r="B23" s="7"/>
      <c r="C23" s="6"/>
      <c r="D23" s="8"/>
      <c r="E23" s="9"/>
      <c r="F23" s="10"/>
      <c r="G23" s="11"/>
      <c r="H23" s="11"/>
    </row>
    <row r="24" s="5" customFormat="1" spans="1:8">
      <c r="A24" s="6"/>
      <c r="B24" s="7"/>
      <c r="C24" s="6"/>
      <c r="D24" s="8"/>
      <c r="E24" s="9"/>
      <c r="F24" s="10"/>
      <c r="G24" s="11"/>
      <c r="H24" s="11"/>
    </row>
    <row r="25" s="5" customFormat="1" spans="1:8">
      <c r="A25" s="6"/>
      <c r="B25" s="7"/>
      <c r="C25" s="6"/>
      <c r="D25" s="8"/>
      <c r="E25" s="9"/>
      <c r="F25" s="10"/>
      <c r="G25" s="11"/>
      <c r="H25" s="11"/>
    </row>
    <row r="26" s="5" customFormat="1" spans="1:8">
      <c r="A26" s="6"/>
      <c r="B26" s="7"/>
      <c r="C26" s="6"/>
      <c r="D26" s="8"/>
      <c r="E26" s="9"/>
      <c r="F26" s="10"/>
      <c r="G26" s="11"/>
      <c r="H26" s="11"/>
    </row>
    <row r="27" s="5" customFormat="1" spans="1:8">
      <c r="A27" s="6"/>
      <c r="B27" s="7"/>
      <c r="C27" s="6"/>
      <c r="D27" s="8"/>
      <c r="E27" s="9"/>
      <c r="F27" s="10"/>
      <c r="G27" s="11"/>
      <c r="H27" s="11"/>
    </row>
    <row r="28" s="5" customFormat="1" spans="1:8">
      <c r="A28" s="6"/>
      <c r="B28" s="7"/>
      <c r="C28" s="6"/>
      <c r="D28" s="8"/>
      <c r="E28" s="9"/>
      <c r="F28" s="10"/>
      <c r="G28" s="11"/>
      <c r="H28" s="11"/>
    </row>
    <row r="29" s="5" customFormat="1" spans="1:8">
      <c r="A29" s="6"/>
      <c r="B29" s="7"/>
      <c r="C29" s="6"/>
      <c r="D29" s="8"/>
      <c r="E29" s="9"/>
      <c r="F29" s="10"/>
      <c r="G29" s="11"/>
      <c r="H29" s="11"/>
    </row>
    <row r="30" s="5" customFormat="1" spans="1:8">
      <c r="A30" s="6"/>
      <c r="B30" s="7"/>
      <c r="C30" s="6"/>
      <c r="D30" s="8"/>
      <c r="E30" s="9"/>
      <c r="F30" s="10"/>
      <c r="G30" s="11"/>
      <c r="H30" s="11"/>
    </row>
    <row r="31" s="5" customFormat="1" spans="1:8">
      <c r="A31" s="6"/>
      <c r="B31" s="7"/>
      <c r="C31" s="6"/>
      <c r="D31" s="8"/>
      <c r="E31" s="9"/>
      <c r="F31" s="10"/>
      <c r="G31" s="11"/>
      <c r="H31" s="11"/>
    </row>
  </sheetData>
  <autoFilter xmlns:etc="http://www.wps.cn/officeDocument/2017/etCustomData" ref="E3:XDA22" etc:filterBottomFollowUsedRange="0">
    <extLst/>
  </autoFilter>
  <mergeCells count="8">
    <mergeCell ref="A1:H1"/>
    <mergeCell ref="F2:G2"/>
    <mergeCell ref="A2:A3"/>
    <mergeCell ref="B2:B3"/>
    <mergeCell ref="C2:C3"/>
    <mergeCell ref="D2:D3"/>
    <mergeCell ref="E2:E3"/>
    <mergeCell ref="H2:H3"/>
  </mergeCells>
  <pageMargins left="0.511805555555556" right="0.354166666666667" top="0.590277777777778" bottom="0.66875" header="0.5" footer="0.5"/>
  <pageSetup paperSize="9" scale="7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封面 (3)</vt:lpstr>
      <vt:lpstr>封面 (2)</vt:lpstr>
      <vt:lpstr>汇总表</vt:lpstr>
      <vt:lpstr>编制说明</vt:lpstr>
      <vt:lpstr>简装预算</vt:lpstr>
      <vt:lpstr>外墙漆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2025-09-20T14:49:31Z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2052-12.1.0.21915</vt:lpwstr>
  </property>
</Properties>
</file>