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metadata.xml" ContentType="application/vnd.openxmlformats-officedocument.spreadsheetml.sheetMetadata+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475" windowHeight="16425" activeTab="1"/>
  </bookViews>
  <sheets>
    <sheet name="封-2 招标控制价封面 (2)" sheetId="5" r:id="rId1"/>
    <sheet name="汇总表" sheetId="6" r:id="rId2"/>
    <sheet name="东莞市石龙镇产业基地配套路网交通综合整治项目-外环连接线-给排" sheetId="4" r:id="rId3"/>
    <sheet name="地材及标准砖 (2)" sheetId="7" state="hidden" r:id="rId4"/>
  </sheets>
  <externalReferences>
    <externalReference r:id="rId5"/>
    <externalReference r:id="rId6"/>
  </externalReferences>
  <definedNames>
    <definedName name="_xlnm.Print_Titles" localSheetId="2">'东莞市石龙镇产业基地配套路网交通综合整治项目-外环连接线-给排'!$1:$2</definedName>
    <definedName name="_xlnm.Print_Area" localSheetId="2">'东莞市石龙镇产业基地配套路网交通综合整治项目-外环连接线-给排'!$A$1:$H$12</definedName>
    <definedName name="_1_1">[1]SJK!#REF!</definedName>
    <definedName name="_1_10">[1]SJK!#REF!</definedName>
    <definedName name="_1_11">[1]SJK!#REF!</definedName>
    <definedName name="_1_12">[1]SJK!#REF!</definedName>
    <definedName name="_1_13">[1]SJK!#REF!</definedName>
    <definedName name="_1_14">[1]SJK!#REF!</definedName>
    <definedName name="_1_15">[1]SJK!#REF!</definedName>
    <definedName name="_1_16">[1]SJK!#REF!</definedName>
    <definedName name="_1_17">[1]SJK!#REF!</definedName>
    <definedName name="_1_18">[1]SJK!#REF!</definedName>
    <definedName name="_1_19">[1]SJK!#REF!</definedName>
    <definedName name="_1_2">[1]SJK!#REF!</definedName>
    <definedName name="_1_20">[1]SJK!#REF!</definedName>
    <definedName name="_1_21">[1]SJK!#REF!</definedName>
    <definedName name="_1_22">[1]SJK!#REF!</definedName>
    <definedName name="_1_23">[1]SJK!#REF!</definedName>
    <definedName name="_1_24">[1]SJK!#REF!</definedName>
    <definedName name="_1_25">[1]SJK!#REF!</definedName>
    <definedName name="_1_26">[1]SJK!#REF!</definedName>
    <definedName name="_1_27">[1]SJK!#REF!</definedName>
    <definedName name="_1_28">[1]SJK!#REF!</definedName>
    <definedName name="_1_29">[1]SJK!#REF!</definedName>
    <definedName name="_1_3">[1]SJK!#REF!</definedName>
    <definedName name="_1_30">[1]SJK!#REF!</definedName>
    <definedName name="_1_31">[1]SJK!#REF!</definedName>
    <definedName name="_1_32">[1]SJK!#REF!</definedName>
    <definedName name="_1_33">[1]SJK!#REF!</definedName>
    <definedName name="_1_34">[1]SJK!#REF!</definedName>
    <definedName name="_1_35">[1]SJK!#REF!</definedName>
    <definedName name="_1_36">[1]SJK!#REF!</definedName>
    <definedName name="_1_37">[1]SJK!#REF!</definedName>
    <definedName name="_1_38">[1]SJK!#REF!</definedName>
    <definedName name="_1_39">[1]SJK!#REF!</definedName>
    <definedName name="_1_4">[1]SJK!#REF!</definedName>
    <definedName name="_1_40">[1]SJK!#REF!</definedName>
    <definedName name="_1_41">[1]SJK!#REF!</definedName>
    <definedName name="_1_42">[1]SJK!#REF!</definedName>
    <definedName name="_1_43">[1]SJK!#REF!</definedName>
    <definedName name="_1_44">[1]SJK!#REF!</definedName>
    <definedName name="_1_45">[1]SJK!#REF!</definedName>
    <definedName name="_1_46">[1]SJK!#REF!</definedName>
    <definedName name="_1_47">[1]SJK!#REF!</definedName>
    <definedName name="_1_48">[1]SJK!#REF!</definedName>
    <definedName name="_1_49">[1]SJK!#REF!</definedName>
    <definedName name="_1_5">[1]SJK!#REF!</definedName>
    <definedName name="_1_50">[1]SJK!#REF!</definedName>
    <definedName name="_1_51">[1]SJK!#REF!</definedName>
    <definedName name="_1_52">[1]SJK!#REF!</definedName>
    <definedName name="_1_53">[1]SJK!#REF!</definedName>
    <definedName name="_1_54">[1]SJK!#REF!</definedName>
    <definedName name="_1_55">[1]SJK!#REF!</definedName>
    <definedName name="_1_56">[1]SJK!#REF!</definedName>
    <definedName name="_1_57">[1]SJK!#REF!</definedName>
    <definedName name="_1_58">[1]SJK!#REF!</definedName>
    <definedName name="_1_59">[1]SJK!#REF!</definedName>
    <definedName name="_1_6">[1]SJK!#REF!</definedName>
    <definedName name="_1_60">[1]SJK!#REF!</definedName>
    <definedName name="_1_61">[1]SJK!#REF!</definedName>
    <definedName name="_1_62">[1]SJK!#REF!</definedName>
    <definedName name="_1_63">[1]SJK!#REF!</definedName>
    <definedName name="_1_64">[1]SJK!#REF!</definedName>
    <definedName name="_1_65">[1]SJK!#REF!</definedName>
    <definedName name="_1_66">[1]SJK!#REF!</definedName>
    <definedName name="_1_67">[1]SJK!#REF!</definedName>
    <definedName name="_1_68">[1]SJK!#REF!</definedName>
    <definedName name="_1_69">[1]SJK!#REF!</definedName>
    <definedName name="_1_7">[1]SJK!#REF!</definedName>
    <definedName name="_1_70">[1]SJK!#REF!</definedName>
    <definedName name="_1_71">[1]SJK!#REF!</definedName>
    <definedName name="_1_72">[1]SJK!#REF!</definedName>
    <definedName name="_1_73">[1]SJK!#REF!</definedName>
    <definedName name="_1_74">[1]SJK!#REF!</definedName>
    <definedName name="_1_75">[1]SJK!#REF!</definedName>
    <definedName name="_1_76">[1]SJK!#REF!</definedName>
    <definedName name="_1_77">[1]SJK!#REF!</definedName>
    <definedName name="_1_78">[1]SJK!#REF!</definedName>
    <definedName name="_1_79">[1]SJK!#REF!</definedName>
    <definedName name="_1_8">[1]SJK!#REF!</definedName>
    <definedName name="_1_80">[1]SJK!#REF!</definedName>
    <definedName name="_1_81">[1]SJK!#REF!</definedName>
    <definedName name="_1_82">[1]SJK!#REF!</definedName>
    <definedName name="_1_83">[1]SJK!#REF!</definedName>
    <definedName name="_1_84">[1]SJK!#REF!</definedName>
    <definedName name="_1_85">[1]SJK!#REF!</definedName>
    <definedName name="_1_86">[1]SJK!#REF!</definedName>
    <definedName name="_1_87">[1]SJK!#REF!</definedName>
    <definedName name="_1_9">[1]SJK!#REF!</definedName>
    <definedName name="_2_1">[1]SJK!#REF!</definedName>
    <definedName name="_2_10">[1]SJK!#REF!</definedName>
    <definedName name="_2_11">[1]SJK!#REF!</definedName>
    <definedName name="_2_12">[1]SJK!#REF!</definedName>
    <definedName name="_2_13">[1]SJK!#REF!</definedName>
    <definedName name="_2_14">[1]SJK!#REF!</definedName>
    <definedName name="_2_15">[1]SJK!#REF!</definedName>
    <definedName name="_2_16">[1]SJK!#REF!</definedName>
    <definedName name="_2_17">[1]SJK!#REF!</definedName>
    <definedName name="_2_18">[1]SJK!#REF!</definedName>
    <definedName name="_2_19">[1]SJK!#REF!</definedName>
    <definedName name="_2_2">[1]SJK!#REF!</definedName>
    <definedName name="_2_20">[1]SJK!#REF!</definedName>
    <definedName name="_2_21">[1]SJK!#REF!</definedName>
    <definedName name="_2_22">[1]SJK!#REF!</definedName>
    <definedName name="_2_23">[1]SJK!#REF!</definedName>
    <definedName name="_2_24">[1]SJK!#REF!</definedName>
    <definedName name="_2_25">[1]SJK!#REF!</definedName>
    <definedName name="_2_26">[1]SJK!#REF!</definedName>
    <definedName name="_2_27">[1]SJK!#REF!</definedName>
    <definedName name="_2_28">[1]SJK!#REF!</definedName>
    <definedName name="_2_29">[1]SJK!#REF!</definedName>
    <definedName name="_2_3">[1]SJK!#REF!</definedName>
    <definedName name="_2_30">[1]SJK!#REF!</definedName>
    <definedName name="_2_31">[1]SJK!#REF!</definedName>
    <definedName name="_2_32">[1]SJK!#REF!</definedName>
    <definedName name="_2_33">[1]SJK!#REF!</definedName>
    <definedName name="_2_4">[1]SJK!#REF!</definedName>
    <definedName name="_2_5">[1]SJK!#REF!</definedName>
    <definedName name="_2_6">[1]SJK!#REF!</definedName>
    <definedName name="_2_7">[1]SJK!#REF!</definedName>
    <definedName name="_2_8">[1]SJK!#REF!</definedName>
    <definedName name="_2_9">[1]SJK!#REF!</definedName>
    <definedName name="_3_17">[1]SJB!#REF!</definedName>
    <definedName name="_3_75">[1]SJB!#REF!</definedName>
    <definedName name="_3_91">[1]SJB!#REF!</definedName>
    <definedName name="_7_99B">[1]SJB!#REF!</definedName>
    <definedName name="_901">[1]SJB!#REF!</definedName>
    <definedName name="_902">[1]SJB!#REF!</definedName>
    <definedName name="Database" hidden="1">[1]SJB!#REF!</definedName>
    <definedName name="N0">[1]SJB!#REF!</definedName>
    <definedName name="____xlfn.SUMIFS" hidden="1">#NAME?</definedName>
    <definedName name="___xlfn.SUMIFS" hidden="1">#NAME?</definedName>
    <definedName name="__xlfn.SUMIFS" hidden="1">#NAME?</definedName>
    <definedName name="gongchengliangqingdan">[2]Sheet1!$A$2:$IV$2</definedName>
    <definedName name="冬季施工增加费">0.35%</definedName>
    <definedName name="风沙地区施工增加费">3%</definedName>
    <definedName name="行车干扰增加费">42%</definedName>
    <definedName name="间接费">10%</definedName>
    <definedName name="劳动保险费">3.2%</definedName>
    <definedName name="李">[2]Sheet1!$A$2:$IV$2</definedName>
    <definedName name="利润率">0%</definedName>
    <definedName name="其他直接费">1.66%</definedName>
    <definedName name="企业管理费">9.63%</definedName>
    <definedName name="人工费">21.33</definedName>
    <definedName name="人工价差">2.68</definedName>
    <definedName name="三项费用">1%</definedName>
    <definedName name="税金">3.22%</definedName>
    <definedName name="现场管理费">6%</definedName>
    <definedName name="小临">2.41%</definedName>
    <definedName name="夜间施工增加费">0.22%</definedName>
    <definedName name="郑徐郑局">[2]Sheet1!$A$2:$IV$2</definedName>
    <definedName name="_xlnm.Print_Area" localSheetId="1">汇总表!$A$1:$F$5</definedName>
    <definedName name="_xlnm.Print_Titles" localSheetId="3">'地材及标准砖 (2)'!$1:$2</definedName>
    <definedName name="_xlnm.Print_Area" localSheetId="3">'地材及标准砖 (2)'!$A$1:$H$15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<sst xmlns="http://schemas.openxmlformats.org/spreadsheetml/2006/main" count="96" uniqueCount="60">
  <si>
    <t>东莞市石龙镇产业基地配套路网交通综合整治项目-外环连接线-栏杆材料采购</t>
  </si>
  <si>
    <t>工程</t>
  </si>
  <si>
    <t>采 购 控 制 价</t>
  </si>
  <si>
    <t>采  购  人：</t>
  </si>
  <si>
    <t>东莞市城市工程建设集团有限公司</t>
  </si>
  <si>
    <t>编  制  人：</t>
  </si>
  <si>
    <t xml:space="preserve">   </t>
  </si>
  <si>
    <t>日期：</t>
  </si>
  <si>
    <t>审  核  人：</t>
  </si>
  <si>
    <t>封-2</t>
  </si>
  <si>
    <t>东莞市石龙镇产业基地配套路网交通综合整治项目-外环连接线-栏杆材料采购汇总表</t>
  </si>
  <si>
    <t>序号</t>
  </si>
  <si>
    <t>费用名称</t>
  </si>
  <si>
    <t>采购控制价</t>
  </si>
  <si>
    <t>采购限价
（元）</t>
  </si>
  <si>
    <t>报价
（元）</t>
  </si>
  <si>
    <t>备注</t>
  </si>
  <si>
    <t>栏杆材料采购</t>
  </si>
  <si>
    <t>汇总报价</t>
  </si>
  <si>
    <t>小写：</t>
  </si>
  <si>
    <t>大写：</t>
  </si>
  <si>
    <t>名称</t>
  </si>
  <si>
    <t>规格、型号</t>
  </si>
  <si>
    <t>单位</t>
  </si>
  <si>
    <t>数量（暂定）</t>
  </si>
  <si>
    <t>单价（不含税）
（元）</t>
  </si>
  <si>
    <t>合价（元）</t>
  </si>
  <si>
    <t>标准栏杆</t>
  </si>
  <si>
    <t>1.高度:1.15m
2.立柱材料种类、规格:Lx80x12厚SUS304#拉丝面不锈钢板
3.扶手材料种类、规格:80x50x3 镀锌矩形钢
4.下横杆材料种类、规格:Lx80x15厚SUS304#拉丝面不锈钢板
5.栏杆材料种类、规格:Lx60x10厚SUS304#拉丝面不锈钢板
6.固定配件种类:150x150x8 镀锌钢板、L=100,Φ12锚筋预埋
7.防护材料种类:面饰深灰色烤漆
8.详见:LT-5.01</t>
  </si>
  <si>
    <t>m</t>
  </si>
  <si>
    <t>台阶栏杆</t>
  </si>
  <si>
    <t>1.扶手材料种类、规格:Φ51*3 304#防指纹拉丝面不锈钢管
2.固定配件种类:110X110X6厚镀锌钢板，4Φ10，L=100（另计）</t>
  </si>
  <si>
    <t>无障碍栏杆</t>
  </si>
  <si>
    <t>1.高度:1.15m
2.立柱材料种类、规格:80x10厚304#黑钛不锈钢拉丝面扁钢
3.无障碍扶手材料种类、规格:60x40x3厚304#黑钛不锈钢拉丝面椭圆钢管，端头封口，圆角
4.固定配件种类:200*200*10厚镀锌钢板、4M10膨胀螺栓
5.详见:LT-11.01</t>
  </si>
  <si>
    <t>坡道栏杆</t>
  </si>
  <si>
    <t>1.高度:0.55m
2.扶手材料种类、规格:Φ40x4原色防指纹拉丝面304#不锈钢钢管
3.栏杆材料种类、规格:Φ40x4原色防指纹拉丝面304#不锈钢钢管
4.固定配件种类:180x180x8厚镀锌钢板、M10膨胀螺栓
5.详见:LT-4.01</t>
  </si>
  <si>
    <t>机非隔离栏</t>
  </si>
  <si>
    <t>1.高度:H=600mm
2.立柱材料种类、规格:1.2*80*80镀锌管
3.栏杆材料种类、规格:0.8*20*20镀锌管
4.外框材料种类、规格:1.0*50*25镀锌管
5.固定配件种类:150*150*5mm碳钢板、M10*120螺杆配套螺母
6.详见:LT-9.01</t>
  </si>
  <si>
    <t>机动车隔离栏</t>
  </si>
  <si>
    <t>1.高度:1.2m
2.立柱材料种类、规格:80X80X2.5厚镀锌方通，立柱（预留长圆孔，内插M8型六角头螺栓）
3.栏杆材料种类、规格:20x20x1.5热镀锌方通
4.外框材料种类、规格:40X20厚镀锌扁钢，按型折弯
5.固定配件种类:300X300X100 铸铁法兰盘、不锈钢六角头螺栓，M8X120
6.防护材料种类:灰色烤漆饰面
7.详见:LT-10.01</t>
  </si>
  <si>
    <t>1号价</t>
  </si>
  <si>
    <t>小计</t>
  </si>
  <si>
    <t>税率</t>
  </si>
  <si>
    <t>合计</t>
  </si>
  <si>
    <t>备注：
1、单价包含材料费、运输费（运输到甲方指定地点）、税费等一切费用；清单数量为暂定量，结算数量按乙方到场，经甲方验收合格数量，结算价=单价*实际收货数量。
 2、不含税单价已包括售价、运输费、人工费等所有费用；
 3、因本项目的特殊性，卸货可能存在多处，投标人在投标报价时需充分考虑同批货可能需要配送至本项目多个卸货场所产生的运输等各类费用；
4、本工程施工地点为：东莞市石龙镇</t>
  </si>
  <si>
    <t>东莞市石龙镇产业基地配套路网交通综合整治项目-外环连接线-沙石材料采购</t>
  </si>
  <si>
    <t>细河沙</t>
  </si>
  <si>
    <t/>
  </si>
  <si>
    <t>m3</t>
  </si>
  <si>
    <t>中砂</t>
  </si>
  <si>
    <t>回填砂</t>
  </si>
  <si>
    <t>碎石</t>
  </si>
  <si>
    <t>30~50</t>
  </si>
  <si>
    <t>10</t>
  </si>
  <si>
    <t>20</t>
  </si>
  <si>
    <t>砾石</t>
  </si>
  <si>
    <t>粒径3~30级配碎</t>
  </si>
  <si>
    <t>石屑</t>
  </si>
  <si>
    <t>再生石屑</t>
  </si>
  <si>
    <t>石英砂</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</si>
</sst>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5">
    <font>
      <sz val="9"/>
      <color theme="1"/>
      <name val="??"/>
      <charset val="134"/>
      <scheme val="minor"/>
    </font>
    <font>
      <b/>
      <sz val="18"/>
      <name val="华文中宋"/>
      <charset val="134"/>
    </font>
    <font>
      <sz val="10"/>
      <name val="宋体"/>
      <charset val="134"/>
    </font>
    <font>
      <sz val="9"/>
      <color theme="1"/>
      <name val="宋体"/>
      <charset val="134"/>
    </font>
    <font>
      <sz val="9"/>
      <name val="??"/>
      <charset val="134"/>
      <scheme val="minor"/>
    </font>
    <font>
      <sz val="9"/>
      <color indexed="8"/>
      <name val="宋体"/>
      <charset val="134"/>
    </font>
    <font>
      <sz val="12"/>
      <name val="宋体"/>
      <charset val="134"/>
    </font>
    <font>
      <b/>
      <sz val="10"/>
      <name val="宋体"/>
      <charset val="134"/>
    </font>
    <font>
      <b/>
      <sz val="9"/>
      <name val="??"/>
      <charset val="134"/>
      <scheme val="minor"/>
    </font>
    <font>
      <b/>
      <sz val="12"/>
      <name val="宋体"/>
      <charset val="134"/>
    </font>
    <font>
      <sz val="9"/>
      <name val="宋体"/>
      <charset val="134"/>
    </font>
    <font>
      <b/>
      <sz val="18"/>
      <name val="宋体"/>
      <charset val="134"/>
    </font>
    <font>
      <b/>
      <sz val="22"/>
      <name val="宋体"/>
      <charset val="134"/>
    </font>
    <font>
      <b/>
      <sz val="14"/>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2" borderId="1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5" applyNumberFormat="0" applyFill="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3" fillId="0" borderId="0" applyNumberFormat="0" applyFill="0" applyBorder="0" applyAlignment="0" applyProtection="0">
      <alignment vertical="center"/>
    </xf>
    <xf numFmtId="0" fontId="24" fillId="3" borderId="17" applyNumberFormat="0" applyAlignment="0" applyProtection="0">
      <alignment vertical="center"/>
    </xf>
    <xf numFmtId="0" fontId="25" fillId="4" borderId="18" applyNumberFormat="0" applyAlignment="0" applyProtection="0">
      <alignment vertical="center"/>
    </xf>
    <xf numFmtId="0" fontId="26" fillId="4" borderId="17" applyNumberFormat="0" applyAlignment="0" applyProtection="0">
      <alignment vertical="center"/>
    </xf>
    <xf numFmtId="0" fontId="27" fillId="5" borderId="19" applyNumberFormat="0" applyAlignment="0" applyProtection="0">
      <alignment vertical="center"/>
    </xf>
    <xf numFmtId="0" fontId="28" fillId="0" borderId="20" applyNumberFormat="0" applyFill="0" applyAlignment="0" applyProtection="0">
      <alignment vertical="center"/>
    </xf>
    <xf numFmtId="0" fontId="29" fillId="0" borderId="2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0" fillId="0" borderId="0"/>
  </cellStyleXfs>
  <cellXfs count="80">
    <xf numFmtId="0" fontId="0" fillId="0" borderId="0" xfId="49"/>
    <xf numFmtId="0" fontId="0" fillId="0" borderId="0" xfId="49" applyFill="1"/>
    <xf numFmtId="0" fontId="0" fillId="0" borderId="0" xfId="49" applyFill="1" applyAlignment="1">
      <alignment horizontal="left"/>
    </xf>
    <xf numFmtId="0" fontId="0" fillId="0" borderId="0" xfId="49" applyFill="1" applyAlignment="1">
      <alignment horizontal="center"/>
    </xf>
    <xf numFmtId="0" fontId="1" fillId="0" borderId="0" xfId="49" applyFont="1" applyFill="1" applyAlignment="1">
      <alignment horizontal="center" vertical="center" wrapText="1"/>
    </xf>
    <xf numFmtId="0" fontId="2" fillId="0" borderId="1" xfId="49" applyFont="1" applyFill="1" applyBorder="1" applyAlignment="1">
      <alignment horizontal="center" vertical="center" wrapText="1"/>
    </xf>
    <xf numFmtId="0" fontId="2" fillId="0" borderId="2" xfId="49" applyFont="1" applyFill="1" applyBorder="1" applyAlignment="1">
      <alignment horizontal="center" vertical="center" wrapText="1"/>
    </xf>
    <xf numFmtId="176" fontId="2" fillId="0" borderId="2" xfId="49" applyNumberFormat="1" applyFont="1" applyFill="1" applyBorder="1" applyAlignment="1">
      <alignment horizontal="center" vertical="center" wrapText="1"/>
    </xf>
    <xf numFmtId="0" fontId="2" fillId="0" borderId="2" xfId="49" applyFont="1" applyFill="1" applyBorder="1" applyAlignment="1">
      <alignment horizontal="right" vertical="center" wrapText="1"/>
    </xf>
    <xf numFmtId="0" fontId="3" fillId="0" borderId="2" xfId="49" applyFont="1" applyFill="1" applyBorder="1" applyAlignment="1">
      <alignment horizontal="center" vertical="center"/>
    </xf>
    <xf numFmtId="176" fontId="3" fillId="0" borderId="2" xfId="49" applyNumberFormat="1" applyFont="1" applyFill="1" applyBorder="1" applyAlignment="1">
      <alignment horizontal="center" vertical="center"/>
    </xf>
    <xf numFmtId="0" fontId="0" fillId="0" borderId="2" xfId="49" applyFill="1" applyBorder="1" applyAlignment="1">
      <alignment horizontal="center" vertical="center"/>
    </xf>
    <xf numFmtId="0" fontId="0" fillId="0" borderId="2" xfId="49" applyFill="1" applyBorder="1" applyAlignment="1">
      <alignment horizontal="left"/>
    </xf>
    <xf numFmtId="0" fontId="0" fillId="0" borderId="2" xfId="49" applyFill="1" applyBorder="1"/>
    <xf numFmtId="0" fontId="0" fillId="0" borderId="3" xfId="49" applyFill="1" applyBorder="1" applyAlignment="1">
      <alignment horizontal="center" vertical="center"/>
    </xf>
    <xf numFmtId="0" fontId="0" fillId="0" borderId="4" xfId="49" applyFill="1" applyBorder="1" applyAlignment="1">
      <alignment horizontal="center" vertical="center"/>
    </xf>
    <xf numFmtId="0" fontId="0" fillId="0" borderId="5" xfId="49" applyFill="1" applyBorder="1" applyAlignment="1">
      <alignment horizontal="center" vertical="center"/>
    </xf>
    <xf numFmtId="9" fontId="0" fillId="0" borderId="2" xfId="49" applyNumberFormat="1" applyFill="1" applyBorder="1" applyAlignment="1">
      <alignment horizontal="center" vertical="center"/>
    </xf>
    <xf numFmtId="0" fontId="0" fillId="0" borderId="2" xfId="49" applyFill="1" applyBorder="1" applyAlignment="1">
      <alignment horizontal="left" vertical="top"/>
    </xf>
    <xf numFmtId="176" fontId="0" fillId="0" borderId="2" xfId="49" applyNumberFormat="1" applyFill="1" applyBorder="1" applyAlignment="1">
      <alignment horizontal="center" vertical="center"/>
    </xf>
    <xf numFmtId="0" fontId="0" fillId="0" borderId="0" xfId="49" applyFill="1" applyAlignment="1">
      <alignment horizontal="left" vertical="top" wrapText="1"/>
    </xf>
    <xf numFmtId="0" fontId="0" fillId="0" borderId="0" xfId="49" applyFill="1" applyAlignment="1">
      <alignment horizontal="left" vertical="top"/>
    </xf>
    <xf numFmtId="4" fontId="0" fillId="0" borderId="0" xfId="49" applyNumberFormat="1" applyFill="1" applyAlignment="1">
      <alignment horizontal="left"/>
    </xf>
    <xf numFmtId="14" fontId="0" fillId="0" borderId="0" xfId="49" applyNumberFormat="1" applyFill="1"/>
    <xf numFmtId="0" fontId="4" fillId="0" borderId="0" xfId="49" applyFont="1" applyFill="1"/>
    <xf numFmtId="0" fontId="4" fillId="0" borderId="0" xfId="49" applyFont="1" applyFill="1" applyAlignment="1">
      <alignment horizontal="left"/>
    </xf>
    <xf numFmtId="0" fontId="4" fillId="0" borderId="0" xfId="49" applyFont="1" applyFill="1" applyAlignment="1">
      <alignment horizontal="center" vertical="center"/>
    </xf>
    <xf numFmtId="0" fontId="5" fillId="0" borderId="2" xfId="0" applyFont="1" applyFill="1" applyBorder="1" applyAlignment="1">
      <alignment horizontal="left" vertical="center" wrapText="1"/>
    </xf>
    <xf numFmtId="176" fontId="6"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176" fontId="7" fillId="0" borderId="2" xfId="49" applyNumberFormat="1" applyFont="1" applyFill="1" applyBorder="1" applyAlignment="1">
      <alignment horizontal="center" vertical="center" wrapText="1"/>
    </xf>
    <xf numFmtId="0" fontId="4" fillId="0" borderId="3" xfId="49" applyFont="1" applyFill="1" applyBorder="1" applyAlignment="1">
      <alignment horizontal="center" vertical="center"/>
    </xf>
    <xf numFmtId="0" fontId="4" fillId="0" borderId="4" xfId="49" applyFont="1" applyFill="1" applyBorder="1" applyAlignment="1">
      <alignment horizontal="center" vertical="center"/>
    </xf>
    <xf numFmtId="0" fontId="4" fillId="0" borderId="5" xfId="49" applyFont="1" applyFill="1" applyBorder="1" applyAlignment="1">
      <alignment horizontal="center" vertical="center"/>
    </xf>
    <xf numFmtId="0" fontId="4" fillId="0" borderId="2" xfId="49" applyFont="1" applyFill="1" applyBorder="1" applyAlignment="1">
      <alignment horizontal="center" vertical="center"/>
    </xf>
    <xf numFmtId="0" fontId="4" fillId="0" borderId="2" xfId="49" applyFont="1" applyFill="1" applyBorder="1"/>
    <xf numFmtId="9" fontId="4" fillId="0" borderId="2" xfId="49" applyNumberFormat="1" applyFont="1" applyFill="1" applyBorder="1" applyAlignment="1">
      <alignment horizontal="center" vertical="center"/>
    </xf>
    <xf numFmtId="176" fontId="8" fillId="0" borderId="2" xfId="49" applyNumberFormat="1" applyFont="1" applyFill="1" applyBorder="1" applyAlignment="1">
      <alignment horizontal="center" vertical="center"/>
    </xf>
    <xf numFmtId="0" fontId="4" fillId="0" borderId="2" xfId="49" applyFont="1" applyFill="1" applyBorder="1" applyAlignment="1">
      <alignment horizontal="left" vertical="top"/>
    </xf>
    <xf numFmtId="0" fontId="4" fillId="0" borderId="0" xfId="49" applyFont="1" applyFill="1" applyAlignment="1">
      <alignment horizontal="left" vertical="top" wrapText="1"/>
    </xf>
    <xf numFmtId="0" fontId="4" fillId="0" borderId="0" xfId="49" applyFont="1" applyFill="1" applyAlignment="1">
      <alignment horizontal="left" vertical="top"/>
    </xf>
    <xf numFmtId="4" fontId="4" fillId="0" borderId="0" xfId="49" applyNumberFormat="1" applyFont="1" applyFill="1" applyAlignment="1">
      <alignment horizontal="left"/>
    </xf>
    <xf numFmtId="14" fontId="4" fillId="0" borderId="0" xfId="49" applyNumberFormat="1" applyFont="1" applyFill="1"/>
    <xf numFmtId="0" fontId="6" fillId="0" borderId="0" xfId="0" applyFont="1" applyFill="1" applyAlignment="1">
      <alignment vertical="center"/>
    </xf>
    <xf numFmtId="0" fontId="9" fillId="0" borderId="0" xfId="0" applyFont="1" applyFill="1" applyAlignment="1">
      <alignment horizontal="center" vertical="center"/>
    </xf>
    <xf numFmtId="176" fontId="9" fillId="0" borderId="0" xfId="0" applyNumberFormat="1" applyFont="1" applyFill="1" applyAlignment="1">
      <alignment horizontal="center" vertical="center"/>
    </xf>
    <xf numFmtId="0" fontId="9" fillId="0" borderId="2" xfId="0" applyFont="1" applyFill="1" applyBorder="1" applyAlignment="1">
      <alignment horizontal="center" vertical="center"/>
    </xf>
    <xf numFmtId="176" fontId="9" fillId="0" borderId="2" xfId="0" applyNumberFormat="1" applyFont="1" applyFill="1" applyBorder="1" applyAlignment="1">
      <alignment horizontal="center" vertical="center" wrapText="1"/>
    </xf>
    <xf numFmtId="0" fontId="9" fillId="0" borderId="2" xfId="0" applyFont="1" applyFill="1" applyBorder="1" applyAlignment="1">
      <alignment horizontal="center" vertical="center" wrapText="1"/>
    </xf>
    <xf numFmtId="0" fontId="6" fillId="0" borderId="2" xfId="0" applyFont="1" applyFill="1" applyBorder="1" applyAlignment="1">
      <alignment horizontal="center" vertical="center"/>
    </xf>
    <xf numFmtId="177" fontId="6" fillId="0" borderId="2" xfId="0" applyNumberFormat="1" applyFont="1" applyFill="1" applyBorder="1" applyAlignment="1">
      <alignment horizontal="center" vertical="center"/>
    </xf>
    <xf numFmtId="0" fontId="10" fillId="0" borderId="2" xfId="0" applyFont="1" applyFill="1" applyBorder="1" applyAlignment="1">
      <alignment vertical="center"/>
    </xf>
    <xf numFmtId="0" fontId="9" fillId="0" borderId="6" xfId="0" applyFont="1" applyFill="1" applyBorder="1" applyAlignment="1">
      <alignment horizontal="center" vertical="center"/>
    </xf>
    <xf numFmtId="0" fontId="9" fillId="0" borderId="7" xfId="0" applyFont="1" applyFill="1" applyBorder="1" applyAlignment="1">
      <alignment horizontal="center" vertical="center"/>
    </xf>
    <xf numFmtId="0" fontId="9" fillId="0" borderId="8" xfId="0" applyFont="1" applyFill="1" applyBorder="1" applyAlignment="1">
      <alignment horizontal="center" vertical="center"/>
    </xf>
    <xf numFmtId="176" fontId="6" fillId="0" borderId="2" xfId="0" applyNumberFormat="1" applyFont="1" applyFill="1" applyBorder="1" applyAlignment="1">
      <alignment vertical="center"/>
    </xf>
    <xf numFmtId="0" fontId="10" fillId="0" borderId="3" xfId="0" applyFont="1" applyFill="1" applyBorder="1" applyAlignment="1">
      <alignment horizontal="center" vertical="center"/>
    </xf>
    <xf numFmtId="0" fontId="10" fillId="0" borderId="5"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9" fillId="0" borderId="11" xfId="0" applyFont="1" applyFill="1" applyBorder="1" applyAlignment="1">
      <alignment horizontal="center" vertical="center"/>
    </xf>
    <xf numFmtId="177" fontId="6" fillId="0" borderId="0" xfId="0" applyNumberFormat="1" applyFont="1" applyFill="1" applyBorder="1" applyAlignment="1">
      <alignment horizontal="center" vertical="center"/>
    </xf>
    <xf numFmtId="0" fontId="0" fillId="0" borderId="0" xfId="49" applyFont="1" applyFill="1" applyAlignment="1"/>
    <xf numFmtId="0" fontId="10" fillId="0" borderId="0" xfId="49" applyFont="1" applyFill="1" applyAlignment="1">
      <alignment horizontal="left" vertical="center" wrapText="1"/>
    </xf>
    <xf numFmtId="0" fontId="11" fillId="0" borderId="12" xfId="49" applyFont="1" applyFill="1" applyBorder="1" applyAlignment="1">
      <alignment horizontal="center" wrapText="1"/>
    </xf>
    <xf numFmtId="0" fontId="11" fillId="0" borderId="0" xfId="49" applyFont="1" applyFill="1" applyAlignment="1">
      <alignment horizontal="left" wrapText="1"/>
    </xf>
    <xf numFmtId="0" fontId="12" fillId="0" borderId="0" xfId="49" applyFont="1" applyFill="1" applyAlignment="1">
      <alignment horizontal="center" wrapText="1"/>
    </xf>
    <xf numFmtId="0" fontId="12" fillId="0" borderId="0" xfId="49" applyFont="1" applyFill="1" applyAlignment="1">
      <alignment wrapText="1"/>
    </xf>
    <xf numFmtId="0" fontId="13" fillId="0" borderId="0" xfId="49" applyFont="1" applyFill="1" applyAlignment="1">
      <alignment horizontal="center" wrapText="1"/>
    </xf>
    <xf numFmtId="0" fontId="14" fillId="0" borderId="12" xfId="49" applyFont="1" applyFill="1" applyBorder="1" applyAlignment="1">
      <alignment horizontal="center" wrapText="1"/>
    </xf>
    <xf numFmtId="0" fontId="6" fillId="0" borderId="0" xfId="49" applyFont="1" applyFill="1" applyAlignment="1">
      <alignment vertical="center" wrapText="1"/>
    </xf>
    <xf numFmtId="0" fontId="13" fillId="0" borderId="0" xfId="49" applyFont="1" applyFill="1" applyAlignment="1">
      <alignment horizontal="right" wrapText="1"/>
    </xf>
    <xf numFmtId="0" fontId="2" fillId="0" borderId="13" xfId="49" applyFont="1" applyFill="1" applyBorder="1" applyAlignment="1">
      <alignment horizontal="center" vertical="top" wrapText="1"/>
    </xf>
    <xf numFmtId="0" fontId="6" fillId="0" borderId="0" xfId="49" applyFont="1" applyFill="1" applyAlignment="1">
      <alignment horizontal="left" wrapText="1"/>
    </xf>
    <xf numFmtId="0" fontId="13" fillId="0" borderId="12" xfId="49" applyFont="1" applyFill="1" applyBorder="1" applyAlignment="1">
      <alignment wrapText="1"/>
    </xf>
    <xf numFmtId="0" fontId="14" fillId="0" borderId="0" xfId="49" applyFont="1" applyFill="1" applyBorder="1" applyAlignment="1">
      <alignment horizontal="center" wrapText="1"/>
    </xf>
    <xf numFmtId="0" fontId="10" fillId="0" borderId="0" xfId="49" applyFont="1" applyFill="1" applyAlignment="1">
      <alignment horizontal="center" vertical="center" wrapText="1"/>
    </xf>
    <xf numFmtId="0" fontId="13" fillId="0" borderId="0" xfId="49" applyFont="1" applyFill="1" applyAlignment="1">
      <alignment horizontal="left" wrapText="1"/>
    </xf>
    <xf numFmtId="0" fontId="10" fillId="0" borderId="0" xfId="49" applyFont="1" applyFill="1" applyAlignment="1">
      <alignment horizontal="right" vertical="top" wrapText="1"/>
    </xf>
    <xf numFmtId="0" fontId="10" fillId="0"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eetMetadata" Target="metadata.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Documents%20and%20Settings\wangjunying\&#26700;&#38754;\&#38428;&#38451;&#24212;&#24613;&#28165;&#29702;&#27010;&#31639;\&#24314;&#35774;&#21333;&#20301;&#25552;&#20379;\&#24066;&#22330;&#24320;&#21457;&#37096;&#25991;&#26723;\Administrator\My%20Documents\Book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ook1"/>
      <sheetName val="#REF"/>
      <sheetName val="Sheet1"/>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view="pageBreakPreview" zoomScaleNormal="100" workbookViewId="0">
      <selection activeCell="L2" sqref="L2"/>
    </sheetView>
  </sheetViews>
  <sheetFormatPr defaultColWidth="9" defaultRowHeight="12" outlineLevelCol="7"/>
  <cols>
    <col min="1" max="1" width="9.72380952380952" style="62" customWidth="1"/>
    <col min="2" max="2" width="2.5047619047619" style="62" customWidth="1"/>
    <col min="3" max="3" width="21.6666666666667" style="62" customWidth="1"/>
    <col min="4" max="4" width="10.8285714285714" style="62" customWidth="1"/>
    <col min="5" max="5" width="33.3333333333333" style="62" customWidth="1"/>
    <col min="6" max="6" width="2.66666666666667" style="62" customWidth="1"/>
    <col min="7" max="7" width="29.2761904761905" style="62" customWidth="1"/>
    <col min="8" max="16384" width="9" style="62"/>
  </cols>
  <sheetData>
    <row r="1" ht="127.5" customHeight="1" spans="1:7">
      <c r="A1" s="63"/>
      <c r="B1" s="63"/>
      <c r="C1" s="64" t="s">
        <v>0</v>
      </c>
      <c r="D1" s="64"/>
      <c r="E1" s="64"/>
      <c r="F1" s="64"/>
      <c r="G1" s="65" t="s">
        <v>1</v>
      </c>
    </row>
    <row r="2" ht="60" customHeight="1" spans="1:7">
      <c r="A2" s="66" t="s">
        <v>2</v>
      </c>
      <c r="B2" s="66"/>
      <c r="C2" s="66"/>
      <c r="D2" s="66"/>
      <c r="E2" s="66"/>
      <c r="F2" s="66"/>
      <c r="G2" s="66"/>
    </row>
    <row r="3" ht="75" customHeight="1" spans="1:8">
      <c r="A3" s="67"/>
      <c r="B3" s="68" t="s">
        <v>3</v>
      </c>
      <c r="C3" s="68"/>
      <c r="D3" s="69" t="s">
        <v>4</v>
      </c>
      <c r="E3" s="69"/>
      <c r="F3" s="67"/>
      <c r="G3" s="70"/>
      <c r="H3" s="70"/>
    </row>
    <row r="4" ht="18" customHeight="1" spans="1:8">
      <c r="A4" s="67"/>
      <c r="B4" s="71"/>
      <c r="C4" s="71"/>
      <c r="D4" s="72"/>
      <c r="E4" s="72"/>
      <c r="F4" s="67"/>
      <c r="G4" s="70"/>
      <c r="H4" s="70"/>
    </row>
    <row r="5" ht="44" customHeight="1" spans="1:7">
      <c r="A5" s="73"/>
      <c r="B5" s="68" t="s">
        <v>5</v>
      </c>
      <c r="C5" s="68"/>
      <c r="D5" s="69"/>
      <c r="E5" s="69"/>
      <c r="F5" s="73" t="s">
        <v>6</v>
      </c>
      <c r="G5" s="74" t="s">
        <v>7</v>
      </c>
    </row>
    <row r="6" ht="60" customHeight="1" spans="1:7">
      <c r="A6" s="73"/>
      <c r="B6" s="68" t="s">
        <v>8</v>
      </c>
      <c r="C6" s="68"/>
      <c r="D6" s="75"/>
      <c r="E6" s="75"/>
      <c r="F6" s="73"/>
      <c r="G6" s="74" t="s">
        <v>7</v>
      </c>
    </row>
    <row r="7" ht="36" customHeight="1" spans="1:7">
      <c r="A7" s="73"/>
      <c r="B7" s="76"/>
      <c r="C7" s="76"/>
      <c r="D7" s="72"/>
      <c r="E7" s="72"/>
      <c r="F7" s="76"/>
      <c r="G7" s="76"/>
    </row>
    <row r="8" ht="69.75" customHeight="1" spans="1:7">
      <c r="A8" s="73"/>
      <c r="B8" s="70"/>
      <c r="C8" s="70"/>
      <c r="D8" s="68"/>
      <c r="E8" s="68"/>
      <c r="F8" s="73"/>
      <c r="G8" s="73"/>
    </row>
    <row r="9" ht="18" customHeight="1" spans="1:7">
      <c r="A9" s="73"/>
      <c r="B9" s="70"/>
      <c r="C9" s="70"/>
      <c r="D9" s="77"/>
      <c r="E9" s="77"/>
      <c r="F9" s="78"/>
      <c r="G9" s="78"/>
    </row>
    <row r="10" ht="18" customHeight="1" spans="1:7">
      <c r="A10" s="63"/>
      <c r="B10" s="63"/>
      <c r="C10" s="76"/>
      <c r="D10" s="76"/>
      <c r="E10" s="76"/>
      <c r="F10" s="76"/>
      <c r="G10" s="79" t="s">
        <v>9</v>
      </c>
    </row>
  </sheetData>
  <mergeCells count="22">
    <mergeCell ref="A1:B1"/>
    <mergeCell ref="C1:F1"/>
    <mergeCell ref="A2:G2"/>
    <mergeCell ref="B3:C3"/>
    <mergeCell ref="D3:E3"/>
    <mergeCell ref="G3:H3"/>
    <mergeCell ref="B4:C4"/>
    <mergeCell ref="D4:E4"/>
    <mergeCell ref="G4:H4"/>
    <mergeCell ref="B5:C5"/>
    <mergeCell ref="D5:E5"/>
    <mergeCell ref="B6:C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scale="7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7"/>
  <sheetViews>
    <sheetView tabSelected="1" view="pageBreakPreview" zoomScale="130" zoomScaleNormal="100" workbookViewId="0">
      <selection activeCell="C3" sqref="C3"/>
    </sheetView>
  </sheetViews>
  <sheetFormatPr defaultColWidth="9" defaultRowHeight="14.25" outlineLevelRow="6" outlineLevelCol="5"/>
  <cols>
    <col min="1" max="1" width="6.87619047619048" style="43" customWidth="1"/>
    <col min="2" max="2" width="23.4190476190476" style="43" customWidth="1"/>
    <col min="3" max="3" width="28.5047619047619" style="43" customWidth="1"/>
    <col min="4" max="4" width="19.3904761904762" style="43" customWidth="1"/>
    <col min="5" max="5" width="23.752380952381" style="43" customWidth="1"/>
    <col min="6" max="6" width="20.752380952381" style="43" customWidth="1"/>
    <col min="7" max="7" width="13.2761904761905" style="43"/>
    <col min="8" max="8" width="14.5809523809524" style="43"/>
    <col min="9" max="9" width="17.3333333333333" style="43"/>
    <col min="10" max="10" width="9" style="43"/>
    <col min="11" max="11" width="17.3333333333333" style="43"/>
    <col min="12" max="16384" width="9" style="43"/>
  </cols>
  <sheetData>
    <row r="1" s="43" customFormat="1" ht="54" customHeight="1" spans="1:6">
      <c r="A1" s="44" t="s">
        <v>10</v>
      </c>
      <c r="B1" s="44"/>
      <c r="C1" s="44"/>
      <c r="D1" s="45"/>
      <c r="E1" s="44"/>
      <c r="F1" s="44"/>
    </row>
    <row r="2" s="43" customFormat="1" ht="52" customHeight="1" spans="1:6">
      <c r="A2" s="46" t="s">
        <v>11</v>
      </c>
      <c r="B2" s="46" t="s">
        <v>12</v>
      </c>
      <c r="C2" s="46" t="s">
        <v>13</v>
      </c>
      <c r="D2" s="47" t="s">
        <v>14</v>
      </c>
      <c r="E2" s="48" t="s">
        <v>15</v>
      </c>
      <c r="F2" s="46" t="s">
        <v>16</v>
      </c>
    </row>
    <row r="3" s="43" customFormat="1" ht="52" customHeight="1" spans="1:6">
      <c r="A3" s="49">
        <v>1</v>
      </c>
      <c r="B3" s="49" t="s">
        <v>17</v>
      </c>
      <c r="C3" s="50">
        <f>'东莞市石龙镇产业基地配套路网交通综合整治项目-外环连接线-给排'!G11</f>
        <v>747209.675</v>
      </c>
      <c r="D3" s="50">
        <f>C3*(1-4.76%)</f>
        <v>711642.49447</v>
      </c>
      <c r="E3" s="51"/>
      <c r="F3" s="51"/>
    </row>
    <row r="4" s="43" customFormat="1" ht="52" customHeight="1" spans="1:6">
      <c r="A4" s="52" t="s">
        <v>18</v>
      </c>
      <c r="B4" s="53"/>
      <c r="C4" s="54"/>
      <c r="D4" s="55" t="s">
        <v>19</v>
      </c>
      <c r="E4" s="56"/>
      <c r="F4" s="57"/>
    </row>
    <row r="5" s="43" customFormat="1" ht="52" customHeight="1" spans="1:6">
      <c r="A5" s="58"/>
      <c r="B5" s="59"/>
      <c r="C5" s="60"/>
      <c r="D5" s="55" t="s">
        <v>20</v>
      </c>
      <c r="E5" s="56"/>
      <c r="F5" s="57"/>
    </row>
    <row r="7" spans="3:4">
      <c r="C7" s="61"/>
      <c r="D7" s="61"/>
    </row>
  </sheetData>
  <mergeCells count="4">
    <mergeCell ref="A1:F1"/>
    <mergeCell ref="E4:F4"/>
    <mergeCell ref="E5:F5"/>
    <mergeCell ref="A4:C5"/>
  </mergeCells>
  <pageMargins left="0.75" right="0.75" top="1" bottom="1" header="0.5" footer="0.5"/>
  <pageSetup paperSize="9" scale="78"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4"/>
  <sheetViews>
    <sheetView showGridLines="0" view="pageBreakPreview" zoomScale="130" zoomScaleNormal="100" topLeftCell="A4" workbookViewId="0">
      <selection activeCell="G9" sqref="G9"/>
    </sheetView>
  </sheetViews>
  <sheetFormatPr defaultColWidth="9" defaultRowHeight="12"/>
  <cols>
    <col min="1" max="1" width="4.41904761904762" style="24" customWidth="1"/>
    <col min="2" max="2" width="19.8" style="24" customWidth="1"/>
    <col min="3" max="3" width="36.8095238095238" style="25" customWidth="1"/>
    <col min="4" max="4" width="4.41904761904762" style="25" customWidth="1"/>
    <col min="5" max="5" width="13.8571428571429" style="26" customWidth="1"/>
    <col min="6" max="6" width="14.1428571428571" style="26" customWidth="1"/>
    <col min="7" max="7" width="15.2761904761905" style="26" customWidth="1"/>
    <col min="8" max="8" width="15.3047619047619" style="24" customWidth="1"/>
    <col min="9" max="10" width="12.9904761904762" style="24" customWidth="1"/>
    <col min="11" max="13" width="9" style="24"/>
    <col min="14" max="14" width="12.8571428571429" style="24"/>
    <col min="15" max="16384" width="9" style="24"/>
  </cols>
  <sheetData>
    <row r="1" ht="69" customHeight="1" spans="1:18">
      <c r="A1" s="4" t="s">
        <v>0</v>
      </c>
      <c r="B1" s="4"/>
      <c r="C1" s="4"/>
      <c r="D1" s="4"/>
      <c r="E1" s="4"/>
      <c r="F1" s="4"/>
      <c r="G1" s="4"/>
      <c r="H1" s="4"/>
      <c r="R1" s="24" t="e" cm="1">
        <f t="array" ref="R1">-沙石材料采购</f>
        <v>#NAME?</v>
      </c>
    </row>
    <row r="2" ht="36" customHeight="1" spans="1:10">
      <c r="A2" s="5" t="s">
        <v>11</v>
      </c>
      <c r="B2" s="5" t="s">
        <v>21</v>
      </c>
      <c r="C2" s="5" t="s">
        <v>22</v>
      </c>
      <c r="D2" s="5" t="s">
        <v>23</v>
      </c>
      <c r="E2" s="6" t="s">
        <v>24</v>
      </c>
      <c r="F2" s="6" t="s">
        <v>25</v>
      </c>
      <c r="G2" s="6" t="s">
        <v>26</v>
      </c>
      <c r="H2" s="6" t="s">
        <v>16</v>
      </c>
      <c r="I2" s="42"/>
      <c r="J2" s="42"/>
    </row>
    <row r="3" ht="147" customHeight="1" spans="1:8">
      <c r="A3" s="6">
        <v>1</v>
      </c>
      <c r="B3" s="27" t="s">
        <v>27</v>
      </c>
      <c r="C3" s="27" t="s">
        <v>28</v>
      </c>
      <c r="D3" s="6" t="s">
        <v>29</v>
      </c>
      <c r="E3" s="28">
        <f>37.95+415.78</f>
        <v>453.73</v>
      </c>
      <c r="F3" s="29">
        <f>880.22-140.6</f>
        <v>739.62</v>
      </c>
      <c r="G3" s="30">
        <f t="shared" ref="G3:G8" si="0">ROUND(E3*F3,2)</f>
        <v>335587.78</v>
      </c>
      <c r="H3" s="8"/>
    </row>
    <row r="4" ht="51" customHeight="1" spans="1:8">
      <c r="A4" s="6">
        <v>2</v>
      </c>
      <c r="B4" s="27" t="s">
        <v>30</v>
      </c>
      <c r="C4" s="27" t="s">
        <v>31</v>
      </c>
      <c r="D4" s="6" t="s">
        <v>29</v>
      </c>
      <c r="E4" s="28">
        <v>71.808</v>
      </c>
      <c r="F4" s="29">
        <v>51.24</v>
      </c>
      <c r="G4" s="30">
        <f t="shared" si="0"/>
        <v>3679.44</v>
      </c>
      <c r="H4" s="8"/>
    </row>
    <row r="5" ht="92" customHeight="1" spans="1:8">
      <c r="A5" s="6">
        <v>3</v>
      </c>
      <c r="B5" s="27" t="s">
        <v>32</v>
      </c>
      <c r="C5" s="27" t="s">
        <v>33</v>
      </c>
      <c r="D5" s="6" t="s">
        <v>29</v>
      </c>
      <c r="E5" s="29">
        <f>42.66+6.45</f>
        <v>49.11</v>
      </c>
      <c r="F5" s="29">
        <f>324.05-108.16</f>
        <v>215.89</v>
      </c>
      <c r="G5" s="30">
        <f t="shared" si="0"/>
        <v>10602.36</v>
      </c>
      <c r="H5" s="8"/>
    </row>
    <row r="6" ht="95" customHeight="1" spans="1:8">
      <c r="A6" s="6">
        <v>4</v>
      </c>
      <c r="B6" s="27" t="s">
        <v>34</v>
      </c>
      <c r="C6" s="27" t="s">
        <v>35</v>
      </c>
      <c r="D6" s="6" t="s">
        <v>29</v>
      </c>
      <c r="E6" s="29">
        <v>199.62</v>
      </c>
      <c r="F6" s="29">
        <f>235.82-104.09</f>
        <v>131.73</v>
      </c>
      <c r="G6" s="30">
        <f t="shared" si="0"/>
        <v>26295.94</v>
      </c>
      <c r="H6" s="8"/>
    </row>
    <row r="7" ht="89" customHeight="1" spans="1:8">
      <c r="A7" s="6">
        <v>5</v>
      </c>
      <c r="B7" s="27" t="s">
        <v>36</v>
      </c>
      <c r="C7" s="27" t="s">
        <v>37</v>
      </c>
      <c r="D7" s="6" t="s">
        <v>29</v>
      </c>
      <c r="E7" s="29">
        <v>2199.3</v>
      </c>
      <c r="F7" s="29">
        <f>41.77-20.81</f>
        <v>20.96</v>
      </c>
      <c r="G7" s="30">
        <f t="shared" si="0"/>
        <v>46097.33</v>
      </c>
      <c r="H7" s="8"/>
    </row>
    <row r="8" ht="118" customHeight="1" spans="1:9">
      <c r="A8" s="6">
        <v>6</v>
      </c>
      <c r="B8" s="27" t="s">
        <v>38</v>
      </c>
      <c r="C8" s="27" t="s">
        <v>39</v>
      </c>
      <c r="D8" s="6" t="s">
        <v>29</v>
      </c>
      <c r="E8" s="29">
        <v>1848.01</v>
      </c>
      <c r="F8" s="28">
        <v>129.32</v>
      </c>
      <c r="G8" s="30">
        <f t="shared" si="0"/>
        <v>238984.65</v>
      </c>
      <c r="H8" s="8"/>
      <c r="I8" s="24" t="s">
        <v>40</v>
      </c>
    </row>
    <row r="9" ht="22" customHeight="1" spans="1:10">
      <c r="A9" s="6">
        <v>11</v>
      </c>
      <c r="B9" s="31" t="s">
        <v>41</v>
      </c>
      <c r="C9" s="32"/>
      <c r="D9" s="32"/>
      <c r="E9" s="33"/>
      <c r="F9" s="34"/>
      <c r="G9" s="30">
        <f>SUM(G3:G8)</f>
        <v>661247.5</v>
      </c>
      <c r="H9" s="35"/>
      <c r="I9" s="26">
        <f>I11-I10</f>
        <v>661247.5</v>
      </c>
      <c r="J9" s="24">
        <f>G9-I9</f>
        <v>0</v>
      </c>
    </row>
    <row r="10" ht="22" customHeight="1" spans="1:9">
      <c r="A10" s="6">
        <v>12</v>
      </c>
      <c r="B10" s="31" t="s">
        <v>42</v>
      </c>
      <c r="C10" s="32"/>
      <c r="D10" s="32"/>
      <c r="E10" s="33"/>
      <c r="F10" s="36">
        <v>0.13</v>
      </c>
      <c r="G10" s="30">
        <f>G9*0.13</f>
        <v>85962.175</v>
      </c>
      <c r="H10" s="35"/>
      <c r="I10" s="26">
        <v>59512.27</v>
      </c>
    </row>
    <row r="11" ht="24" customHeight="1" spans="1:9">
      <c r="A11" s="6">
        <v>13</v>
      </c>
      <c r="B11" s="31" t="s">
        <v>43</v>
      </c>
      <c r="C11" s="32"/>
      <c r="D11" s="32"/>
      <c r="E11" s="33"/>
      <c r="F11" s="34"/>
      <c r="G11" s="37">
        <f>G9+G10</f>
        <v>747209.675</v>
      </c>
      <c r="H11" s="38"/>
      <c r="I11" s="26">
        <v>720759.77</v>
      </c>
    </row>
    <row r="12" ht="92" customHeight="1" spans="1:8">
      <c r="A12" s="39" t="s">
        <v>44</v>
      </c>
      <c r="B12" s="40"/>
      <c r="C12" s="40"/>
      <c r="D12" s="40"/>
      <c r="H12" s="40"/>
    </row>
    <row r="14" spans="3:4">
      <c r="C14" s="41"/>
      <c r="D14" s="41"/>
    </row>
  </sheetData>
  <mergeCells count="5">
    <mergeCell ref="A1:H1"/>
    <mergeCell ref="B9:D9"/>
    <mergeCell ref="B10:D10"/>
    <mergeCell ref="B11:D11"/>
    <mergeCell ref="A12:H12"/>
  </mergeCells>
  <printOptions horizontalCentered="1"/>
  <pageMargins left="0.118055555555556" right="0.118055555555556" top="0.594444444444444" bottom="0" header="0.594444444444444" footer="0"/>
  <pageSetup paperSize="9" scale="66"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showGridLines="0" view="pageBreakPreview" zoomScaleNormal="100" workbookViewId="0">
      <selection activeCell="F11" sqref="F11"/>
    </sheetView>
  </sheetViews>
  <sheetFormatPr defaultColWidth="9" defaultRowHeight="12"/>
  <cols>
    <col min="1" max="1" width="4.41904761904762" style="1" customWidth="1"/>
    <col min="2" max="2" width="17.4190476190476" style="1" customWidth="1"/>
    <col min="3" max="3" width="16.3904761904762" style="2" customWidth="1"/>
    <col min="4" max="4" width="4.41904761904762" style="2" customWidth="1"/>
    <col min="5" max="5" width="13.8571428571429" style="3" customWidth="1"/>
    <col min="6" max="6" width="14.1428571428571" style="3" customWidth="1"/>
    <col min="7" max="7" width="15.2761904761905" style="1" customWidth="1"/>
    <col min="8" max="8" width="15.3047619047619" style="1" customWidth="1"/>
    <col min="9" max="10" width="12.9904761904762" style="1" customWidth="1"/>
    <col min="11" max="13" width="9" style="1"/>
    <col min="14" max="14" width="12.8571428571429" style="1"/>
    <col min="15" max="16384" width="9" style="1"/>
  </cols>
  <sheetData>
    <row r="1" ht="69" customHeight="1" spans="1:18">
      <c r="A1" s="4" t="s">
        <v>45</v>
      </c>
      <c r="B1" s="4"/>
      <c r="C1" s="4"/>
      <c r="D1" s="4"/>
      <c r="E1" s="4"/>
      <c r="F1" s="4"/>
      <c r="G1" s="4"/>
      <c r="H1" s="4"/>
      <c r="R1" s="1" t="e" cm="1">
        <f t="array" ref="R1">-沙石材料采购</f>
        <v>#NAME?</v>
      </c>
    </row>
    <row r="2" ht="40" customHeight="1" spans="1:10">
      <c r="A2" s="5" t="s">
        <v>11</v>
      </c>
      <c r="B2" s="5" t="s">
        <v>21</v>
      </c>
      <c r="C2" s="5" t="s">
        <v>22</v>
      </c>
      <c r="D2" s="5" t="s">
        <v>23</v>
      </c>
      <c r="E2" s="6" t="s">
        <v>24</v>
      </c>
      <c r="F2" s="6" t="s">
        <v>25</v>
      </c>
      <c r="G2" s="6" t="s">
        <v>26</v>
      </c>
      <c r="H2" s="6" t="s">
        <v>16</v>
      </c>
      <c r="I2" s="23"/>
      <c r="J2" s="23"/>
    </row>
    <row r="3" ht="27" customHeight="1" spans="1:8">
      <c r="A3" s="6">
        <v>1</v>
      </c>
      <c r="B3" s="6" t="s">
        <v>46</v>
      </c>
      <c r="C3" s="6" t="s">
        <v>47</v>
      </c>
      <c r="D3" s="6" t="s">
        <v>48</v>
      </c>
      <c r="E3" s="7">
        <v>170.7444</v>
      </c>
      <c r="F3" s="7">
        <v>146.5</v>
      </c>
      <c r="G3" s="7">
        <f t="shared" ref="G3:G12" si="0">ROUND(F3*E3,2)</f>
        <v>25014.05</v>
      </c>
      <c r="H3" s="8"/>
    </row>
    <row r="4" ht="27" customHeight="1" spans="1:8">
      <c r="A4" s="6">
        <v>2</v>
      </c>
      <c r="B4" s="6" t="s">
        <v>49</v>
      </c>
      <c r="C4" s="6" t="s">
        <v>47</v>
      </c>
      <c r="D4" s="6" t="s">
        <v>48</v>
      </c>
      <c r="E4" s="7">
        <v>8.9352</v>
      </c>
      <c r="F4" s="7">
        <v>190.92</v>
      </c>
      <c r="G4" s="7">
        <f t="shared" si="0"/>
        <v>1705.91</v>
      </c>
      <c r="H4" s="8"/>
    </row>
    <row r="5" ht="27" customHeight="1" spans="1:8">
      <c r="A5" s="6">
        <v>3</v>
      </c>
      <c r="B5" s="9" t="s">
        <v>50</v>
      </c>
      <c r="C5" s="9" t="s">
        <v>47</v>
      </c>
      <c r="D5" s="6" t="s">
        <v>48</v>
      </c>
      <c r="E5" s="7">
        <v>491.249</v>
      </c>
      <c r="F5" s="7">
        <v>146.5</v>
      </c>
      <c r="G5" s="7">
        <f t="shared" si="0"/>
        <v>71967.98</v>
      </c>
      <c r="H5" s="8"/>
    </row>
    <row r="6" ht="27" customHeight="1" spans="1:8">
      <c r="A6" s="6">
        <v>4</v>
      </c>
      <c r="B6" s="9" t="s">
        <v>51</v>
      </c>
      <c r="C6" s="9" t="s">
        <v>52</v>
      </c>
      <c r="D6" s="6" t="s">
        <v>48</v>
      </c>
      <c r="E6" s="7">
        <v>3.475</v>
      </c>
      <c r="F6" s="7">
        <v>160.72</v>
      </c>
      <c r="G6" s="7">
        <f t="shared" si="0"/>
        <v>558.5</v>
      </c>
      <c r="H6" s="8"/>
    </row>
    <row r="7" ht="27" customHeight="1" spans="1:8">
      <c r="A7" s="6">
        <v>5</v>
      </c>
      <c r="B7" s="9" t="s">
        <v>51</v>
      </c>
      <c r="C7" s="9" t="s">
        <v>53</v>
      </c>
      <c r="D7" s="6" t="s">
        <v>48</v>
      </c>
      <c r="E7" s="7">
        <v>2.4841</v>
      </c>
      <c r="F7" s="7">
        <v>160.72</v>
      </c>
      <c r="G7" s="7">
        <f t="shared" si="0"/>
        <v>399.24</v>
      </c>
      <c r="H7" s="8"/>
    </row>
    <row r="8" ht="30" customHeight="1" spans="1:8">
      <c r="A8" s="6">
        <v>6</v>
      </c>
      <c r="B8" s="9" t="s">
        <v>51</v>
      </c>
      <c r="C8" s="9" t="s">
        <v>54</v>
      </c>
      <c r="D8" s="6" t="s">
        <v>48</v>
      </c>
      <c r="E8" s="10">
        <v>31.95</v>
      </c>
      <c r="F8" s="7">
        <v>160.72</v>
      </c>
      <c r="G8" s="7">
        <f t="shared" si="0"/>
        <v>5135</v>
      </c>
      <c r="H8" s="8"/>
    </row>
    <row r="9" ht="30" customHeight="1" spans="1:8">
      <c r="A9" s="6">
        <v>7</v>
      </c>
      <c r="B9" s="9" t="s">
        <v>55</v>
      </c>
      <c r="C9" s="9" t="s">
        <v>56</v>
      </c>
      <c r="D9" s="6" t="s">
        <v>48</v>
      </c>
      <c r="E9" s="10">
        <v>0.4488</v>
      </c>
      <c r="F9" s="7">
        <v>160.72</v>
      </c>
      <c r="G9" s="7">
        <f t="shared" si="0"/>
        <v>72.13</v>
      </c>
      <c r="H9" s="8"/>
    </row>
    <row r="10" ht="30" customHeight="1" spans="1:14">
      <c r="A10" s="6">
        <v>8</v>
      </c>
      <c r="B10" s="9" t="s">
        <v>57</v>
      </c>
      <c r="C10" s="9" t="s">
        <v>47</v>
      </c>
      <c r="D10" s="6" t="s">
        <v>48</v>
      </c>
      <c r="E10" s="10">
        <v>4507.6179</v>
      </c>
      <c r="F10" s="7">
        <v>111.01</v>
      </c>
      <c r="G10" s="7">
        <f t="shared" si="0"/>
        <v>500390.66</v>
      </c>
      <c r="H10" s="8"/>
      <c r="N10" s="1">
        <v>671800.2166</v>
      </c>
    </row>
    <row r="11" ht="30" customHeight="1" spans="1:8">
      <c r="A11" s="6">
        <v>9</v>
      </c>
      <c r="B11" s="9" t="s">
        <v>58</v>
      </c>
      <c r="C11" s="9" t="s">
        <v>47</v>
      </c>
      <c r="D11" s="6" t="s">
        <v>48</v>
      </c>
      <c r="E11" s="10">
        <v>275.7318</v>
      </c>
      <c r="F11" s="7">
        <v>70</v>
      </c>
      <c r="G11" s="7">
        <f t="shared" si="0"/>
        <v>19301.23</v>
      </c>
      <c r="H11" s="8"/>
    </row>
    <row r="12" ht="22" customHeight="1" spans="1:8">
      <c r="A12" s="6">
        <v>10</v>
      </c>
      <c r="B12" s="11" t="s">
        <v>59</v>
      </c>
      <c r="C12" s="12" t="s">
        <v>47</v>
      </c>
      <c r="D12" s="9" t="s">
        <v>48</v>
      </c>
      <c r="E12" s="7">
        <v>9.9064</v>
      </c>
      <c r="F12" s="11">
        <v>545</v>
      </c>
      <c r="G12" s="7">
        <f t="shared" si="0"/>
        <v>5398.99</v>
      </c>
      <c r="H12" s="13"/>
    </row>
    <row r="13" ht="22" customHeight="1" spans="1:8">
      <c r="A13" s="6">
        <v>11</v>
      </c>
      <c r="B13" s="14" t="s">
        <v>42</v>
      </c>
      <c r="C13" s="15"/>
      <c r="D13" s="15"/>
      <c r="E13" s="16"/>
      <c r="F13" s="17">
        <v>0.03</v>
      </c>
      <c r="G13" s="7">
        <f>SUM(G3:G12)*0.03</f>
        <v>18898.3107</v>
      </c>
      <c r="H13" s="13"/>
    </row>
    <row r="14" ht="24" customHeight="1" spans="1:8">
      <c r="A14" s="6">
        <v>12</v>
      </c>
      <c r="B14" s="14" t="s">
        <v>43</v>
      </c>
      <c r="C14" s="15"/>
      <c r="D14" s="15"/>
      <c r="E14" s="16"/>
      <c r="F14" s="18"/>
      <c r="G14" s="19">
        <f>SUM(G3:G13)</f>
        <v>648842.0007</v>
      </c>
      <c r="H14" s="18"/>
    </row>
    <row r="15" ht="92" customHeight="1" spans="1:8">
      <c r="A15" s="20" t="s">
        <v>44</v>
      </c>
      <c r="B15" s="21"/>
      <c r="C15" s="21"/>
      <c r="D15" s="21"/>
      <c r="E15" s="21"/>
      <c r="F15" s="21"/>
      <c r="G15" s="21"/>
      <c r="H15" s="21"/>
    </row>
    <row r="17" spans="3:4">
      <c r="C17" s="22"/>
      <c r="D17" s="22"/>
    </row>
  </sheetData>
  <mergeCells count="4">
    <mergeCell ref="A1:H1"/>
    <mergeCell ref="B13:E13"/>
    <mergeCell ref="B14:E14"/>
    <mergeCell ref="A15:H15"/>
  </mergeCells>
  <printOptions horizontalCentered="1"/>
  <pageMargins left="0.118055555555556" right="0.118055555555556" top="0.594444444444444" bottom="0" header="0.594444444444444" footer="0"/>
  <pageSetup paperSize="9" scale="66"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封-2 招标控制价封面 (2)</vt:lpstr>
      <vt:lpstr>汇总表</vt:lpstr>
      <vt:lpstr>东莞市石龙镇产业基地配套路网交通综合整治项目-外环连接线-给排</vt:lpstr>
      <vt:lpstr>地材及标准砖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2021-11-03T16:39:00Z</dcterms:created>
  <dcterms:modified xsi:type="dcterms:W3CDTF">2025-09-09T09:38:20Z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ABF801F632DC4390933339A5B1E74523</vt:lpwstr>
  </property>
  <property fmtid="{D5CDD505-2E9C-101B-9397-08002B2CF9AE}" pid="3" name="KSOProductBuildVer">
    <vt:lpwstr>2052-12.1.0.22529</vt:lpwstr>
  </property>
</Properties>
</file>