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4"/>
  </bookViews>
  <sheets>
    <sheet name="封-2 招标控制价封面 (2)" sheetId="3" r:id="rId1"/>
    <sheet name="编制说明" sheetId="4" r:id="rId2"/>
    <sheet name="汇总表" sheetId="5" r:id="rId3"/>
    <sheet name="表-08 分部分项工程和单价措施项目清单与计价表(含分部小计)" sheetId="2" r:id="rId4"/>
  </sheets>
  <externalReferences>
    <externalReference r:id="rId5"/>
    <externalReference r:id="rId6"/>
    <externalReference r:id="rId7"/>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1">编制说明!$A$1:$A$10</definedName>
    <definedName name="_xlnm.Print_Area" localSheetId="2">汇总表!$A$1:$F$5</definedName>
    <definedName name="_xlnm.Print_Titles" localSheetId="3">'表-08 分部分项工程和单价措施项目清单与计价表(含分部小计)'!$1:$5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<sst xmlns="http://schemas.openxmlformats.org/spreadsheetml/2006/main" count="122" uniqueCount="88">
  <si>
    <t>东莞市石龙镇产业基地配套路网交通综合整治项目---外环连接线-路面及交通工程劳务分包</t>
  </si>
  <si>
    <t>采 购 控 制 价</t>
  </si>
  <si>
    <t>采  购  人：</t>
  </si>
  <si>
    <t>东莞市城市工程建设集团有限公司</t>
  </si>
  <si>
    <t>编  制  人：</t>
  </si>
  <si>
    <t xml:space="preserve">   </t>
  </si>
  <si>
    <t>日期：</t>
  </si>
  <si>
    <t>审  核  人：</t>
  </si>
  <si>
    <t>封-2</t>
  </si>
  <si>
    <t>编制说明</t>
  </si>
  <si>
    <t>1、采购范围：东莞市石龙镇产业基地配套路网交通综合整治项目---外环连接线-路面及交通工程劳务分包所包含的全部工程内容及其他为实现合同目的所涉及的承包范围。</t>
  </si>
  <si>
    <t>2、本项目为固定单价；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</si>
  <si>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</si>
  <si>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</si>
  <si>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5.本项目甲供材为沥青、沥青砼等沥青材料</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</si>
  <si>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</si>
  <si>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</si>
  <si>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</si>
  <si>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 xml:space="preserve"> 9、根据建设单位提供的《20250331环岛路施工图》进行编制。</t>
  </si>
  <si>
    <t>东莞市石龙镇产业基地配套路网交通综合整治项目---外环连接线-路面及交通工程劳务分包报价汇总表</t>
  </si>
  <si>
    <t>序号</t>
  </si>
  <si>
    <t>费用名称</t>
  </si>
  <si>
    <t>采购控制价</t>
  </si>
  <si>
    <t>采购限价
（元）</t>
  </si>
  <si>
    <t>投标报价
（元）</t>
  </si>
  <si>
    <t>备注</t>
  </si>
  <si>
    <t>工程费用（含税）</t>
  </si>
  <si>
    <t>汇总报价</t>
  </si>
  <si>
    <t>小写：</t>
  </si>
  <si>
    <t>大写：</t>
  </si>
  <si>
    <t>东莞市石龙镇产业基地配套路网交通综合整治项目---外环连接线-路面及交通工程劳务分包报价清单</t>
  </si>
  <si>
    <t>工程名称：东莞市石龙镇产业基地配套路网交通综合整治项目---外环连接线-路面及交通工程劳务分包</t>
  </si>
  <si>
    <t>项目编码</t>
  </si>
  <si>
    <t>项目名称</t>
  </si>
  <si>
    <t>项目特征描述</t>
  </si>
  <si>
    <t>计量单位</t>
  </si>
  <si>
    <t>工程量</t>
  </si>
  <si>
    <t>金额（元）</t>
  </si>
  <si>
    <t>综合单价</t>
  </si>
  <si>
    <t>综合合价</t>
  </si>
  <si>
    <t>040203006001</t>
  </si>
  <si>
    <t>沥青路面二</t>
  </si>
  <si>
    <t>1.部位:车行道上加铺沥青路面（罩面）
2.沥青混凝土种类:细粒式改性沥青砼(AC-13C)(4%SBS)4cm
3.材料种类:粘层油(乳化沥青PC-3用量0.6L/m2）
4.沥青混凝土种类:中粒式沥青砼(AC-20C)5cm
5.材料种类:透层油(乳化沥青PC-3用量1.1L/m2）
6.材料种类:满铺玻璃纤维土工格栅，用钉子固定</t>
  </si>
  <si>
    <t>m2</t>
  </si>
  <si>
    <t>041001004001</t>
  </si>
  <si>
    <t>铣刨路面</t>
  </si>
  <si>
    <t>1.铣刨路面:现状水泥砼路面铣刨
2.厚度:10mm
3.废弃料外运:投标人自行考虑</t>
  </si>
  <si>
    <t>050201001001</t>
  </si>
  <si>
    <t>现状混凝土地面蓝灰色饰面</t>
  </si>
  <si>
    <t>1.材料种类:50厚细粒式改性沥青砼（AC-03C）（蓝灰色）
2.分布位置:分区一、二
3.PC-3粘层油（用量0.6L/m²)</t>
  </si>
  <si>
    <t>041001004002</t>
  </si>
  <si>
    <t>1.材质:现状水泥混凝土路面
2.厚度:10mm</t>
  </si>
  <si>
    <t>040203003001</t>
  </si>
  <si>
    <t>粘层</t>
  </si>
  <si>
    <t>1.材料品种:PC-3粘层（用量0.6L/m2）</t>
  </si>
  <si>
    <t>040203006002</t>
  </si>
  <si>
    <t>沥青混凝土</t>
  </si>
  <si>
    <t>1.沥青混凝土种类:细粒式改性沥青砼(AC-03C)(蓝灰色)
2.厚度:50mm</t>
  </si>
  <si>
    <t>040203003002</t>
  </si>
  <si>
    <t>040203006003</t>
  </si>
  <si>
    <t>040203003003</t>
  </si>
  <si>
    <t>040203006004</t>
  </si>
  <si>
    <t>040203003004</t>
  </si>
  <si>
    <t>040203006005</t>
  </si>
  <si>
    <t>041001004003</t>
  </si>
  <si>
    <t>1.内容:现状水泥砼路面铣刨10mm
2.部位:现状斜坡改造</t>
  </si>
  <si>
    <t>040205006001</t>
  </si>
  <si>
    <t>标线</t>
  </si>
  <si>
    <t>1.类型:热熔型标线
2.厚度:2mm</t>
  </si>
  <si>
    <t>040205008001</t>
  </si>
  <si>
    <t>横道线</t>
  </si>
  <si>
    <t>1.形式:横道线</t>
  </si>
  <si>
    <t>040205007001</t>
  </si>
  <si>
    <t>标记</t>
  </si>
  <si>
    <t>1.类型:导向箭头</t>
  </si>
  <si>
    <t>040204002001</t>
  </si>
  <si>
    <t>现浇聚合物胶黏剂盲道</t>
  </si>
  <si>
    <t>1.范围:彩色沥青人行道路
2.块料品种、规格:现浇聚合物胶黏剂盲道</t>
  </si>
  <si>
    <t>040205007002</t>
  </si>
  <si>
    <t>1.材料品种:热熔型标线
2.类型:自行车停车位标记
3.厚度:2mm
4.规格尺寸:900*900mm</t>
  </si>
  <si>
    <t>个</t>
  </si>
  <si>
    <t>050307019001</t>
  </si>
  <si>
    <t>标识牌</t>
  </si>
  <si>
    <t>1.规格尺寸:6400mm长*150~260mm宽*1930~2380mm高
2.名称及材质:2厚耐候钢板外包、1570x680x60x8厚亚克力面板箱体，成品、90X120X8黑钛拉丝不锈钢（中空，厚1.5mm）仿小青瓦，定制、4厚耐候钢板，图案定制、4厚耐候钢板，阴刻文字，阴刻深度2mm、2厚304#不锈钢板字体，背部发光，宽3120，高370，香槟色烤漆饰面
3.骨架种类、规格:40X40X4厚热镀锌方通、80X150X4厚热镀锌方通
4.固定配件种类:100X100X8厚预埋钢板，4Φ10钢筋锚固，L=150、200X200X8厚预埋钢板，4Φ10钢筋锚固，L=150
5.基础种类、厚度:100厚C20混凝土基层、C25钢筋混凝土基础
6.含土方挖填
7.详见:LD-4.04.1</t>
  </si>
  <si>
    <t>项</t>
  </si>
  <si>
    <t>小   计</t>
  </si>
  <si>
    <t>税   率</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</si>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</sst>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1">
    <font>
      <sz val="9"/>
      <color theme="1"/>
      <name val="??"/>
      <charset val="134"/>
      <scheme val="minor"/>
    </font>
    <font>
      <b/>
      <sz val="20"/>
      <name val="宋体"/>
      <charset val="134"/>
    </font>
    <font>
      <sz val="10"/>
      <name val="宋体"/>
      <charset val="134"/>
    </font>
    <font>
      <sz val="10"/>
      <name val="黑体"/>
      <charset val="134"/>
    </font>
    <font>
      <sz val="12"/>
      <name val="宋体"/>
      <charset val="134"/>
    </font>
    <font>
      <b/>
      <sz val="12"/>
      <name val="宋体"/>
      <charset val="134"/>
    </font>
    <font>
      <sz val="9"/>
      <name val="宋体"/>
      <charset val="134"/>
    </font>
    <font>
      <b/>
      <sz val="14"/>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2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7" applyNumberFormat="0" applyFill="0" applyAlignment="0" applyProtection="0">
      <alignment vertical="center"/>
    </xf>
    <xf numFmtId="0" fontId="18" fillId="0" borderId="27" applyNumberFormat="0" applyFill="0" applyAlignment="0" applyProtection="0">
      <alignment vertical="center"/>
    </xf>
    <xf numFmtId="0" fontId="19" fillId="0" borderId="28" applyNumberFormat="0" applyFill="0" applyAlignment="0" applyProtection="0">
      <alignment vertical="center"/>
    </xf>
    <xf numFmtId="0" fontId="19" fillId="0" borderId="0" applyNumberFormat="0" applyFill="0" applyBorder="0" applyAlignment="0" applyProtection="0">
      <alignment vertical="center"/>
    </xf>
    <xf numFmtId="0" fontId="20" fillId="4" borderId="29" applyNumberFormat="0" applyAlignment="0" applyProtection="0">
      <alignment vertical="center"/>
    </xf>
    <xf numFmtId="0" fontId="21" fillId="5" borderId="30" applyNumberFormat="0" applyAlignment="0" applyProtection="0">
      <alignment vertical="center"/>
    </xf>
    <xf numFmtId="0" fontId="22" fillId="5" borderId="29" applyNumberFormat="0" applyAlignment="0" applyProtection="0">
      <alignment vertical="center"/>
    </xf>
    <xf numFmtId="0" fontId="23" fillId="6" borderId="31" applyNumberFormat="0" applyAlignment="0" applyProtection="0">
      <alignment vertical="center"/>
    </xf>
    <xf numFmtId="0" fontId="24" fillId="0" borderId="32" applyNumberFormat="0" applyFill="0" applyAlignment="0" applyProtection="0">
      <alignment vertical="center"/>
    </xf>
    <xf numFmtId="0" fontId="25" fillId="0" borderId="3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73">
    <xf numFmtId="0" fontId="0" fillId="0" borderId="0" xfId="49"/>
    <xf numFmtId="176" fontId="0" fillId="0" borderId="0" xfId="49" applyNumberFormat="1"/>
    <xf numFmtId="176" fontId="0" fillId="0" borderId="0" xfId="49" applyNumberFormat="1" applyAlignment="1">
      <alignment horizontal="center"/>
    </xf>
    <xf numFmtId="0" fontId="1" fillId="2" borderId="0" xfId="49" applyFont="1" applyFill="1" applyAlignment="1">
      <alignment horizontal="center" vertical="center" wrapText="1"/>
    </xf>
    <xf numFmtId="176" fontId="1" fillId="2" borderId="0" xfId="49" applyNumberFormat="1" applyFont="1" applyFill="1" applyAlignment="1">
      <alignment horizontal="center" vertical="center" wrapText="1"/>
    </xf>
    <xf numFmtId="0" fontId="2" fillId="2" borderId="0" xfId="49" applyFont="1" applyFill="1" applyAlignment="1">
      <alignment horizontal="left" vertical="center" wrapText="1"/>
    </xf>
    <xf numFmtId="176" fontId="2" fillId="2" borderId="0" xfId="49" applyNumberFormat="1"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176" fontId="2" fillId="2" borderId="2" xfId="49" applyNumberFormat="1"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176" fontId="2" fillId="2" borderId="5" xfId="49" applyNumberFormat="1" applyFont="1" applyFill="1" applyBorder="1" applyAlignment="1">
      <alignment horizontal="center" vertical="center" wrapText="1"/>
    </xf>
    <xf numFmtId="0" fontId="2" fillId="2" borderId="5" xfId="49" applyFont="1" applyFill="1" applyBorder="1" applyAlignment="1">
      <alignment horizontal="left" vertical="center" wrapText="1"/>
    </xf>
    <xf numFmtId="176" fontId="2" fillId="2" borderId="5" xfId="49" applyNumberFormat="1" applyFont="1" applyFill="1" applyBorder="1" applyAlignment="1">
      <alignment horizontal="righ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2" fillId="2" borderId="7" xfId="49" applyFont="1" applyFill="1" applyBorder="1" applyAlignment="1">
      <alignment horizontal="center" vertical="center" wrapText="1"/>
    </xf>
    <xf numFmtId="176" fontId="2" fillId="2" borderId="7" xfId="49" applyNumberFormat="1" applyFont="1" applyFill="1" applyBorder="1" applyAlignment="1">
      <alignment horizontal="center" vertical="center" wrapText="1"/>
    </xf>
    <xf numFmtId="176" fontId="1" fillId="2" borderId="0" xfId="49" applyNumberFormat="1" applyFont="1" applyFill="1" applyAlignment="1">
      <alignment horizontal="right" vertical="center" wrapText="1"/>
    </xf>
    <xf numFmtId="0" fontId="1" fillId="2" borderId="0" xfId="49" applyFont="1" applyFill="1" applyAlignment="1">
      <alignment horizontal="right" vertical="center" wrapText="1"/>
    </xf>
    <xf numFmtId="176" fontId="2" fillId="2" borderId="0" xfId="49" applyNumberFormat="1" applyFont="1" applyFill="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3" xfId="49" applyFont="1" applyFill="1" applyBorder="1" applyAlignment="1">
      <alignment horizontal="right" vertical="center" wrapText="1"/>
    </xf>
    <xf numFmtId="0" fontId="2" fillId="2" borderId="14" xfId="49" applyFont="1" applyFill="1" applyBorder="1" applyAlignment="1">
      <alignment horizontal="right" vertical="center" wrapText="1"/>
    </xf>
    <xf numFmtId="0" fontId="4" fillId="0" borderId="0" xfId="0" applyFont="1" applyFill="1" applyAlignment="1">
      <alignment vertical="center"/>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5" fillId="0" borderId="15" xfId="0" applyFont="1" applyFill="1" applyBorder="1" applyAlignment="1">
      <alignment horizontal="center" vertical="center"/>
    </xf>
    <xf numFmtId="176" fontId="5" fillId="0" borderId="15" xfId="0" applyNumberFormat="1" applyFont="1" applyFill="1" applyBorder="1" applyAlignment="1">
      <alignment horizontal="center" vertical="center" wrapText="1"/>
    </xf>
    <xf numFmtId="0" fontId="5" fillId="0" borderId="15"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5" xfId="0" applyFont="1" applyFill="1" applyBorder="1" applyAlignment="1">
      <alignment vertical="center"/>
    </xf>
    <xf numFmtId="177" fontId="4" fillId="0" borderId="15" xfId="0" applyNumberFormat="1" applyFont="1" applyFill="1" applyBorder="1" applyAlignment="1">
      <alignment horizontal="center" vertical="center"/>
    </xf>
    <xf numFmtId="0" fontId="6" fillId="0" borderId="15" xfId="0" applyFont="1" applyFill="1" applyBorder="1" applyAlignment="1">
      <alignment vertical="center"/>
    </xf>
    <xf numFmtId="0" fontId="5" fillId="0" borderId="16"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176" fontId="4" fillId="0" borderId="15" xfId="0" applyNumberFormat="1" applyFont="1" applyFill="1" applyBorder="1" applyAlignment="1">
      <alignment vertical="center"/>
    </xf>
    <xf numFmtId="0" fontId="6"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23" xfId="0" applyFont="1" applyFill="1" applyBorder="1" applyAlignment="1">
      <alignment horizontal="center" vertical="center"/>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7" fillId="0" borderId="0" xfId="0" applyFont="1" applyFill="1" applyBorder="1" applyAlignment="1">
      <alignment horizontal="center" vertical="center" wrapText="1"/>
    </xf>
    <xf numFmtId="0" fontId="4" fillId="0" borderId="15" xfId="0" applyFont="1" applyFill="1" applyBorder="1" applyAlignment="1">
      <alignment vertical="center" wrapText="1"/>
    </xf>
    <xf numFmtId="0" fontId="4" fillId="0" borderId="15" xfId="0" applyFont="1" applyFill="1" applyBorder="1" applyAlignment="1">
      <alignment horizontal="left" vertical="center" wrapText="1"/>
    </xf>
    <xf numFmtId="0" fontId="0" fillId="0" borderId="0" xfId="49" applyFont="1" applyFill="1" applyAlignment="1"/>
    <xf numFmtId="0" fontId="6" fillId="0" borderId="0" xfId="49" applyFont="1" applyFill="1" applyAlignment="1">
      <alignment horizontal="left" vertical="center" wrapText="1"/>
    </xf>
    <xf numFmtId="0" fontId="8" fillId="0" borderId="24" xfId="49" applyFont="1" applyFill="1" applyBorder="1" applyAlignment="1">
      <alignment horizontal="center" wrapText="1"/>
    </xf>
    <xf numFmtId="0" fontId="8" fillId="0" borderId="0" xfId="49" applyFont="1" applyFill="1" applyAlignment="1">
      <alignment horizontal="left" wrapText="1"/>
    </xf>
    <xf numFmtId="0" fontId="9" fillId="0" borderId="0" xfId="49" applyFont="1" applyFill="1" applyAlignment="1">
      <alignment horizontal="center" wrapText="1"/>
    </xf>
    <xf numFmtId="0" fontId="9" fillId="0" borderId="0" xfId="49" applyFont="1" applyFill="1" applyAlignment="1">
      <alignment wrapText="1"/>
    </xf>
    <xf numFmtId="0" fontId="7" fillId="0" borderId="0" xfId="49" applyFont="1" applyFill="1" applyAlignment="1">
      <alignment horizontal="center" wrapText="1"/>
    </xf>
    <xf numFmtId="0" fontId="10" fillId="0" borderId="24" xfId="49" applyFont="1" applyFill="1" applyBorder="1" applyAlignment="1">
      <alignment horizontal="center" wrapText="1"/>
    </xf>
    <xf numFmtId="0" fontId="4" fillId="0" borderId="0" xfId="49" applyFont="1" applyFill="1" applyAlignment="1">
      <alignment vertical="center" wrapText="1"/>
    </xf>
    <xf numFmtId="0" fontId="7" fillId="0" borderId="0" xfId="49" applyFont="1" applyFill="1" applyAlignment="1">
      <alignment horizontal="right" wrapText="1"/>
    </xf>
    <xf numFmtId="0" fontId="2" fillId="0" borderId="25" xfId="49" applyFont="1" applyFill="1" applyBorder="1" applyAlignment="1">
      <alignment horizontal="center" vertical="top" wrapText="1"/>
    </xf>
    <xf numFmtId="0" fontId="4" fillId="0" borderId="0" xfId="49" applyFont="1" applyFill="1" applyAlignment="1">
      <alignment horizontal="left" wrapText="1"/>
    </xf>
    <xf numFmtId="0" fontId="7" fillId="0" borderId="24" xfId="49" applyFont="1" applyFill="1" applyBorder="1" applyAlignment="1">
      <alignment wrapText="1"/>
    </xf>
    <xf numFmtId="0" fontId="10" fillId="0" borderId="0" xfId="49" applyFont="1" applyFill="1" applyBorder="1" applyAlignment="1">
      <alignment horizontal="center" wrapText="1"/>
    </xf>
    <xf numFmtId="0" fontId="6" fillId="0" borderId="0" xfId="49" applyFont="1" applyFill="1" applyAlignment="1">
      <alignment horizontal="center" vertical="center" wrapText="1"/>
    </xf>
    <xf numFmtId="0" fontId="7" fillId="0" borderId="0" xfId="49" applyFont="1" applyFill="1" applyAlignment="1">
      <alignment horizontal="left" wrapText="1"/>
    </xf>
    <xf numFmtId="0" fontId="6" fillId="0" borderId="0" xfId="49" applyFont="1" applyFill="1" applyAlignment="1">
      <alignment horizontal="right" vertical="top" wrapText="1"/>
    </xf>
    <xf numFmtId="0" fontId="6" fillId="0"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3.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view="pageBreakPreview" zoomScaleNormal="100" workbookViewId="0">
      <selection activeCell="G4" sqref="G4:H4"/>
    </sheetView>
  </sheetViews>
  <sheetFormatPr defaultColWidth="9" defaultRowHeight="12" outlineLevelCol="7"/>
  <cols>
    <col min="1" max="1" width="9.71428571428571" style="55" customWidth="1"/>
    <col min="2" max="2" width="2.5047619047619" style="55" customWidth="1"/>
    <col min="3" max="3" width="21.6666666666667" style="55" customWidth="1"/>
    <col min="4" max="4" width="10.8285714285714" style="55" customWidth="1"/>
    <col min="5" max="5" width="33.3333333333333" style="55" customWidth="1"/>
    <col min="6" max="6" width="2.66666666666667" style="55" customWidth="1"/>
    <col min="7" max="7" width="29.2857142857143" style="55" customWidth="1"/>
    <col min="8" max="16384" width="9" style="55"/>
  </cols>
  <sheetData>
    <row r="1" ht="127.5" customHeight="1" spans="1:7">
      <c r="A1" s="56"/>
      <c r="B1" s="56"/>
      <c r="C1" s="57" t="s">
        <v>0</v>
      </c>
      <c r="D1" s="57"/>
      <c r="E1" s="57"/>
      <c r="F1" s="57"/>
      <c r="G1" s="58"/>
    </row>
    <row r="2" ht="60" customHeight="1" spans="1:7">
      <c r="A2" s="59" t="s">
        <v>1</v>
      </c>
      <c r="B2" s="59"/>
      <c r="C2" s="59"/>
      <c r="D2" s="59"/>
      <c r="E2" s="59"/>
      <c r="F2" s="59"/>
      <c r="G2" s="59"/>
    </row>
    <row r="3" ht="75" customHeight="1" spans="1:8">
      <c r="A3" s="60"/>
      <c r="B3" s="61" t="s">
        <v>2</v>
      </c>
      <c r="C3" s="61"/>
      <c r="D3" s="62" t="s">
        <v>3</v>
      </c>
      <c r="E3" s="62"/>
      <c r="F3" s="60"/>
      <c r="G3" s="63"/>
      <c r="H3" s="63"/>
    </row>
    <row r="4" ht="18" customHeight="1" spans="1:8">
      <c r="A4" s="60"/>
      <c r="B4" s="64"/>
      <c r="C4" s="64"/>
      <c r="D4" s="65"/>
      <c r="E4" s="65"/>
      <c r="F4" s="60"/>
      <c r="G4" s="63"/>
      <c r="H4" s="63"/>
    </row>
    <row r="5" ht="44" customHeight="1" spans="1:7">
      <c r="A5" s="66"/>
      <c r="B5" s="61" t="s">
        <v>4</v>
      </c>
      <c r="C5" s="61"/>
      <c r="D5" s="62"/>
      <c r="E5" s="62"/>
      <c r="F5" s="66" t="s">
        <v>5</v>
      </c>
      <c r="G5" s="67" t="s">
        <v>6</v>
      </c>
    </row>
    <row r="6" ht="60" customHeight="1" spans="1:7">
      <c r="A6" s="66"/>
      <c r="B6" s="61" t="s">
        <v>7</v>
      </c>
      <c r="C6" s="61"/>
      <c r="D6" s="68"/>
      <c r="E6" s="68"/>
      <c r="F6" s="66"/>
      <c r="G6" s="67" t="s">
        <v>6</v>
      </c>
    </row>
    <row r="7" ht="36" customHeight="1" spans="1:7">
      <c r="A7" s="66"/>
      <c r="B7" s="69"/>
      <c r="C7" s="69"/>
      <c r="D7" s="65"/>
      <c r="E7" s="65"/>
      <c r="F7" s="69"/>
      <c r="G7" s="69"/>
    </row>
    <row r="8" ht="69.75" customHeight="1" spans="1:7">
      <c r="A8" s="66"/>
      <c r="B8" s="63"/>
      <c r="C8" s="63"/>
      <c r="D8" s="61"/>
      <c r="E8" s="61"/>
      <c r="F8" s="66"/>
      <c r="G8" s="66"/>
    </row>
    <row r="9" ht="18" customHeight="1" spans="1:7">
      <c r="A9" s="66"/>
      <c r="B9" s="63"/>
      <c r="C9" s="63"/>
      <c r="D9" s="70"/>
      <c r="E9" s="70"/>
      <c r="F9" s="71"/>
      <c r="G9" s="71"/>
    </row>
    <row r="10" ht="18" customHeight="1" spans="1:7">
      <c r="A10" s="56"/>
      <c r="B10" s="56"/>
      <c r="C10" s="69"/>
      <c r="D10" s="69"/>
      <c r="E10" s="69"/>
      <c r="F10" s="69"/>
      <c r="G10" s="72" t="s">
        <v>8</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115" zoomScaleNormal="100" workbookViewId="0">
      <selection activeCell="A10" sqref="A10"/>
    </sheetView>
  </sheetViews>
  <sheetFormatPr defaultColWidth="11" defaultRowHeight="33" customHeight="1"/>
  <cols>
    <col min="1" max="1" width="120" style="50" customWidth="1"/>
    <col min="2" max="23" width="11.2857142857143" style="51"/>
    <col min="24" max="16384" width="11" style="51"/>
  </cols>
  <sheetData>
    <row r="1" ht="42.95" customHeight="1" spans="1:1">
      <c r="A1" s="52" t="s">
        <v>9</v>
      </c>
    </row>
    <row r="2" ht="44.1" customHeight="1" spans="1:1">
      <c r="A2" s="53" t="s">
        <v>10</v>
      </c>
    </row>
    <row r="3" ht="102" customHeight="1" spans="1:1">
      <c r="A3" s="54" t="s">
        <v>11</v>
      </c>
    </row>
    <row r="4" ht="42" customHeight="1" spans="1:1">
      <c r="A4" s="53" t="s">
        <v>12</v>
      </c>
    </row>
    <row r="5" ht="42" customHeight="1" spans="1:1">
      <c r="A5" s="53" t="s">
        <v>13</v>
      </c>
    </row>
    <row r="6" ht="42" customHeight="1" spans="1:1">
      <c r="A6" s="53" t="s">
        <v>14</v>
      </c>
    </row>
    <row r="7" customHeight="1" spans="1:1">
      <c r="A7" s="53" t="s">
        <v>15</v>
      </c>
    </row>
    <row r="8" customHeight="1" spans="1:1">
      <c r="A8" s="53" t="s">
        <v>16</v>
      </c>
    </row>
    <row r="9" customHeight="1" spans="1:1">
      <c r="A9" s="38" t="s">
        <v>17</v>
      </c>
    </row>
    <row r="10" customHeight="1" spans="1:1">
      <c r="A10" s="53" t="s">
        <v>18</v>
      </c>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view="pageBreakPreview" zoomScale="130" zoomScaleNormal="100" workbookViewId="0">
      <selection activeCell="E3" sqref="E3"/>
    </sheetView>
  </sheetViews>
  <sheetFormatPr defaultColWidth="9" defaultRowHeight="14.25" outlineLevelRow="4" outlineLevelCol="5"/>
  <cols>
    <col min="1" max="1" width="6.87619047619048" style="31" customWidth="1"/>
    <col min="2" max="2" width="23.4285714285714" style="31" customWidth="1"/>
    <col min="3" max="3" width="28.5047619047619" style="31" customWidth="1"/>
    <col min="4" max="4" width="19.3809523809524" style="31" customWidth="1"/>
    <col min="5" max="5" width="23.7619047619048" style="31" customWidth="1"/>
    <col min="6" max="6" width="20.7619047619048" style="31" customWidth="1"/>
    <col min="7" max="7" width="13.2857142857143" style="31"/>
    <col min="8" max="8" width="14.5619047619048" style="31"/>
    <col min="9" max="16384" width="9" style="31"/>
  </cols>
  <sheetData>
    <row r="1" s="31" customFormat="1" ht="54" customHeight="1" spans="1:6">
      <c r="A1" s="32" t="s">
        <v>19</v>
      </c>
      <c r="B1" s="32"/>
      <c r="C1" s="32"/>
      <c r="D1" s="33"/>
      <c r="E1" s="32"/>
      <c r="F1" s="32"/>
    </row>
    <row r="2" s="31" customFormat="1" ht="52" customHeight="1" spans="1:6">
      <c r="A2" s="34" t="s">
        <v>20</v>
      </c>
      <c r="B2" s="34" t="s">
        <v>21</v>
      </c>
      <c r="C2" s="34" t="s">
        <v>22</v>
      </c>
      <c r="D2" s="35" t="s">
        <v>23</v>
      </c>
      <c r="E2" s="36" t="s">
        <v>24</v>
      </c>
      <c r="F2" s="34" t="s">
        <v>25</v>
      </c>
    </row>
    <row r="3" s="31" customFormat="1" ht="52" customHeight="1" spans="1:6">
      <c r="A3" s="37">
        <v>1</v>
      </c>
      <c r="B3" s="38" t="s">
        <v>26</v>
      </c>
      <c r="C3" s="39">
        <f>'表-08 分部分项工程和单价措施项目清单与计价表(含分部小计)'!J27</f>
        <v>1233440.2831</v>
      </c>
      <c r="D3" s="39">
        <f>C3*(1-9.56%*0.5)</f>
        <v>1174481.83756782</v>
      </c>
      <c r="E3" s="40"/>
      <c r="F3" s="40"/>
    </row>
    <row r="4" s="31" customFormat="1" ht="52" customHeight="1" spans="1:6">
      <c r="A4" s="41" t="s">
        <v>27</v>
      </c>
      <c r="B4" s="42"/>
      <c r="C4" s="43"/>
      <c r="D4" s="44" t="s">
        <v>28</v>
      </c>
      <c r="E4" s="45"/>
      <c r="F4" s="46"/>
    </row>
    <row r="5" s="31" customFormat="1" ht="52" customHeight="1" spans="1:6">
      <c r="A5" s="47"/>
      <c r="B5" s="48"/>
      <c r="C5" s="49"/>
      <c r="D5" s="44" t="s">
        <v>29</v>
      </c>
      <c r="E5" s="45"/>
      <c r="F5" s="46"/>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showGridLines="0" view="pageBreakPreview" zoomScaleNormal="100" workbookViewId="0">
      <selection activeCell="H6" sqref="H6:I6"/>
    </sheetView>
  </sheetViews>
  <sheetFormatPr defaultColWidth="9" defaultRowHeight="12"/>
  <cols>
    <col min="1" max="1" width="6.33333333333333" customWidth="1"/>
    <col min="2" max="2" width="17.6666666666667" customWidth="1"/>
    <col min="3" max="3" width="16.1714285714286" customWidth="1"/>
    <col min="4" max="4" width="26.5047619047619" customWidth="1"/>
    <col min="5" max="5" width="3.33333333333333" customWidth="1"/>
    <col min="6" max="6" width="5.82857142857143" customWidth="1"/>
    <col min="7" max="7" width="9.82857142857143" style="1" customWidth="1"/>
    <col min="8" max="8" width="1.17142857142857" customWidth="1"/>
    <col min="9" max="9" width="9.33333333333333" style="1" customWidth="1"/>
    <col min="10" max="10" width="12.2857142857143" style="2" customWidth="1"/>
    <col min="11" max="11" width="9" customWidth="1"/>
  </cols>
  <sheetData>
    <row r="1" ht="53" customHeight="1" spans="1:11">
      <c r="A1" s="3" t="s">
        <v>30</v>
      </c>
      <c r="B1" s="3"/>
      <c r="C1" s="3"/>
      <c r="D1" s="3"/>
      <c r="E1" s="3"/>
      <c r="F1" s="3"/>
      <c r="G1" s="4"/>
      <c r="H1" s="3"/>
      <c r="I1" s="21"/>
      <c r="J1" s="4"/>
      <c r="K1" s="22"/>
    </row>
    <row r="2" ht="28.5" customHeight="1" spans="1:11">
      <c r="A2" s="5" t="s">
        <v>31</v>
      </c>
      <c r="B2" s="5"/>
      <c r="C2" s="5"/>
      <c r="D2" s="5"/>
      <c r="E2" s="5"/>
      <c r="F2" s="5"/>
      <c r="G2" s="6"/>
      <c r="H2" s="5"/>
      <c r="I2" s="6"/>
      <c r="J2" s="23"/>
      <c r="K2" s="5"/>
    </row>
    <row r="3" ht="14" customHeight="1" spans="1:11">
      <c r="A3" s="7" t="s">
        <v>20</v>
      </c>
      <c r="B3" s="8" t="s">
        <v>32</v>
      </c>
      <c r="C3" s="8" t="s">
        <v>33</v>
      </c>
      <c r="D3" s="8" t="s">
        <v>34</v>
      </c>
      <c r="E3" s="8"/>
      <c r="F3" s="8" t="s">
        <v>35</v>
      </c>
      <c r="G3" s="9" t="s">
        <v>36</v>
      </c>
      <c r="H3" s="10" t="s">
        <v>37</v>
      </c>
      <c r="I3" s="24"/>
      <c r="J3" s="25"/>
      <c r="K3" s="26" t="s">
        <v>25</v>
      </c>
    </row>
    <row r="4" customHeight="1" spans="1:11">
      <c r="A4" s="11"/>
      <c r="B4" s="12"/>
      <c r="C4" s="12"/>
      <c r="D4" s="12"/>
      <c r="E4" s="12"/>
      <c r="F4" s="12"/>
      <c r="G4" s="13"/>
      <c r="H4" s="12" t="s">
        <v>38</v>
      </c>
      <c r="I4" s="13"/>
      <c r="J4" s="13" t="s">
        <v>39</v>
      </c>
      <c r="K4" s="27"/>
    </row>
    <row r="5" ht="10" customHeight="1" spans="1:11">
      <c r="A5" s="11"/>
      <c r="B5" s="12"/>
      <c r="C5" s="12"/>
      <c r="D5" s="12"/>
      <c r="E5" s="12"/>
      <c r="F5" s="12"/>
      <c r="G5" s="13"/>
      <c r="H5" s="12"/>
      <c r="I5" s="13"/>
      <c r="J5" s="13"/>
      <c r="K5" s="28"/>
    </row>
    <row r="6" ht="158" customHeight="1" spans="1:11">
      <c r="A6" s="11">
        <v>1</v>
      </c>
      <c r="B6" s="14" t="s">
        <v>40</v>
      </c>
      <c r="C6" s="14" t="s">
        <v>41</v>
      </c>
      <c r="D6" s="14" t="s">
        <v>42</v>
      </c>
      <c r="E6" s="14"/>
      <c r="F6" s="12" t="s">
        <v>43</v>
      </c>
      <c r="G6" s="15">
        <v>67714.77</v>
      </c>
      <c r="H6" s="16">
        <v>10.06</v>
      </c>
      <c r="I6" s="15"/>
      <c r="J6" s="13">
        <v>681210.61</v>
      </c>
      <c r="K6" s="29"/>
    </row>
    <row r="7" ht="52" customHeight="1" spans="1:11">
      <c r="A7" s="11">
        <v>2</v>
      </c>
      <c r="B7" s="14" t="s">
        <v>44</v>
      </c>
      <c r="C7" s="14" t="s">
        <v>45</v>
      </c>
      <c r="D7" s="14" t="s">
        <v>46</v>
      </c>
      <c r="E7" s="14"/>
      <c r="F7" s="12" t="s">
        <v>43</v>
      </c>
      <c r="G7" s="15">
        <v>61546.73</v>
      </c>
      <c r="H7" s="16">
        <v>1.7</v>
      </c>
      <c r="I7" s="15"/>
      <c r="J7" s="13">
        <v>104629.44</v>
      </c>
      <c r="K7" s="29"/>
    </row>
    <row r="8" ht="59" customHeight="1" spans="1:11">
      <c r="A8" s="11">
        <v>3</v>
      </c>
      <c r="B8" s="14" t="s">
        <v>47</v>
      </c>
      <c r="C8" s="14" t="s">
        <v>48</v>
      </c>
      <c r="D8" s="14" t="s">
        <v>49</v>
      </c>
      <c r="E8" s="14"/>
      <c r="F8" s="12" t="s">
        <v>43</v>
      </c>
      <c r="G8" s="15">
        <v>624.75</v>
      </c>
      <c r="H8" s="16">
        <v>1.34</v>
      </c>
      <c r="I8" s="15"/>
      <c r="J8" s="13">
        <v>837.17</v>
      </c>
      <c r="K8" s="29"/>
    </row>
    <row r="9" ht="28.5" customHeight="1" spans="1:11">
      <c r="A9" s="11">
        <v>4</v>
      </c>
      <c r="B9" s="14" t="s">
        <v>50</v>
      </c>
      <c r="C9" s="14" t="s">
        <v>45</v>
      </c>
      <c r="D9" s="14" t="s">
        <v>51</v>
      </c>
      <c r="E9" s="14"/>
      <c r="F9" s="12" t="s">
        <v>43</v>
      </c>
      <c r="G9" s="15">
        <v>7311.6</v>
      </c>
      <c r="H9" s="16">
        <v>1.7</v>
      </c>
      <c r="I9" s="15"/>
      <c r="J9" s="13">
        <v>12429.72</v>
      </c>
      <c r="K9" s="29"/>
    </row>
    <row r="10" ht="28.5" customHeight="1" spans="1:11">
      <c r="A10" s="11">
        <v>5</v>
      </c>
      <c r="B10" s="14" t="s">
        <v>52</v>
      </c>
      <c r="C10" s="14" t="s">
        <v>53</v>
      </c>
      <c r="D10" s="14" t="s">
        <v>54</v>
      </c>
      <c r="E10" s="14"/>
      <c r="F10" s="12" t="s">
        <v>43</v>
      </c>
      <c r="G10" s="15">
        <v>10573.78</v>
      </c>
      <c r="H10" s="16">
        <v>2.11</v>
      </c>
      <c r="I10" s="15"/>
      <c r="J10" s="13">
        <v>22310.68</v>
      </c>
      <c r="K10" s="29"/>
    </row>
    <row r="11" ht="41.25" customHeight="1" spans="1:11">
      <c r="A11" s="11">
        <v>6</v>
      </c>
      <c r="B11" s="14" t="s">
        <v>55</v>
      </c>
      <c r="C11" s="14" t="s">
        <v>56</v>
      </c>
      <c r="D11" s="14" t="s">
        <v>57</v>
      </c>
      <c r="E11" s="14"/>
      <c r="F11" s="12" t="s">
        <v>43</v>
      </c>
      <c r="G11" s="15">
        <v>10573.78</v>
      </c>
      <c r="H11" s="16">
        <v>1.19</v>
      </c>
      <c r="I11" s="15"/>
      <c r="J11" s="13">
        <v>12582.8</v>
      </c>
      <c r="K11" s="29"/>
    </row>
    <row r="12" ht="28.5" customHeight="1" spans="1:11">
      <c r="A12" s="11">
        <v>7</v>
      </c>
      <c r="B12" s="14" t="s">
        <v>58</v>
      </c>
      <c r="C12" s="14" t="s">
        <v>53</v>
      </c>
      <c r="D12" s="14" t="s">
        <v>54</v>
      </c>
      <c r="E12" s="14"/>
      <c r="F12" s="12" t="s">
        <v>43</v>
      </c>
      <c r="G12" s="15">
        <v>445.5</v>
      </c>
      <c r="H12" s="16">
        <v>2.11</v>
      </c>
      <c r="I12" s="15"/>
      <c r="J12" s="13">
        <v>940.01</v>
      </c>
      <c r="K12" s="29"/>
    </row>
    <row r="13" ht="41.25" customHeight="1" spans="1:11">
      <c r="A13" s="11">
        <v>8</v>
      </c>
      <c r="B13" s="14" t="s">
        <v>59</v>
      </c>
      <c r="C13" s="14" t="s">
        <v>56</v>
      </c>
      <c r="D13" s="14" t="s">
        <v>57</v>
      </c>
      <c r="E13" s="14"/>
      <c r="F13" s="12" t="s">
        <v>43</v>
      </c>
      <c r="G13" s="15">
        <v>445.5</v>
      </c>
      <c r="H13" s="16">
        <v>1.19</v>
      </c>
      <c r="I13" s="15"/>
      <c r="J13" s="13">
        <v>530.15</v>
      </c>
      <c r="K13" s="29"/>
    </row>
    <row r="14" ht="28.5" customHeight="1" spans="1:11">
      <c r="A14" s="11">
        <v>9</v>
      </c>
      <c r="B14" s="14" t="s">
        <v>60</v>
      </c>
      <c r="C14" s="14" t="s">
        <v>53</v>
      </c>
      <c r="D14" s="14" t="s">
        <v>54</v>
      </c>
      <c r="E14" s="14"/>
      <c r="F14" s="12" t="s">
        <v>43</v>
      </c>
      <c r="G14" s="15">
        <v>1035.3</v>
      </c>
      <c r="H14" s="16">
        <v>2.11</v>
      </c>
      <c r="I14" s="15"/>
      <c r="J14" s="13">
        <v>2184.48</v>
      </c>
      <c r="K14" s="29"/>
    </row>
    <row r="15" ht="41.25" customHeight="1" spans="1:11">
      <c r="A15" s="11">
        <v>10</v>
      </c>
      <c r="B15" s="14" t="s">
        <v>61</v>
      </c>
      <c r="C15" s="14" t="s">
        <v>56</v>
      </c>
      <c r="D15" s="14" t="s">
        <v>57</v>
      </c>
      <c r="E15" s="14"/>
      <c r="F15" s="12" t="s">
        <v>43</v>
      </c>
      <c r="G15" s="15">
        <v>1035.3</v>
      </c>
      <c r="H15" s="16">
        <v>1.19</v>
      </c>
      <c r="I15" s="15"/>
      <c r="J15" s="13">
        <v>1232.01</v>
      </c>
      <c r="K15" s="29"/>
    </row>
    <row r="16" ht="28.5" customHeight="1" spans="1:11">
      <c r="A16" s="11">
        <v>11</v>
      </c>
      <c r="B16" s="14" t="s">
        <v>62</v>
      </c>
      <c r="C16" s="14" t="s">
        <v>53</v>
      </c>
      <c r="D16" s="14" t="s">
        <v>54</v>
      </c>
      <c r="E16" s="14"/>
      <c r="F16" s="12" t="s">
        <v>43</v>
      </c>
      <c r="G16" s="15">
        <v>52.8</v>
      </c>
      <c r="H16" s="16">
        <v>2.11</v>
      </c>
      <c r="I16" s="15"/>
      <c r="J16" s="13">
        <v>111.41</v>
      </c>
      <c r="K16" s="29"/>
    </row>
    <row r="17" ht="41.25" customHeight="1" spans="1:11">
      <c r="A17" s="11">
        <v>12</v>
      </c>
      <c r="B17" s="14" t="s">
        <v>63</v>
      </c>
      <c r="C17" s="14" t="s">
        <v>56</v>
      </c>
      <c r="D17" s="14" t="s">
        <v>57</v>
      </c>
      <c r="E17" s="14"/>
      <c r="F17" s="12" t="s">
        <v>43</v>
      </c>
      <c r="G17" s="15">
        <v>52.8</v>
      </c>
      <c r="H17" s="16">
        <v>1.19</v>
      </c>
      <c r="I17" s="15"/>
      <c r="J17" s="13">
        <v>62.83</v>
      </c>
      <c r="K17" s="29"/>
    </row>
    <row r="18" ht="34" customHeight="1" spans="1:11">
      <c r="A18" s="11">
        <v>13</v>
      </c>
      <c r="B18" s="14" t="s">
        <v>64</v>
      </c>
      <c r="C18" s="14" t="s">
        <v>45</v>
      </c>
      <c r="D18" s="14" t="s">
        <v>65</v>
      </c>
      <c r="E18" s="14"/>
      <c r="F18" s="12" t="s">
        <v>43</v>
      </c>
      <c r="G18" s="15">
        <v>90</v>
      </c>
      <c r="H18" s="16">
        <v>1.7</v>
      </c>
      <c r="I18" s="15"/>
      <c r="J18" s="13">
        <v>153</v>
      </c>
      <c r="K18" s="29"/>
    </row>
    <row r="19" ht="28.5" customHeight="1" spans="1:11">
      <c r="A19" s="11">
        <v>14</v>
      </c>
      <c r="B19" s="14" t="s">
        <v>66</v>
      </c>
      <c r="C19" s="14" t="s">
        <v>67</v>
      </c>
      <c r="D19" s="14" t="s">
        <v>68</v>
      </c>
      <c r="E19" s="14"/>
      <c r="F19" s="12" t="s">
        <v>43</v>
      </c>
      <c r="G19" s="15">
        <v>2458.73</v>
      </c>
      <c r="H19" s="16">
        <v>48.46</v>
      </c>
      <c r="I19" s="15"/>
      <c r="J19" s="13">
        <v>119149.86</v>
      </c>
      <c r="K19" s="29"/>
    </row>
    <row r="20" ht="18" customHeight="1" spans="1:11">
      <c r="A20" s="11">
        <v>15</v>
      </c>
      <c r="B20" s="14" t="s">
        <v>69</v>
      </c>
      <c r="C20" s="14" t="s">
        <v>70</v>
      </c>
      <c r="D20" s="14" t="s">
        <v>71</v>
      </c>
      <c r="E20" s="14"/>
      <c r="F20" s="12" t="s">
        <v>43</v>
      </c>
      <c r="G20" s="15">
        <v>845.01</v>
      </c>
      <c r="H20" s="16">
        <v>54.6</v>
      </c>
      <c r="I20" s="15"/>
      <c r="J20" s="13">
        <v>46137.76</v>
      </c>
      <c r="K20" s="29"/>
    </row>
    <row r="21" ht="18" customHeight="1" spans="1:11">
      <c r="A21" s="11">
        <v>16</v>
      </c>
      <c r="B21" s="14" t="s">
        <v>72</v>
      </c>
      <c r="C21" s="14" t="s">
        <v>73</v>
      </c>
      <c r="D21" s="14" t="s">
        <v>74</v>
      </c>
      <c r="E21" s="14"/>
      <c r="F21" s="12" t="s">
        <v>43</v>
      </c>
      <c r="G21" s="15">
        <v>44.92</v>
      </c>
      <c r="H21" s="16">
        <v>46.53</v>
      </c>
      <c r="I21" s="15"/>
      <c r="J21" s="13">
        <v>2090.13</v>
      </c>
      <c r="K21" s="29"/>
    </row>
    <row r="22" ht="41.25" customHeight="1" spans="1:11">
      <c r="A22" s="11">
        <v>17</v>
      </c>
      <c r="B22" s="14" t="s">
        <v>75</v>
      </c>
      <c r="C22" s="14" t="s">
        <v>76</v>
      </c>
      <c r="D22" s="14" t="s">
        <v>77</v>
      </c>
      <c r="E22" s="14"/>
      <c r="F22" s="12" t="s">
        <v>43</v>
      </c>
      <c r="G22" s="15">
        <v>1261.59</v>
      </c>
      <c r="H22" s="16">
        <v>87</v>
      </c>
      <c r="I22" s="15"/>
      <c r="J22" s="13">
        <v>109758.33</v>
      </c>
      <c r="K22" s="29"/>
    </row>
    <row r="23" ht="54" customHeight="1" spans="1:11">
      <c r="A23" s="11">
        <v>18</v>
      </c>
      <c r="B23" s="14" t="s">
        <v>78</v>
      </c>
      <c r="C23" s="14" t="s">
        <v>73</v>
      </c>
      <c r="D23" s="14" t="s">
        <v>79</v>
      </c>
      <c r="E23" s="14"/>
      <c r="F23" s="12" t="s">
        <v>80</v>
      </c>
      <c r="G23" s="15">
        <v>21</v>
      </c>
      <c r="H23" s="16">
        <v>46.58</v>
      </c>
      <c r="I23" s="15"/>
      <c r="J23" s="13">
        <v>978.18</v>
      </c>
      <c r="K23" s="29"/>
    </row>
    <row r="24" ht="279" customHeight="1" spans="1:11">
      <c r="A24" s="11">
        <v>19</v>
      </c>
      <c r="B24" s="14" t="s">
        <v>81</v>
      </c>
      <c r="C24" s="14" t="s">
        <v>82</v>
      </c>
      <c r="D24" s="14" t="s">
        <v>83</v>
      </c>
      <c r="E24" s="14"/>
      <c r="F24" s="12" t="s">
        <v>84</v>
      </c>
      <c r="G24" s="15">
        <v>1</v>
      </c>
      <c r="H24" s="16">
        <v>14268.02</v>
      </c>
      <c r="I24" s="15"/>
      <c r="J24" s="13">
        <v>14268.02</v>
      </c>
      <c r="K24" s="29"/>
    </row>
    <row r="25" ht="28.5" customHeight="1" spans="1:11">
      <c r="A25" s="17" t="s">
        <v>85</v>
      </c>
      <c r="B25" s="18"/>
      <c r="C25" s="19"/>
      <c r="D25" s="19"/>
      <c r="E25" s="19"/>
      <c r="F25" s="19"/>
      <c r="G25" s="20"/>
      <c r="H25" s="19"/>
      <c r="I25" s="20"/>
      <c r="J25" s="20">
        <f>SUM(J6:J24)</f>
        <v>1131596.59</v>
      </c>
      <c r="K25" s="30"/>
    </row>
    <row r="26" ht="17.25" customHeight="1" spans="1:11">
      <c r="A26" s="17" t="s">
        <v>86</v>
      </c>
      <c r="B26" s="18"/>
      <c r="C26" s="19"/>
      <c r="D26" s="19"/>
      <c r="E26" s="19"/>
      <c r="F26" s="19"/>
      <c r="G26" s="20"/>
      <c r="H26" s="19"/>
      <c r="I26" s="20"/>
      <c r="J26" s="20">
        <f>J25*0.09</f>
        <v>101843.6931</v>
      </c>
      <c r="K26" s="30"/>
    </row>
    <row r="27" ht="17.25" customHeight="1" spans="1:11">
      <c r="A27" s="17" t="s">
        <v>87</v>
      </c>
      <c r="B27" s="18"/>
      <c r="C27" s="19"/>
      <c r="D27" s="19"/>
      <c r="E27" s="19"/>
      <c r="F27" s="19"/>
      <c r="G27" s="20"/>
      <c r="H27" s="19"/>
      <c r="I27" s="20"/>
      <c r="J27" s="20">
        <f>J25+J26</f>
        <v>1233440.2831</v>
      </c>
      <c r="K27" s="30"/>
    </row>
  </sheetData>
  <mergeCells count="53">
    <mergeCell ref="A1:K1"/>
    <mergeCell ref="A2:K2"/>
    <mergeCell ref="H3:J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I26"/>
    <mergeCell ref="A27:I27"/>
    <mergeCell ref="A3:A5"/>
    <mergeCell ref="B3:B5"/>
    <mergeCell ref="C3:C5"/>
    <mergeCell ref="F3:F5"/>
    <mergeCell ref="G3:G5"/>
    <mergeCell ref="J4:J5"/>
    <mergeCell ref="K3:K5"/>
    <mergeCell ref="D3:E5"/>
    <mergeCell ref="H4:I5"/>
  </mergeCells>
  <printOptions horizontalCentered="1"/>
  <pageMargins left="0.118055555555556" right="0.118055555555556" top="0.594444444444444" bottom="0" header="0.594444444444444" footer="0"/>
  <pageSetup paperSize="9" scale="96"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封-2 招标控制价封面 (2)</vt:lpstr>
      <vt:lpstr>编制说明</vt:lpstr>
      <vt:lpstr>汇总表</vt:lpstr>
      <vt:lpstr>表-08 分部分项工程和单价措施项目清单与计价表(含分部小计)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2025-08-11T15:05:00Z</dcterms:created>
  <dcterms:modified xsi:type="dcterms:W3CDTF">2025-08-15T09:24:52Z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AE877D9D3E744BB19D029AE094E9F89B_12</vt:lpwstr>
  </property>
  <property fmtid="{D5CDD505-2E9C-101B-9397-08002B2CF9AE}" pid="3" name="KSOProductBuildVer">
    <vt:lpwstr>2052-12.1.0.21915</vt:lpwstr>
  </property>
</Properties>
</file>