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325" tabRatio="725" activeTab="2"/>
  </bookViews>
  <sheets>
    <sheet name="封面" sheetId="148" r:id="rId1"/>
    <sheet name="编制说明" sheetId="147" r:id="rId2"/>
    <sheet name="汇总表" sheetId="146" r:id="rId3"/>
    <sheet name="装修清单" sheetId="145" r:id="rId4"/>
    <sheet name="品牌表" sheetId="149" r:id="rId5"/>
    <sheet name="土方1" sheetId="140" state="hidden" r:id="rId6"/>
    <sheet name="桩基1" sheetId="110" state="hidden" r:id="rId7"/>
    <sheet name="桩基2" sheetId="111" state="hidden" r:id="rId8"/>
    <sheet name="基坑1" sheetId="114" state="hidden" r:id="rId9"/>
    <sheet name="基坑2" sheetId="115" state="hidden" r:id="rId10"/>
    <sheet name="粗-下1" sheetId="116" state="hidden" r:id="rId11"/>
    <sheet name="粗-下2" sheetId="117" state="hidden" r:id="rId12"/>
    <sheet name="粗-上1" sheetId="118" state="hidden" r:id="rId13"/>
    <sheet name="粗-上2" sheetId="119" state="hidden" r:id="rId14"/>
    <sheet name="细1" sheetId="121" state="hidden" r:id="rId15"/>
    <sheet name="细2" sheetId="122" state="hidden" r:id="rId16"/>
    <sheet name="A-下1" sheetId="123" state="hidden" r:id="rId17"/>
    <sheet name="A-下2" sheetId="124" state="hidden" r:id="rId18"/>
    <sheet name="A-上1" sheetId="125" state="hidden" r:id="rId19"/>
    <sheet name="A-上2" sheetId="126" state="hidden" r:id="rId20"/>
    <sheet name="二-下1" sheetId="127" state="hidden" r:id="rId21"/>
    <sheet name="二-下2" sheetId="128" state="hidden" r:id="rId22"/>
    <sheet name="二-上1" sheetId="129" state="hidden" r:id="rId23"/>
    <sheet name="二-上2" sheetId="130" state="hidden" r:id="rId24"/>
    <sheet name="深-下1" sheetId="131" state="hidden" r:id="rId25"/>
    <sheet name="深-下2" sheetId="132" state="hidden" r:id="rId26"/>
    <sheet name="深-上1" sheetId="133" state="hidden" r:id="rId27"/>
    <sheet name="深-上2" sheetId="134" state="hidden" r:id="rId28"/>
    <sheet name="储泥1" sheetId="135" state="hidden" r:id="rId29"/>
    <sheet name="储泥2" sheetId="136" state="hidden" r:id="rId30"/>
    <sheet name="污脱1" sheetId="137" state="hidden" r:id="rId31"/>
    <sheet name="污脱2" sheetId="138" state="hidden" r:id="rId32"/>
    <sheet name="人材机总表" sheetId="141" state="hidden" r:id="rId33"/>
    <sheet name="接头个数" sheetId="144" state="hidden" r:id="rId34"/>
  </sheets>
  <externalReferences>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_xlnm._FilterDatabase" localSheetId="3" hidden="1">装修清单!$A$2:$XEU$299</definedName>
    <definedName name="_xlnm._FilterDatabase" localSheetId="6" hidden="1">桩基1!$A$3:$R$81</definedName>
    <definedName name="_xlnm._FilterDatabase" localSheetId="10" hidden="1">'粗-下1'!$A$5:$R$61</definedName>
    <definedName name="_xlnm._FilterDatabase" localSheetId="12" hidden="1">'粗-上1'!$A$6:$R$116</definedName>
    <definedName name="_xlnm._FilterDatabase" localSheetId="14" hidden="1">细1!$A$5:$R$177</definedName>
    <definedName name="_xlnm._FilterDatabase" localSheetId="16" hidden="1">'A-下1'!$A$4:$R$121</definedName>
    <definedName name="_xlnm._FilterDatabase" localSheetId="18" hidden="1">'A-上1'!$A$5:$R$102</definedName>
    <definedName name="_xlnm._FilterDatabase" localSheetId="20" hidden="1">'二-下1'!$A$5:$T$126</definedName>
    <definedName name="_xlnm._FilterDatabase" localSheetId="22" hidden="1">'二-上1'!$A$5:$R$55</definedName>
    <definedName name="_xlnm._FilterDatabase" localSheetId="24" hidden="1">'深-下1'!$A$5:$R$105</definedName>
    <definedName name="_xlnm._FilterDatabase" localSheetId="26" hidden="1">'深-上1'!$A$5:$R$139</definedName>
    <definedName name="_xlnm._FilterDatabase" localSheetId="28" hidden="1">储泥1!$A$5:$R$92</definedName>
    <definedName name="_xlnm._FilterDatabase" localSheetId="30" hidden="1">污脱1!$A$5:$R$203</definedName>
    <definedName name="_xlnm._FilterDatabase" localSheetId="32" hidden="1">人材机总表!$1:$816</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xlnm.Print_Area" localSheetId="6">桩基1!$A$1:$H$81</definedName>
    <definedName name="_xlnm.Print_Area" localSheetId="7">桩基2!$A$1:$H$38</definedName>
    <definedName name="_xlnm.Print_Area" localSheetId="8">基坑1!$A$1:$H$17</definedName>
    <definedName name="_xlnm.Print_Area" localSheetId="10">'粗-下1'!$A$1:$H$61</definedName>
    <definedName name="_xlnm.Print_Area" localSheetId="11">'粗-下2'!$A$1:$H$71</definedName>
    <definedName name="_xlnm.Print_Area" localSheetId="12">'粗-上1'!$A$1:$H$116</definedName>
    <definedName name="_xlnm.Print_Area" localSheetId="14">细1!$A$1:$H$154</definedName>
    <definedName name="_xlnm.Print_Area" localSheetId="16">'A-下1'!$A$1:$H$121</definedName>
    <definedName name="_xlnm.Print_Area" localSheetId="18">'A-上1'!$A$1:$H$102</definedName>
    <definedName name="_xlnm.Print_Area" localSheetId="20">'二-下1'!$A$1:$H$104</definedName>
    <definedName name="_xlnm.Print_Area" localSheetId="22">'二-上1'!$A$1:$H$52</definedName>
    <definedName name="_xlnm.Print_Area" localSheetId="24">'深-下1'!$A$1:$H$102</definedName>
    <definedName name="_xlnm.Print_Area" localSheetId="26">'深-上1'!$A$1:$H$117</definedName>
    <definedName name="_xlnm.Print_Area" localSheetId="28">储泥1!$A$1:$H$69</definedName>
    <definedName name="_xlnm.Print_Area" localSheetId="30">污脱1!$A$1:$H$203</definedName>
    <definedName name="_xlnm.Print_Area" localSheetId="13">'粗-上2'!$A$1:$H$112</definedName>
    <definedName name="_xlnm.Print_Area" localSheetId="15">细2!$A$1:$H$141</definedName>
    <definedName name="_xlnm.Print_Area" localSheetId="17">'A-下2'!$A$1:$H$105</definedName>
    <definedName name="_xlnm.Print_Area" localSheetId="19">'A-上2'!$A$1:$H$110</definedName>
    <definedName name="_xlnm.Print_Area" localSheetId="23">'二-上2'!$A$1:$H$37</definedName>
    <definedName name="_xlnm.Print_Area" localSheetId="27">'深-上2'!$A$1:$H$112</definedName>
    <definedName name="_xlnm.Print_Area" localSheetId="31">污脱2!$A$1:$H$140</definedName>
    <definedName name="_xlnm.Print_Area" localSheetId="5">土方1!$A$1:$F$22</definedName>
    <definedName name="_xlnm.Print_Area" localSheetId="3">装修清单!$A$1:$G$299</definedName>
    <definedName name="_xlnm.Print_Titles" localSheetId="3">装修清单!$1:$3</definedName>
    <definedName name="_xlnm.Print_Area" localSheetId="1">编制说明!$A$1:$A$12</definedName>
    <definedName name="_xlnm.Print_Titles" localSheetId="4">品牌表!$1:$2</definedName>
    <definedName name="_xlnm.Print_Area" localSheetId="2">汇总表!$A$1:$F$6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<sst xmlns="http://schemas.openxmlformats.org/spreadsheetml/2006/main" count="11933" uniqueCount="2369">
  <si>
    <t>东莞市望洪污水处理厂二期工程-装饰装修</t>
  </si>
  <si>
    <t>工程</t>
  </si>
  <si>
    <t>采 购 控 制 价</t>
  </si>
  <si>
    <t>招  标  人：</t>
  </si>
  <si>
    <t>东莞市城市工程建设集团有限公司</t>
  </si>
  <si>
    <t>编  制  人：</t>
  </si>
  <si>
    <t>编制时间：   年   月   日</t>
  </si>
  <si>
    <t>审  核  人：</t>
  </si>
  <si>
    <t>审核时间：   年   月   日</t>
  </si>
  <si>
    <t>编制说明</t>
  </si>
  <si>
    <t>1、采购范围：东莞市望洪污水处理厂二期工程-装饰装修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</si>
  <si>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color rgb="FFFF0000"/>
        <rFont val="宋体"/>
        <charset val="134"/>
      </rPr>
      <t>2、本项目为总价包干，其包含人工费、材料费、材料损耗、</t>
    </r>
    <r>
      <rPr>
        <b/>
        <sz val="12"/>
        <color rgb="FFFF0000"/>
        <rFont val="宋体"/>
        <charset val="134"/>
      </rPr>
      <t>材料的搭接、拼接、附加层、基层处理</t>
    </r>
    <r>
      <rPr>
        <sz val="12"/>
        <color rgb="FFFF0000"/>
        <rFont val="宋体"/>
        <charset val="134"/>
      </rPr>
      <t>、门窗塞缝、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</si>
  <si>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3、本工程清单设置及工程量计算执行(GB50500-2013)《建设工程工程量清单计价规范》</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</si>
  <si>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</si>
  <si>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</si>
  <si>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6、对于其他变更增加或减少工程，相同或相近项目单价优先采用清单中单价结算，无法套用上述计价方式的，经双方协商确定后按中标下浮率下浮。</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</si>
  <si>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</si>
  <si>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8、本次采购范围以采购清单项目特征描述、大样节点做法表和答疑确认部位为准，具体详采购清单。</t>
  </si>
  <si>
    <t>9、本次采购投标报价需投标单位自行填报。</t>
  </si>
  <si>
    <t>10、报价人必须仔细阅读并理解施工图纸，包括但不限于总设计说明、平立面图、节能设计、装修说明等。若因报价人主观因素理解施工范围有误，将不予计取。</t>
  </si>
  <si>
    <t>11、本次采购品牌要求：详附件</t>
  </si>
  <si>
    <t>东莞市望洪污水处理厂二期工程-装饰装修工程
限价费用汇总表</t>
  </si>
  <si>
    <t>序号</t>
  </si>
  <si>
    <t>费用名称</t>
  </si>
  <si>
    <t>采购控制价</t>
  </si>
  <si>
    <t>采购限价
（元）</t>
  </si>
  <si>
    <t>报价人报价
（元）</t>
  </si>
  <si>
    <t>备注</t>
  </si>
  <si>
    <t>工程费用</t>
  </si>
  <si>
    <t>限价为</t>
  </si>
  <si>
    <t>汇总报价</t>
  </si>
  <si>
    <t>小写：</t>
  </si>
  <si>
    <t>不含税</t>
  </si>
  <si>
    <t>大写：</t>
  </si>
  <si>
    <t>税金</t>
  </si>
  <si>
    <t>说明：采购限价执行2024年装饰装修工程中其他工程平均下浮率6.42%进行下浮。</t>
  </si>
  <si>
    <t>东莞市望洪污水处理厂二期工程-装饰装修工程</t>
  </si>
  <si>
    <t>项目名称</t>
  </si>
  <si>
    <t>项目特征描述</t>
  </si>
  <si>
    <t>单位</t>
  </si>
  <si>
    <t>工程量</t>
  </si>
  <si>
    <t>金额（元）</t>
  </si>
  <si>
    <t>砼</t>
  </si>
  <si>
    <t>砼价</t>
  </si>
  <si>
    <t>钢筋</t>
  </si>
  <si>
    <t>钢筋价</t>
  </si>
  <si>
    <t>原材价</t>
  </si>
  <si>
    <t>原材价/工程量</t>
  </si>
  <si>
    <t>调整后单价</t>
  </si>
  <si>
    <t>综合单价</t>
  </si>
  <si>
    <t>合价</t>
  </si>
  <si>
    <t>一</t>
  </si>
  <si>
    <t>粗格栅及进水泵房-下部池体</t>
  </si>
  <si>
    <t>盖板</t>
  </si>
  <si>
    <t>1.镀锌钢格栅覆面盖板
2.跨距:600mm＜跨度≤1200mm
3.盖板规格型号:钢格栅负载扁钢间距不得大于40mm,横杆间距不得大于100mm，扁钢规格不小于25x5；格栅板上覆花纹平板按5mm厚
4.其他详见图纸及招标文件</t>
  </si>
  <si>
    <t>m2</t>
  </si>
  <si>
    <t>1.镀锌钢格栅覆面盖板
2.跨距:1200mm＜跨度≤1500mm
3.盖板规格型号:钢格栅负载扁钢间距不得大于40mm,横杆间距不得大于100mm，扁钢规格不小于40x5；格栅板上覆花纹平板按5mm厚
4.其他详见图纸及招标文件</t>
  </si>
  <si>
    <t>1.镀锌钢格栅覆面盖板
2.跨距:1500mm＜跨度≤2200mm
3.盖板规格型号:钢格栅负载扁钢间距不得大于40mm,横杆间距不得大于100mm，扁钢规格不小于50x5；格栅板上覆花纹平板按5mm厚
4.其他详见图纸及招标文件</t>
  </si>
  <si>
    <t>防坠网</t>
  </si>
  <si>
    <t>1.防坠网
2.材料品种:尼龙
3.其他详见图纸及招标文件</t>
  </si>
  <si>
    <t>不锈钢爬梯</t>
  </si>
  <si>
    <t>1.不锈钢爬梯
2.图集:15J401页D4(上屋面WT2型)，护笼详图参照图集页D17。
3.钢梯形式:爬梯
4.其他详见图纸及招标文件</t>
  </si>
  <si>
    <t>t</t>
  </si>
  <si>
    <t>不锈钢栏杆</t>
  </si>
  <si>
    <t>1.部位:池体水平栏杆
2.扶手材料种类、规格:φ60*3不锈钢管
3.栏杆材料种类、规格:40*30*2不锈钢管横杆，φ60*4不锈钢管立柱，φ20*1不锈钢管
4.固定配件种类:预埋铁件，10厚钢板,M12锚筋
5.栏杆高度:1100mm
6.参见DC200C-04/栏杆详图
7.其他详见图纸及招标文件</t>
  </si>
  <si>
    <t>m</t>
  </si>
  <si>
    <t>二</t>
  </si>
  <si>
    <t>粗格栅及进水泵房-上部池体</t>
  </si>
  <si>
    <t>砌块墙钢丝网加固 外墙5</t>
  </si>
  <si>
    <t>1.部位:外墙5
2.材料品种、规格:耐碱玻纤网格布
3.其他详见图纸及招标文件</t>
  </si>
  <si>
    <t>钢制大门</t>
  </si>
  <si>
    <t>1.门代号及洞口尺寸:GM15271500*2700
2.门框、扇材质:钢制大门（平开门）
3.制作安装含门锁、门把等五金配件
4.其他详见图纸及招标文件</t>
  </si>
  <si>
    <t>樘</t>
  </si>
  <si>
    <t>不锈钢卷帘门</t>
  </si>
  <si>
    <t>1.门代号及洞口尺寸:JLM4045，4000*4500mm
2.门材质:1.2mm不锈钢卷帘
3.启动装置品种、规格:电动装置
4.其他详见图纸及招标文件</t>
  </si>
  <si>
    <t>金属(塑钢、断桥)窗</t>
  </si>
  <si>
    <t>1.门代号及洞口尺寸:LC1824，1800*2400mm
2.门框、扇材质:70系列铝合金固定窗，108系列推拉窗，壁厚1.8
3.玻璃品种、厚度:6mm钢化玻璃
4.其他:含窗深化设计、制作、安装等五金配件，综合考虑费用
5.其他详见图纸及招标文件</t>
  </si>
  <si>
    <t>1.门代号及洞口尺寸:LC1824A，1800*2400mm
2.门框、扇材质:70系列铝合金固定窗，108系列推拉窗，铝合金防雨百叶，壁厚1.8
3.玻璃品种、厚度:6mm钢化玻璃
4.其他:含窗深化设计、制作、安装等五金配件，综合考虑费用
5.其他详见图纸及招标文件</t>
  </si>
  <si>
    <t>屋面卷材防水（平屋3）</t>
  </si>
  <si>
    <t>1.屋3（一级防水）
2.卷材品种、规格、厚度:3.0mm厚自粘聚合物改性沥青防水卷材(PY)聚酯胎+3.0mm厚自粘聚合物改性沥青防水卷材(PY)聚酯胎
3.其他详见图纸及招标文件</t>
  </si>
  <si>
    <t>屋面涂膜防水（平屋3）</t>
  </si>
  <si>
    <t>1.平屋3（一级防水）
2.涂膜厚度、遍数:1.5mm厚聚合物水泥防水涂料
3.其他详见图纸及招标文件</t>
  </si>
  <si>
    <t>屋面刚性层（平屋3）</t>
  </si>
  <si>
    <r>
      <rPr>
        <sz val="11"/>
        <color theme="1"/>
        <rFont val="宋体"/>
        <charset val="134"/>
        <scheme val="minor"/>
      </rPr>
      <t>1.平屋3
2.刚性层厚度、混凝土种类、强度等级:50厚C20细石混凝土保护层</t>
    </r>
    <r>
      <rPr>
        <b/>
        <sz val="11"/>
        <color rgb="FFFF0000"/>
        <rFont val="宋体"/>
        <charset val="134"/>
        <scheme val="minor"/>
      </rPr>
      <t>（混凝土甲供）</t>
    </r>
    <r>
      <rPr>
        <sz val="11"/>
        <color theme="1"/>
        <rFont val="宋体"/>
        <charset val="134"/>
        <scheme val="minor"/>
      </rPr>
      <t xml:space="preserve">
3.钢筋规格、型号:内配冷拔Φ6双向@150钢筋网</t>
    </r>
    <r>
      <rPr>
        <b/>
        <sz val="11"/>
        <color rgb="FFFF0000"/>
        <rFont val="宋体"/>
        <charset val="134"/>
        <scheme val="minor"/>
      </rPr>
      <t>（钢筋甲供）</t>
    </r>
    <r>
      <rPr>
        <sz val="11"/>
        <color theme="1"/>
        <rFont val="宋体"/>
        <charset val="134"/>
        <scheme val="minor"/>
      </rPr>
      <t xml:space="preserve">
4.嵌缝材料种类:分隔缝宽20mm，内填DSM15砂浆，纵横间距≤10m
5.隔离层:10厚低强度等级砂浆隔离层
6.找平层:20厚DSM15水泥砂浆找平层
7.其他详见图纸及招标文件</t>
    </r>
  </si>
  <si>
    <t>楼(地)面砂浆防水(雨蓬板面）</t>
  </si>
  <si>
    <t>1.部位:雨蓬板面
2.砂浆厚度、配合比:20厚DP20防水砂浆抹面
3.反边高度:200mm
4.其他详见图纸及招标文件</t>
  </si>
  <si>
    <t>墙面砂浆防水(防潮)（内墙2、外墙5）</t>
  </si>
  <si>
    <t>1.内墙2、外墙5
2.部位:预处理区加药间2米以下内墙面、进水泵房和加药间外墙面
3.防水层做法:5厚聚合物水泥防水砂浆
4.其他详见图纸及招标文件</t>
  </si>
  <si>
    <t>墙面涂膜防水（外墙5）</t>
  </si>
  <si>
    <t>1.外墙5面砖外墙饰面
2.防水膜品种、涂膜厚度、遍数:1.5厚聚合物水泥防水涂料（Ⅱ型）
3.其他详见图纸及招标文件</t>
  </si>
  <si>
    <t>块料楼地面（地4）</t>
  </si>
  <si>
    <t>1.地4防滑地砖面层地面
2.部位:进水泵房
3.结合层厚度、砂浆配合比:30厚DSM15砂浆结合层，表面撒水泥粉
4.面层材料品种、规格、颜色:800×800×10防滑地砖，DTG砂浆擦缝用人造石专用填缝剂
5.其他详见图纸及招标文件</t>
  </si>
  <si>
    <t>细石混凝土楼地面（地2）</t>
  </si>
  <si>
    <r>
      <rPr>
        <sz val="11"/>
        <color theme="1"/>
        <rFont val="宋体"/>
        <charset val="134"/>
        <scheme val="minor"/>
      </rPr>
      <t>1.地2水性环氧地面
2.部位:预处理区加药间围堰外
3.界面剂一道
4.面层厚度、混凝土强度等级:40厚C25细石混凝土，随抹随打光，强度达标后表面打磨处理</t>
    </r>
    <r>
      <rPr>
        <b/>
        <sz val="11"/>
        <color rgb="FFFF0000"/>
        <rFont val="宋体"/>
        <charset val="134"/>
        <scheme val="minor"/>
      </rPr>
      <t>（混凝土甲供）</t>
    </r>
    <r>
      <rPr>
        <sz val="11"/>
        <color theme="1"/>
        <rFont val="宋体"/>
        <charset val="134"/>
        <scheme val="minor"/>
      </rPr>
      <t xml:space="preserve">
5.其他详见图纸及招标文件</t>
    </r>
  </si>
  <si>
    <t>自流坪楼地面（地2）</t>
  </si>
  <si>
    <t>1.地2水性环氧地面
2.部位:预处理区加药间围堰外
3.底漆材料种类、厚度:环氧树脂涂料1-2道
4.中层漆材料种类、厚度:环氧树脂中涂1-2道
5.环氧树脂腻子超细找平
6.面漆材料种类、厚度:1厚水性环氧树脂涂层面层（面涂3-4道）
7.其他详见图纸及招标文件</t>
  </si>
  <si>
    <t>细石混凝土楼地面（地8）</t>
  </si>
  <si>
    <r>
      <rPr>
        <sz val="11"/>
        <color theme="1"/>
        <rFont val="宋体"/>
        <charset val="134"/>
        <scheme val="minor"/>
      </rPr>
      <t>1.地8防腐地面
2.部位:预处理区加药间围堰内
3.界面剂一道
4.面层厚度、混凝土强度等级:最薄处30厚C30细石混凝土找坡层，强度达标后对表面做打磨或喷砂处理</t>
    </r>
    <r>
      <rPr>
        <b/>
        <sz val="11"/>
        <color rgb="FFFF0000"/>
        <rFont val="宋体"/>
        <charset val="134"/>
        <scheme val="minor"/>
      </rPr>
      <t>（混凝土甲供）</t>
    </r>
    <r>
      <rPr>
        <sz val="11"/>
        <color theme="1"/>
        <rFont val="宋体"/>
        <charset val="134"/>
        <scheme val="minor"/>
      </rPr>
      <t xml:space="preserve">
5.其他详见图纸及招标文件</t>
    </r>
  </si>
  <si>
    <t>自流坪楼地面</t>
  </si>
  <si>
    <t>1.地8防腐地面
2.部位:预处理区加药间围堰内
3.底漆材料种类、厚度:0.15厚环氧打底料两道
4.15厚环氧砂浆
5.面漆材料种类、厚度:0.2厚环氧面层涂料两道
6.其他详见图纸及招标文件</t>
  </si>
  <si>
    <t>块料踢脚线（踢脚2）</t>
  </si>
  <si>
    <t>1.踢脚2（地砖踢脚）
2.部位:预处理区（进水泵房、加药间）
3.踢脚线高度:100mm
4.粘贴层厚度、材料种类:5厚DTA砂浆粘贴
5.面层材料品种、规格、颜色:8-10厚面砖，DTG砂浆勾缝
6.其他详见图纸及招标文件</t>
  </si>
  <si>
    <t>墙面一般抹灰（内墙1）</t>
  </si>
  <si>
    <t>1.内墙1无机涂料内墙面
2.部位:预处理区进水泵房、加药间2m以上内墙面
3.用修补砂浆局部修补墙面，DPM15砂浆勾实接缝并拉毛，接缝处粘贴耐碱玻纤网格布
4.界面剂一道
5.底层厚度、砂浆配合比:6厚DPM5砂浆（1:1:6水泥石灰膏砂浆）或粉刷石膏砂浆打底抹灰
6.其他详见图纸及招标文件</t>
  </si>
  <si>
    <t>墙面一般抹灰（踢脚2）</t>
  </si>
  <si>
    <t>1.踢脚2
2.部位:预处理区进水泵房、加药间
3.界面剂1道
4.底层厚度、砂浆配合比:10厚DPM15砂浆打底并划出纹道
5.其他详见图纸及招标文件</t>
  </si>
  <si>
    <t>墙面一般抹灰（内墙2）</t>
  </si>
  <si>
    <t>1.内墙2面砖防水内墙面
2.部位:预处理区加药间2m以下内墙面
3.用修补砂浆局部修补墙面，DPM15砂浆勾实接缝并拉毛，接缝处粘贴耐碱玻纤网格布
4.界面剂一道
5.底层厚度、砂浆配合比:6厚DPM5砂浆（1:1:6水泥石灰膏砂浆）或粉刷石膏砂浆打底抹灰
6.面层厚度、砂浆配合比:8厚DPM20砂浆压实抹平
7.其他详见图纸及招标文件</t>
  </si>
  <si>
    <t>墙面一般抹灰（外墙5）</t>
  </si>
  <si>
    <t>1.外墙5面砖外墙饰面
2.部位:粗格栅及进水泵房
3.界面剂1道
4.底层厚度、砂浆配合比:9厚DPM15水泥砂浆找平
5.界面剂一道
6.面层厚度、砂浆配合比:6厚DPM20水泥砂浆压实抹光
7.其他详见图纸及招标文件</t>
  </si>
  <si>
    <t>块料墙面（外墙5）</t>
  </si>
  <si>
    <t>1.做法:外墙5面砖外墙饰面
2.部位:细格栅及曝气沉砂池
3.结合层厚度、配合比:面砖粘贴面涂5厚胶粘剂
4.面层材料品种、规格、颜色:8~10厚240*480外墙饰面砖
5.在砖粘贴面上随贴随涂刷界面剂1道
6.DTG砂浆勾缝
7.其他详见图纸及招标文件</t>
  </si>
  <si>
    <t>块料墙面（内墙2）</t>
  </si>
  <si>
    <t>1.内墙2面砖防水内墙
2.部位:预处理区加药间2m以下内墙面
3.安装方式:5厚DTA砂浆或瓷砖胶粘剂粘结层
4.面层材料品种、规格、颜色:5~10厚300*600墙面砖，DTG砂浆勾缝或白水泥擦缝
5.其他详见图纸及招标文件</t>
  </si>
  <si>
    <t>墙面装饰抹灰</t>
  </si>
  <si>
    <t>1.部位:预处理区加药间围堰墙面（同地8）
2.面层厚度、砂浆配合比:0.2厚环氧面层涂料（两道）
3.15厚环氧砂浆
4.底层厚度、砂浆配合比:0.15厚环氧打底料（两道）
5.其他详见图纸及招标文件</t>
  </si>
  <si>
    <t>天棚抹灰</t>
  </si>
  <si>
    <t>1.做法:棚1
2.抹灰厚度、材料种类:8厚DPM10砂浆打底抹灰
3.其他详见图纸及招标文件</t>
  </si>
  <si>
    <t>抹灰面油漆（内墙1）</t>
  </si>
  <si>
    <t>1.内墙1无机涂料内墙面
2.部位:预处理区进水泵房内墙面，加药间2米以上内墙面
3.腻子种类、刮腻子遍数:3厚耐水腻子分遍刮平
4.油漆品种、刷漆遍数:无机涂料底层涂料一遍，面层涂料两遍
5.其他详见图纸及招标文件</t>
  </si>
  <si>
    <t>抹灰面油漆（棚1）</t>
  </si>
  <si>
    <t>1.棚1无机涂料顶棚
2.部位:预处理区进水泵房、加药间顶棚
3.腻子种类、刮腻子遍数:3厚耐水腻子分遍刮平
4.油漆品种、刷漆遍数:无机涂料底层涂料一遍，面层涂料两遍
5.其他详见图纸及招标文件</t>
  </si>
  <si>
    <t>抹灰面油漆（雨蓬板底）</t>
  </si>
  <si>
    <t>1.部位:雨蓬板底
2.腻子种类、刮腻子遍数:3厚耐水腻子分遍刮平
3.油漆品种、刷漆遍数:白色外墙涂料
4.其他详见图纸及招标文件</t>
  </si>
  <si>
    <t>三</t>
  </si>
  <si>
    <t>细格栅及曝气沉砂池</t>
  </si>
  <si>
    <t>1.镀锌钢格栅盖板
2.跨距:跨度≤600mm
3.盖板规格型号:钢格栅负载扁钢间距不得大于40mm,横杆间距不得大于100mm，扁钢规格不小于25x3
4.其他详见图纸及招标文件</t>
  </si>
  <si>
    <t>1.镀锌钢格栅覆面盖板
2.跨距:跨度≤600mm
3.盖板规格型号:钢格栅负载扁钢间距不得大于40mm,横杆间距不得大于100mm，扁钢规格不小于25x3；格栅板上覆花纹平板按5mm厚
4.其他详见图纸及招标文件</t>
  </si>
  <si>
    <t>顶板开洞软玻璃密封</t>
  </si>
  <si>
    <t>1.材料品种:软玻璃
2.材料规格:3mm厚
3.其他详见图纸及招标文件</t>
  </si>
  <si>
    <t>沉降(施工)缝</t>
  </si>
  <si>
    <t>1.材料品种:沥青木丝板
2.沉降缝部位:预处理池壁空中连廊处
3.其他详见图纸及招标文件</t>
  </si>
  <si>
    <t>不锈钢梯</t>
  </si>
  <si>
    <t>1.部位:预处理区细格栅水池构筑物内、上粗格栅屋面检修爬梯
2.钢梯形式:不锈钢爬梯
3.图集:15J401第D4页（上屋面WT2型），护笼详图参照图集页D17
4.其他详见图纸及招标文件</t>
  </si>
  <si>
    <t>钢梁</t>
  </si>
  <si>
    <t>1.部位:连廊钢结构
2.钢材品种、规格:钢梁GL1HN700*300*13*24
3.钢材品种、规格:钢梁GL2HN250*125*6*9Q235BH型钢
4.栓钉:直径16mm，长度80mm，栓钉沿钢梁长度方向布置的间距取200mm
5.螺栓要求:普通螺栓采用C级六角头螺栓，性能等级4.6S，C级Ⅰ型六角头螺母相匹配
6.含盆式支座GPC0.4，竖向承载力不小于400KN，水平承载力不小于40KN，竖向转动角度不小于0.0rad，支座摩擦系数不大于0.03
7.含金属结构件场内运输
8.其他详见图纸及招标文件</t>
  </si>
  <si>
    <t>金属构件刷防火涂料</t>
  </si>
  <si>
    <t>1.喷刷防火涂料构件名称:空中廊道钢结构
2.防火等级要求:耐火极限时间1.5h
3.涂料品种、喷刷遍数:采用室外钢结构防火涂料，膨胀型防火涂料的涂层厚度不应小于1.5mm
4.其他详见图纸及招标文件</t>
  </si>
  <si>
    <t>金属面油漆</t>
  </si>
  <si>
    <t>1.构件名称:空中廊道钢结构油漆
2.除锈要求:在涂底漆前，应清除毛刺等，并喷砂除锈，等级为Sa2.5级
3.底漆:红丹醇酸防锈漆2层，厚度50~60μm
4.中漆:云铁醇酸防锈漆1层，厚度25~30μm
5.面漆:各色醇酸磁漆2层，厚度40~50μm
6.总漆膜厚度≥125μm
7.其他详见图纸及招标文件</t>
  </si>
  <si>
    <t>砌块墙钢丝网加固 外墙4</t>
  </si>
  <si>
    <t>1.部位:外墙4
2.材料品种、规格:热镀锌钢丝网15*15
3.其他详见图纸及招标文件</t>
  </si>
  <si>
    <t>1.门代号及洞口尺寸:GM15241500*2400
2.门框、扇材质:钢制大门（平开门）
3.制作安装含门锁、门把等五金配件
4.其他详见图纸及招标文件</t>
  </si>
  <si>
    <t>1.门代号及洞口尺寸:GM18241800*2400
2.门框、扇材质:钢制大门（平开门）
3.制作安装含门锁、门把等五金配件
4.其他详见图纸及招标文件</t>
  </si>
  <si>
    <t>钢制防盗门</t>
  </si>
  <si>
    <t>1.门代号及洞口尺寸:GM1524A，1500*2400mm
2.门框或扇外围尺寸:钢制防盗门
3.制作安装含门锁、门把等五金配件
4.其他详见图纸及招标文件</t>
  </si>
  <si>
    <t>1.门代号及洞口尺寸:LC2415，2400*1500mm
2.门框、扇材质:70系列铝合金固定窗，108系列推拉窗，壁厚1.8
3.玻璃品种、厚度:6mm透明+12空气+6mm透明玻璃
4.其他:含窗深化设计、制作、安装等五金配件，综合考虑费用
5.其他详见图纸及招标文件</t>
  </si>
  <si>
    <t>1.门代号及洞口尺寸:LC2415A，2400*1500mm
2.门框、扇材质:70系列铝合金固定窗，108系列推拉窗，铝合金防雨百叶，壁厚1.8
3.玻璃品种、厚度:6mm钢化玻璃
4.其他:含窗深化设计、制作、安装等五金配件，综合考虑费用
5.其他详见图纸及招标文件</t>
  </si>
  <si>
    <t>楼(地)面砂浆防水(防潮)（地5）</t>
  </si>
  <si>
    <t>1.防水层做法:8厚聚合物水泥防水砂浆
2.其他详见图纸及招标文件</t>
  </si>
  <si>
    <t>楼(地)面涂膜防水（地5）</t>
  </si>
  <si>
    <t>1.涂膜厚度、遍数:1.5厚聚氨酯防水涂料
2.其他详见图纸及招标文件</t>
  </si>
  <si>
    <t>块料楼地面</t>
  </si>
  <si>
    <t>1.部位:空中廊道
2.结合层厚度、砂浆配合比:30厚1:6干硬性水泥砂浆
3.面层材料品种、规格、颜色:60X600X100厚灰黄色透水砖
4.其他详见图纸及招标文件</t>
  </si>
  <si>
    <t>细石混凝土楼地面（地5）</t>
  </si>
  <si>
    <r>
      <rPr>
        <sz val="11"/>
        <color theme="1"/>
        <rFont val="宋体"/>
        <charset val="134"/>
        <scheme val="minor"/>
      </rPr>
      <t>1.地5防滑地砖面层地面
2.部位:预处理区罗茨鼓风机、进水仪表小屋
3.界面剂一道
4.面层厚度、混凝土强度等级:最薄处30厚C30细石混凝土找坡层，向地漏找1%坡，随打随抹平。</t>
    </r>
    <r>
      <rPr>
        <b/>
        <sz val="11"/>
        <color rgb="FFFF0000"/>
        <rFont val="宋体"/>
        <charset val="134"/>
        <scheme val="minor"/>
      </rPr>
      <t>（混凝土甲供）</t>
    </r>
    <r>
      <rPr>
        <sz val="11"/>
        <color theme="1"/>
        <rFont val="宋体"/>
        <charset val="134"/>
        <scheme val="minor"/>
      </rPr>
      <t xml:space="preserve">
5.地漏四周及管根部用DSM15砂浆抹小八字角
6.其他详见图纸及招标文件</t>
    </r>
  </si>
  <si>
    <t>块料楼地面（地5）</t>
  </si>
  <si>
    <t>1.地5防滑地砖面层地面
2.部位:预处理区罗茨鼓风机、进水仪表小屋
3.结合层厚度、砂浆配合比:30厚DSM15砂浆结合层，表面撒水泥粉
4.面层材料品种、规格、颜色:600*600防滑地砖，DTG砂浆擦缝用人造石专用填缝剂
5.其他详见图纸及招标文件</t>
  </si>
  <si>
    <t>1.地4防滑地砖面层地面
2.部位:预处理区仓库
3.结合层厚度、砂浆配合比:30厚DSM15砂浆结合层，表面撒水泥粉
4.面层材料品种、规格、颜色:800×800×10防滑地砖，DTG砂浆擦缝用人造石专用填缝剂
5.其他详见图纸及招标文件</t>
  </si>
  <si>
    <t>1.踢脚2（地砖踢脚）
2.部位:预处理区仓库、罗茨鼓风机、进水仪表小屋
3.踢脚线高度:100mm
4.粘贴层厚度、材料种类:5厚DTA砂浆粘贴
5.面层材料品种、规格、颜色:8-10厚面砖，DTG砂浆勾缝
6.其他详见图纸及招标文件</t>
  </si>
  <si>
    <t>1.内墙1无机涂料内墙面
2.部位:预处理区罗茨鼓风机、进水仪表小屋、仓库
3.用修补砂浆局部修补墙面，DPM15砂浆勾实接缝并拉毛，接缝处粘贴耐碱玻纤网格布
4.界面剂一道
5.底层厚度、砂浆配合比:6厚DPM5砂浆（1:1:6水泥石灰膏砂浆）或粉刷石膏砂浆打底抹灰
6.其他详见图纸及招标文件</t>
  </si>
  <si>
    <t>1.踢脚2
2.部位:预处理区仓库、罗茨鼓风机、进水仪表小屋
3.界面剂1道
4.底层厚度、砂浆配合比:10厚DPM15砂浆打底并划出纹道
5.其他详见图纸及招标文件</t>
  </si>
  <si>
    <t>墙面一般抹灰（外墙4）</t>
  </si>
  <si>
    <t>1.外墙4面砖外墙饰面
2.部位:细格栅及曝气沉砂池
3.界面剂1道
4.底层厚度、砂浆配合比:6厚DPM15水泥砂浆
5.其他详见图纸及招标文件</t>
  </si>
  <si>
    <t>块料墙面 外墙4</t>
  </si>
  <si>
    <t>1.做法:外墙4面砖外墙饰面
2.部位:细格栅及曝气沉砂池
3.结合层厚度、配合比:面砖粘贴面涂5厚胶粘剂
4.面层材料品种、规格、颜色:8~10厚240*480外墙饰面砖
5.在砖粘贴面上随贴随涂刷界面剂1道
6.DTG砂浆勾缝
7.其他详见图纸及招标文件</t>
  </si>
  <si>
    <t>柱、梁面一般抹灰（外墙4）</t>
  </si>
  <si>
    <t>1.部位:细格栅及曝气沉砂池
2.用修补砂浆局部修补墙面，DPM15砂浆勾实接缝并拉毛，接缝处粘贴耐碱玻纤网格布
3.界面剂一道
4.底层厚度、砂浆配合比:6厚DPM15水泥砂浆
5.其他详见图纸及招标文件</t>
  </si>
  <si>
    <t>块料柱面（外墙4）</t>
  </si>
  <si>
    <t>1.外墙4面砖外墙饰面
2.部位:细格栅及曝气沉砂池
3.安装方式:面砖粘贴面涂5厚胶粘剂
4.面层材料品种、规格、颜色:8~10厚240*480外墙饰面砖
5.防护材料种类:在砖粘贴面上随贴随涂刷界面剂1道
6.DTG砂浆勾缝
7.其他详见图纸及招标文件</t>
  </si>
  <si>
    <t>柱、梁面一般抹灰（内墙1）</t>
  </si>
  <si>
    <t>1.部位:细格栅及曝气沉砂池
2.用修补砂浆局部修补墙面，DPM15砂浆勾实接缝并拉毛，接缝处粘贴耐碱玻纤网格布
3.界面剂一道
4.底层厚度、砂浆配合比:6厚DPM5砂浆（1:1:6水泥石灰膏砂浆）或粉刷石膏砂浆打底抹灰
5.其他详见图纸及招标文件</t>
  </si>
  <si>
    <t>1.内墙1无机涂料内墙面
2.部位:预处理区罗茨鼓风机、进水仪表小屋、仓库
3.腻子种类、刮腻子遍数:3厚耐水腻子分遍刮平
4.油漆品种、刷漆遍数:无机涂料底层涂料一遍，面层涂料两遍
5.其他详见图纸及招标文件</t>
  </si>
  <si>
    <t>1.棚1无机涂料顶棚
2.部位:预处理区罗茨鼓风机、进水仪表小屋、仓库
3.腻子种类、刮腻子遍数:3厚耐水腻子分遍刮平
4.油漆品种、刷漆遍数:无机涂料底层涂料一遍，面层涂料两遍
5.其他详见图纸及招标文件</t>
  </si>
  <si>
    <t>金属扶手、栏杆、栏板（楼梯栏杆）</t>
  </si>
  <si>
    <t>1.池体楼梯栏杆
2.扶手材料种类、规格:φ60*3不锈钢管扶手
3.栏杆材料种类、规格:φ60*3不锈钢管立柱，φ38*1.2不锈钢横杆，φ25*1不锈钢竖杆
4.固定配件种类:含预埋件
5.楼梯栏杆大样参照图集22J403-1页2-8（B3型）
6.其他详见图纸及招标文件</t>
  </si>
  <si>
    <t>金属扶手、栏杆、栏板（活络栏杆）</t>
  </si>
  <si>
    <t>1.安全门（活络栏杆）
2.部位:上池楼梯位置
3.扶手材料种类、规格:φ60*3不锈钢管扶手
4.栏杆材料种类、规格:φ60*3不锈钢管横杆、竖杆
5.其他详见图纸及招标文件</t>
  </si>
  <si>
    <t>不锈钢开门</t>
  </si>
  <si>
    <t>1.不锈钢开门500高
2.部位:砂水分离器和栅渣压榨机围堰处
3.扶手材料种类、规格:φ60*3不锈钢管扶手
4.栏杆材料种类、规格:φ60*3不锈钢管横杆、竖杆
5.其他详见图纸及招标文件</t>
  </si>
  <si>
    <t>四</t>
  </si>
  <si>
    <t>AOA生物反应池-下部池体</t>
  </si>
  <si>
    <t>墙面砂浆防水(防潮)</t>
  </si>
  <si>
    <t>1.部位:砖砌管沟
2.砂浆厚度、配合比:内外壁5mm聚合物水泥砂浆
3.其他详见图纸及招标文件</t>
  </si>
  <si>
    <t>砌块墙钢丝网加固 外墙4、外墙6</t>
  </si>
  <si>
    <t>墙面一般抹灰 外墙4、外墙6</t>
  </si>
  <si>
    <t>1.做法:外墙4、外墙6
2.界面剂一道
3.底层厚度、砂浆配合比:6厚DPM15砂浆
4.含挂网增加费
5.其他详见图纸及招标文件</t>
  </si>
  <si>
    <t>1.做法:外墙4
2.结合层厚度、配合比:5厚胶粘剂
3.面层材料品种、规格、颜色:8-10厚外墙饰面砖
4.DTG砂浆勾缝
5.其他详见图纸及招标文件</t>
  </si>
  <si>
    <t>墙面装饰板 外墙6</t>
  </si>
  <si>
    <t>1.做法:外墙6
2.面层材料品种、规格、颜色:仿真绿植(人工草皮)饰面
3.其他详见图纸及招标文件</t>
  </si>
  <si>
    <t>金属装饰线</t>
  </si>
  <si>
    <t>1.线条材料品种、规格、颜色:外立面装饰不锈钢线条，厚度为2厚，展开宽度为40mm，采用304不锈钢
2.其他详见图纸及招标文件</t>
  </si>
  <si>
    <t>墙面一般抹灰</t>
  </si>
  <si>
    <t>1.垂直防潮层
2.底层厚度、砂浆配合比:20厚WW20/P6湿拌防水砂浆
3.其他详见图纸及招标文件</t>
  </si>
  <si>
    <t>1.做法:外墙6
2.面层材料品种、规格、颜色:仿真绿植
3.其他详见图纸及招标文件</t>
  </si>
  <si>
    <t>砌块墙钢丝网加固 外墙3</t>
  </si>
  <si>
    <t>1.部位:外墙3
2.材料品种、规格:耐碱玻纤网格布
3.其他详见图纸及招标文件</t>
  </si>
  <si>
    <t>墙面一般抹灰 外墙3</t>
  </si>
  <si>
    <t>1.做法:外墙3
2.界面剂一道
3.底层厚度、砂浆配合比:9厚DPM15水泥砂浆
4.面层厚度、砂浆配合比:6厚DPM20水泥砂浆
5.其他详见图纸及招标文件</t>
  </si>
  <si>
    <t>抹灰面油漆 外墙3</t>
  </si>
  <si>
    <t>1.做法:外墙3
2.腻子种类:刮涂耐水腻子，干燥厚打磨
3.油漆品种、刷漆遍数:真石漆涂料，封底漆一道，底层涂料1道（抗碱封闭底漆），主层涂料一道
4.其他详见图纸及招标文件</t>
  </si>
  <si>
    <t>1.部位:楼梯背面
2.抹灰厚度、材料种类:8厚DPM10砂浆打底抹灰
3.其他详见图纸及招标文件</t>
  </si>
  <si>
    <t>抹灰面油漆</t>
  </si>
  <si>
    <t>1.部位:楼梯背面
2.腻子种类:3厚耐水腻子分遍找平
3.油漆品种、刷漆遍数:真石漆涂料，封底漆一道，底层涂料1道（抗碱封闭底漆），主层涂料一道
4.其他详见图纸及招标文件</t>
  </si>
  <si>
    <t>1.部位:检修孔
2.防坠网
3.材料品种:尼龙
4.其他详见图纸及招标文件</t>
  </si>
  <si>
    <t>1.活络栏杆
2.扶手材料种类、规格:φ60*3不锈钢管扶手
3.栏杆材料种类、规格:φ60*3不锈钢管横杆、竖杆
4.其他详见图纸及招标文件</t>
  </si>
  <si>
    <t>五</t>
  </si>
  <si>
    <t>AOA生物反应池-上部池体</t>
  </si>
  <si>
    <t>砌块墙钢丝网加固 外墙2</t>
  </si>
  <si>
    <t>1.部位:外墙2
2.材料品种、规格:耐碱玻纤网格布
3.其他详见图纸及招标文件</t>
  </si>
  <si>
    <t>上屋面钢直梯</t>
  </si>
  <si>
    <t>1.上屋面钢直梯
2.图集:详15J401WT1c-60
3.钢梯形式:爬梯
4.其他详见图纸及招标文件</t>
  </si>
  <si>
    <t>钢质防火门</t>
  </si>
  <si>
    <t>1.门代号及洞口尺寸:FM甲1027,1000*2700mm
2.门框、扇材质:钢质防火门，甲级单扇
3.制作安装含门锁、门把、闭门器、顺位器等五金配件
4.其他详见图纸及招标文件</t>
  </si>
  <si>
    <t>1.门代号及洞口尺寸:FM甲1527,1500*2700mm
2.门框、扇材质:钢质防火门，甲级双扇
3.制作安装含门锁、门把、闭门器、顺位器等五金配件
4.其他详见图纸及招标文件</t>
  </si>
  <si>
    <t>1.门代号及洞口尺寸:LC1824-1800*2400
2.门框、扇材质:70系列断桥铝合金固定窗，推拉窗采用108系列推拉窗，壁厚1.8
3.玻璃品种、厚度:6mm钢化白玻
4.其他详见图纸及招标文件</t>
  </si>
  <si>
    <t>1.门代号及洞口尺寸:LC1824A-1800*2400
2.门框、扇材质:70系列断桥铝合金固定窗，壁厚1.8，铝合金防雨百叶窗
3.玻璃品种、厚度:6mm钢化白玻
4.其他详见图纸及招标文件</t>
  </si>
  <si>
    <t>挡鼠板</t>
  </si>
  <si>
    <t>1.挡鼠板
2.配件:高度500mm
3.40厚聚氨酯夹芯板
4.2M6*85，I50*32*4热轧角钢
5.其他详见图纸及招标文件</t>
  </si>
  <si>
    <t>屋面卷材防水（平屋2、3）</t>
  </si>
  <si>
    <t>1.平屋2、3（一级防水）
2.卷材品种、规格、厚度:3.0mm厚自粘聚合物改性沥青防水卷材(PY)聚酯胎+3.0mm厚自粘聚合物改性沥青防水卷材(PY)聚酯胎
3.其他详见图纸及招标文件</t>
  </si>
  <si>
    <t>屋面涂膜防水（平屋2、3）</t>
  </si>
  <si>
    <t>1.平屋2、3（一级防水）
2.涂膜厚度、遍数:1.5mm厚聚合物水泥防水涂料
3.其他详见图纸及招标文件</t>
  </si>
  <si>
    <t>屋面刚性层（平屋2、3）</t>
  </si>
  <si>
    <r>
      <rPr>
        <sz val="11"/>
        <color theme="1"/>
        <rFont val="宋体"/>
        <charset val="134"/>
        <scheme val="minor"/>
      </rPr>
      <t>1.平屋2、3
2.刚性层厚度、混凝土种类、强度等级:50厚C20细石混凝土保护层</t>
    </r>
    <r>
      <rPr>
        <b/>
        <sz val="11"/>
        <color rgb="FFFF0000"/>
        <rFont val="宋体"/>
        <charset val="134"/>
        <scheme val="minor"/>
      </rPr>
      <t>（混凝土甲供）</t>
    </r>
    <r>
      <rPr>
        <sz val="11"/>
        <color theme="1"/>
        <rFont val="宋体"/>
        <charset val="134"/>
        <scheme val="minor"/>
      </rPr>
      <t xml:space="preserve">
3.钢筋规格、型号:内配冷拔Φ6双向@150钢筋网</t>
    </r>
    <r>
      <rPr>
        <b/>
        <sz val="11"/>
        <color rgb="FFFF0000"/>
        <rFont val="宋体"/>
        <charset val="134"/>
        <scheme val="minor"/>
      </rPr>
      <t>（钢筋甲供）</t>
    </r>
    <r>
      <rPr>
        <sz val="11"/>
        <color theme="1"/>
        <rFont val="宋体"/>
        <charset val="134"/>
        <scheme val="minor"/>
      </rPr>
      <t xml:space="preserve">
4.嵌缝材料种类:分隔缝宽20mm，内填DSM15砂浆，纵横间距≤10m
5.隔离层:10厚低强度等级砂浆隔离层
6.找平层:20厚DSM15水泥砂浆找平层
7.其他详见图纸及招标文件</t>
    </r>
  </si>
  <si>
    <t>屋面找坡层（平屋2、3）</t>
  </si>
  <si>
    <r>
      <rPr>
        <sz val="11"/>
        <color theme="1"/>
        <rFont val="宋体"/>
        <charset val="134"/>
        <scheme val="minor"/>
      </rPr>
      <t>1.部位:平屋2、3
2.混凝土种类:最薄30厚LC5.0轻骨料混凝土找2%坡</t>
    </r>
    <r>
      <rPr>
        <b/>
        <sz val="11"/>
        <color rgb="FFFF0000"/>
        <rFont val="宋体"/>
        <charset val="134"/>
        <scheme val="minor"/>
      </rPr>
      <t>（混凝土甲供）</t>
    </r>
    <r>
      <rPr>
        <sz val="11"/>
        <color theme="1"/>
        <rFont val="宋体"/>
        <charset val="134"/>
        <scheme val="minor"/>
      </rPr>
      <t xml:space="preserve">
3.其他详见图纸及招标文件</t>
    </r>
  </si>
  <si>
    <t>墙面砂浆防水(防潮) 外墙2</t>
  </si>
  <si>
    <t>1.做法:外墙2
2.砂浆厚度、配合比:5厚聚合物水泥防水砂浆(干粉型)
3.其他详见图纸及招标文件</t>
  </si>
  <si>
    <t>墙面涂膜防水 外墙2</t>
  </si>
  <si>
    <t>1.做法:外墙2
2.涂膜厚度、遍数:1.5厚聚合物防水涂料（Ⅱ型）
3.其他详见图纸及招标文件</t>
  </si>
  <si>
    <t>楼(地)面砂浆防水</t>
  </si>
  <si>
    <t>保温隔热屋面（平屋2）</t>
  </si>
  <si>
    <t>1.部位:平屋2
2.保温隔热材料品种、规格、厚度:50泡沫玻璃(A级不燃)
3.其他详见图纸及招标文件</t>
  </si>
  <si>
    <t>1.地4防滑地砖面层地面
2.部位:生反池控制室
3.结合层厚度、砂浆配合比:30厚DSM15砂浆结合层，表面撒水泥粉
4.面层材料品种、规格、颜色:800*800*10厚防滑地砖，DTG砂浆擦缝用人造石专用填缝剂
5.其他详见图纸及招标文件</t>
  </si>
  <si>
    <t>细石混凝土楼地面（地4）</t>
  </si>
  <si>
    <r>
      <rPr>
        <sz val="11"/>
        <color theme="1"/>
        <rFont val="宋体"/>
        <charset val="134"/>
        <scheme val="minor"/>
      </rPr>
      <t>1.地4防滑地砖面层地面
2.部位:生反池控制室
3.找平层厚度、砂浆配合比:80厚C20混凝土垫层</t>
    </r>
    <r>
      <rPr>
        <b/>
        <sz val="11"/>
        <color rgb="FFFF0000"/>
        <rFont val="宋体"/>
        <charset val="134"/>
        <scheme val="minor"/>
      </rPr>
      <t>（混凝土甲供）</t>
    </r>
    <r>
      <rPr>
        <sz val="11"/>
        <color theme="1"/>
        <rFont val="宋体"/>
        <charset val="134"/>
        <scheme val="minor"/>
      </rPr>
      <t xml:space="preserve">
4.其他详见图纸及招标文件</t>
    </r>
  </si>
  <si>
    <t>块料楼地面 台阶2</t>
  </si>
  <si>
    <t>1.台阶2(地砖面层台阶):
2.结合层厚度、砂浆配合比:20厚DSM15砂浆结合层,撒素水泥面(洒适量清水)
3.面层材料品种、规格、颜色:12厚地砖面层,DTG水泥砂浆勾缝
4.界面剂1道
5.其他详见图纸及招标文件</t>
  </si>
  <si>
    <t>块料踢脚线</t>
  </si>
  <si>
    <t>1.踢脚2（地砖踢脚）
2.部位:生反池控制室
3.踢脚线高度:100mm
4.底层厚度、砂浆配合比:10厚DPM15砂浆打底并划出纹道
5.粘贴层厚度、材料种类:5厚DTA砂浆粘贴
6.面层材料品种、规格、颜色:8-10厚面砖，DTG砂浆勾缝
7.其他详见图纸及招标文件</t>
  </si>
  <si>
    <t>墙面一般抹灰 外墙4</t>
  </si>
  <si>
    <t>1.做法:外墙4
2.界面剂一道
3.底层厚度、砂浆配合比:6厚DPM15砂浆
4.含挂网增加费
5.其他详见图纸及招标文件</t>
  </si>
  <si>
    <t>柱、梁面一般抹灰 外墙4</t>
  </si>
  <si>
    <t>1.做法:外墙4
2.界面剂一道
3.底层厚度、砂浆配合比:6厚DPM15砂浆
4.其他详见图纸及招标文件</t>
  </si>
  <si>
    <t>1.部位:吊架独立柱
2.做法:外墙4
3.结合层厚度、配合比:5厚胶粘剂
4.面层材料品种、规格、颜色:8-10厚外墙饰面砖
5.DTG砂浆勾缝
6.其他详见图纸及招标文件</t>
  </si>
  <si>
    <t>墙面一般抹灰 外墙2</t>
  </si>
  <si>
    <t>1.做法:外墙2
2.界面剂一道
3.底层厚度、砂浆配合比:9厚DPM15水泥砂浆
4.面层厚度、砂浆配合比:6厚DPM20水泥砂浆压实抹平
5.其他详见图纸及招标文件</t>
  </si>
  <si>
    <t>1.内墙1无机涂料内墙面
2.部位:生反池控制室
3.用修补砂浆局部修补墙面，DPM15砂浆勾实接缝并拉毛，接缝处粘贴耐碱玻纤网格布
4.界面剂一道
5.底层厚度、砂浆配合比:6厚DPM5砂浆（1:1:6水泥石灰膏砂浆）或粉刷石膏砂浆打底抹灰
6.其他详见图纸及招标文件</t>
  </si>
  <si>
    <t>1.部位:管井内壁
2.底层厚度、砂浆配合比:20厚DMM20水泥砂浆随砌随抹光
3.其他详见图纸及招标文件</t>
  </si>
  <si>
    <t>1.做法:棚1
2.刮腻子遍数:3厚耐水腻子分遍找平
3.油漆品种、刷漆遍数:无机涂饰底层涂料两遍，无机涂饰面层涂料三遍
4.其他详见图纸及招标文件</t>
  </si>
  <si>
    <t>抹灰面油漆 外墙2</t>
  </si>
  <si>
    <t>1.做法:外墙2
2.腻子种类:刮涂耐水腻子，干燥厚打磨
3.油漆品种、刷漆遍数:真石漆涂料，封底漆一道，底层涂料1道（抗碱封闭底漆），主层涂料一道
4.其他详见图纸及招标文件</t>
  </si>
  <si>
    <t>六</t>
  </si>
  <si>
    <t>二沉池-下部池体</t>
  </si>
  <si>
    <t>后浇带涂膜防水</t>
  </si>
  <si>
    <t>1.部位:后浇带
2.涂膜厚度、遍数:涂刷水泥基抗渗防水涂料
3.其他详见图纸及招标文件</t>
  </si>
  <si>
    <t>1.部位:外墙4、外墙6
2.材料品种、规格:热镀锌钢丝网15*15
3.其他详见图纸及招标文件</t>
  </si>
  <si>
    <t>1.镀锌钢格栅盖板
2.跨距:600mm＜跨度≤1200mm
3.盖板规格型号:钢格栅负载扁钢间距不得大于40mm,横杆间距不得大于100mm，扁钢规格不小于25x5；
4.其他详见图纸及招标文件</t>
  </si>
  <si>
    <t>七</t>
  </si>
  <si>
    <t>二沉池-上部池体</t>
  </si>
  <si>
    <t>屋面找坡层（平屋3）</t>
  </si>
  <si>
    <t>1.部位:平屋3
2.混凝土种类:最薄30厚LC5.0轻骨料混凝土找2%坡
3.其他详见图纸及招标文件</t>
  </si>
  <si>
    <t>八</t>
  </si>
  <si>
    <t>深度处理区-下部池体</t>
  </si>
  <si>
    <t>1.不锈钢爬梯
2.图集:集15J401页D4(上屋面WT2型)，护笼详图参照图集页D17。
3.钢梯形式:爬梯
4.其他详见图纸及招标文件</t>
  </si>
  <si>
    <t>钢梯</t>
  </si>
  <si>
    <t>1.钢梯形式:踏步式钢梯
2.其他详见图纸及招标文件</t>
  </si>
  <si>
    <t>1.部位:加氯接触池及出水明渠；详图集《23J909》6-13页11C
2.界面剂一道
3.6厚DPM15砂浆（1:3）水泥砂浆压实抹平
4.结合层厚度、砂浆配合比:面砖粘贴面涂5厚胶粘剂
5.面层材料品种、规格、颜色:贴8~10厚外墙饰面砖，在砖粘贴面上随贴随涂刷界面剂一道，DTG砂浆勾缝
6.其他详见图纸及招标文件</t>
  </si>
  <si>
    <t>块料墙面</t>
  </si>
  <si>
    <t>金属靠墙扶手</t>
  </si>
  <si>
    <t>1.部位:楼梯景墙
2.扶手材料种类、规格:φ60*2不锈钢管
3.栏杆材料种类、规格:φ30*2不锈钢管
4.固定配件种类:含预埋件
5.靠墙扶手大样详图集22J403-1,5-4页，4
6.其他详见图纸及招标文件</t>
  </si>
  <si>
    <t>九</t>
  </si>
  <si>
    <t>深度处理区-上部池体</t>
  </si>
  <si>
    <t>钢制门</t>
  </si>
  <si>
    <t>1.门代号及洞口尺寸:GM1527-1500*2700
2.门框、扇材质:钢质门
3.制作安装含门锁、门把等五金配件
4.其他详见图纸及招标文件</t>
  </si>
  <si>
    <t>钢制窗</t>
  </si>
  <si>
    <t>1.窗代号及洞口尺寸:GC2415-2400*1500
2.框、扇材质:钢制窗
3.其他详见图纸及招标文件</t>
  </si>
  <si>
    <t>1.窗代号及洞口尺寸:GC2418B-2400*1800
2.框、扇材质:钢制窗+铝合金百叶窗
3.其他详见图纸及招标文件</t>
  </si>
  <si>
    <t>屋面天窗</t>
  </si>
  <si>
    <t>1.门代号及洞口尺寸:LC5050-5000*5000
2.门框、扇材质:屋面天窗
3.玻璃品种、厚度:6+0.76PVB+6mm钢化夹胶
4.含二次深化设计及制作安装费用
5.其他详见图纸及招标文件</t>
  </si>
  <si>
    <t>1.门代号及洞口尺寸:LC5050'-5000*5000
2.门框、扇材质:屋面天窗
3.玻璃品种、厚度:6+0.76PVB+6mm钢化夹胶
4.含二次深化设计及制作安装费用
5.其他:含开启装置
6.其他详见图纸及招标文件</t>
  </si>
  <si>
    <r>
      <rPr>
        <sz val="11"/>
        <color theme="1"/>
        <rFont val="宋体"/>
        <charset val="134"/>
        <scheme val="minor"/>
      </rPr>
      <t>1.部位:平屋3
2.混凝土种类:最薄30厚LC5.0轻骨料混凝土找2%坡</t>
    </r>
    <r>
      <rPr>
        <b/>
        <sz val="11"/>
        <color rgb="FFFF0000"/>
        <rFont val="宋体"/>
        <charset val="134"/>
        <scheme val="minor"/>
      </rPr>
      <t>（混凝土甲供）</t>
    </r>
    <r>
      <rPr>
        <sz val="11"/>
        <color theme="1"/>
        <rFont val="宋体"/>
        <charset val="134"/>
        <scheme val="minor"/>
      </rPr>
      <t xml:space="preserve">
3.其他详见图纸及招标文件</t>
    </r>
  </si>
  <si>
    <t>1.部位:平屋3
2.涂膜厚度、遍数:1.5厚聚合物水泥防水涂料
3.其他详见图纸及招标文件</t>
  </si>
  <si>
    <r>
      <rPr>
        <sz val="11"/>
        <color theme="1"/>
        <rFont val="宋体"/>
        <charset val="134"/>
        <scheme val="minor"/>
      </rPr>
      <t>1.部位:平屋3
2.50厚C20细石混凝土保护层,内配冷拔φ6双向@150,设分格缝缝宽20,内填DSM15砂浆,纵横间距≤10m</t>
    </r>
    <r>
      <rPr>
        <b/>
        <sz val="11"/>
        <color rgb="FFFF0000"/>
        <rFont val="宋体"/>
        <charset val="134"/>
        <scheme val="minor"/>
      </rPr>
      <t>（钢筋、混凝土甲供）</t>
    </r>
    <r>
      <rPr>
        <sz val="11"/>
        <color theme="1"/>
        <rFont val="宋体"/>
        <charset val="134"/>
        <scheme val="minor"/>
      </rPr>
      <t xml:space="preserve">
3.刚性层厚度:20厚DSM15水泥砂浆找平层
4.隔离层:10厚低强度等级砂浆隔离层
5.其他详见图纸及招标文件</t>
    </r>
  </si>
  <si>
    <t>墙面涂膜防水</t>
  </si>
  <si>
    <t>1.做法:外墙2
2.涂膜厚度、遍数:1.5厚聚合物水泥防水涂料(Ⅱ型)
3.其他详见施工图和招标文件</t>
  </si>
  <si>
    <t>1.部位:地4
2.结合层厚度、砂浆配合比:30厚DSM15砂浆结合层,表面撒水泥粉
3.面层材料品种、规格、颜色:800*800*10厚防滑地砖,DTG砂浆擦缝用人造石专用填缝
4.其他详见施工图和招标文件</t>
  </si>
  <si>
    <t>1.踢2
2.踢脚线高度:100mm
3.8~10厚面砖,DTG砂浆勾缝
4.5厚DTA砂浆粘贴
5.10厚DPMl5砂浆打底并划出纹道
6.界面剂1道
7.其他详见施工图和招标文件</t>
  </si>
  <si>
    <t>1.墙体类型:内墙1
2.底层厚度、砂浆配合比:6厚DP(DCA)M5砂浆(1:1:6水泥石灰膏砂浆)或粉刷石膏砂浆打底抹灰
3.面层厚度、砂浆配合比:界面剂1道
4.装饰面材料种类:用修补砂浆局部修补墙面,DPM15砂浆勾实接缝并拉毛,接缝处粘贴耐碱玻纤网格布
5.其他详见图纸及招标文件</t>
  </si>
  <si>
    <t>1.墙体类型:外墙2
2.做法:界面剂1道
3.底层厚度、砂浆配合比:9厚DPM15水泥砂浆找平
4.面层厚度、砂浆配合比:6厚DPM20水泥砂浆压实抹平
5.不同材质交界处铺设耐碱玻纤网格布400宽
6.其他详见图纸及招标文件</t>
  </si>
  <si>
    <t>1.做法:外墙4
2.结合层厚度、配合比:5厚胶粘剂
3.面层材料品种、规格、颜色:8-10厚外墙饰面砖
4.其他详见图纸及招标文件</t>
  </si>
  <si>
    <t>1.做法:外墙6
2.面层材料品种、规格、颜色:仿真绿植
3.其他详见施工图和招标文件</t>
  </si>
  <si>
    <t>平面、箱式招牌</t>
  </si>
  <si>
    <t>1.箱体规格:3mm厚镜面不锈钢预制箱体
2.其他详见施工图和招标文件</t>
  </si>
  <si>
    <t>1.做法:棚1
2.刮腻子遍数:3厚耐水腻子分遍找平
3.油漆品种、刷漆遍数:无机涂饰底层涂料、无机涂饰第一遍面层涂料、无机涂饰第二遍面层涂料
4.其他详见图纸及招标文件</t>
  </si>
  <si>
    <t>1.做法:内墙1
2.刮腻子遍数:3厚耐水腻子分遍找平
3.油漆品种、刷漆遍数:无机涂饰底层涂料、无机涂饰第一遍面层涂料、无机涂饰第二遍面层涂料
4.其他详见图纸及招标文件</t>
  </si>
  <si>
    <t>1.基层类型:外墙2（真石漆）
2.面层涂料1道
3.主层涂料1道
4.底层涂料1道(抗碱封闭底漆)
5.封底漆一道
6.刮涂耐水腻子,干燥后打磨
7.其他详见施工图和招标文件</t>
  </si>
  <si>
    <t>1.基层类型:外墙2独立柱（真石漆）
2.面层涂料1道
3.主层涂料1道
4.底层涂料1道(抗碱封闭底漆)
5.封底漆一道
6.刮涂耐水腻子,干燥后打磨
7.其他详见施工图和招标文件</t>
  </si>
  <si>
    <t>1.垂直防潮层
2.底层厚度、砂浆配合比:20厚WW20/P6湿拌防水砂浆
3.其他详见施工图和招标文件</t>
  </si>
  <si>
    <t>十</t>
  </si>
  <si>
    <t>储泥池</t>
  </si>
  <si>
    <t>细石混凝土楼地面</t>
  </si>
  <si>
    <r>
      <rPr>
        <sz val="11"/>
        <color theme="1"/>
        <rFont val="宋体"/>
        <charset val="134"/>
        <scheme val="minor"/>
      </rPr>
      <t>1.面层厚度、混凝土强度等级:填充混凝土C20，30mm厚</t>
    </r>
    <r>
      <rPr>
        <b/>
        <sz val="11"/>
        <color rgb="FFFF0000"/>
        <rFont val="宋体"/>
        <charset val="134"/>
        <scheme val="minor"/>
      </rPr>
      <t>（混凝土甲供）</t>
    </r>
    <r>
      <rPr>
        <sz val="11"/>
        <color theme="1"/>
        <rFont val="宋体"/>
        <charset val="134"/>
        <scheme val="minor"/>
      </rPr>
      <t xml:space="preserve">
2.找坡4%
3.其他详见图纸及招标文件</t>
    </r>
  </si>
  <si>
    <t>1.墙体类型:污泥调理内池壁、隔墙
2.底层厚度、砂浆配合比:1:2水泥砂浆找平层20厚
3.其他详见图纸及招标文件</t>
  </si>
  <si>
    <t>1.做法:外墙4
2.结合层厚度、配合比:5厚胶粘剂
3.面层材料品种、规格、颜色:8-10厚240*480mm外墙饰面砖
4.DTG砂浆勾缝
5.其他详见图纸及招标文件</t>
  </si>
  <si>
    <t>十一</t>
  </si>
  <si>
    <t>污泥脱水车间</t>
  </si>
  <si>
    <t>1.上屋面钢直梯
2.图集:详15J401WT1c-42；15J401WT1c-72
3.钢梯形式:爬梯
4.其他详见图纸及招标文件</t>
  </si>
  <si>
    <t>钢梁（吊车梁）</t>
  </si>
  <si>
    <t>1.钢材品种、规格:吊车梁相关配件
2.油漆品种、刷漆遍数:环氧富锌底漆二道，干膜40μm/道，聚氨酯玻璃鳞片涂料二道，干膜100μm/道，聚氨酯清漆一道，干膜20μm/道
3.其他:金属结构件场内运输
4.节点详20G520-11/28，20G520-12/28
5.其他详见图纸及招标文件</t>
  </si>
  <si>
    <t>砌块墙钢丝网加固</t>
  </si>
  <si>
    <t>1.内墙2、内墙墙面不同材料交接处
2.材料品种、规格:0.5钢丝网，网孔边长20mm，网宽为缝两侧各150mm
3.加固方式:满挂钢丝网
4.其他详见施工图和招标文件</t>
  </si>
  <si>
    <t>1.门代号及洞口尺寸:FM甲1024,1000*2400mm
2.门框、扇材质:钢质防火门，甲级单扇
3.制作安装含门锁、门把、闭门器、顺位器等五金配件
4.其他详见图纸及招标文件</t>
  </si>
  <si>
    <t>1.门代号及洞口尺寸:JLM3640，3600*4000mm
2.门材质:1.2mm不锈钢卷帘
3.启动装置品种、规格:电动装置
4.含控制箱及配套管线
5.其他详见图纸及招标文件</t>
  </si>
  <si>
    <t>1.门代号及洞口尺寸:JLM5550，5500*5000mm
2.门材质:1.2mm不锈钢卷帘
3.启动装置品种、规格:电动装置
4.含控制箱及配套管线
5.其他详见图纸及招标文件</t>
  </si>
  <si>
    <t>铝合金门</t>
  </si>
  <si>
    <t>1.门代号及洞口尺寸:LM1024，1000*2400
2.门框、扇材质:70系列铝合金门，型材壁厚不小于2.2mm
3.玻璃品种、厚度:6mm钢化玻璃
4.制作安装含门锁、门把等五金配件
5.其他详见图纸及招标文件</t>
  </si>
  <si>
    <t>1.门代号及洞口尺寸:LM1224，1200*2400
2.门框、扇材质:70系列铝合金门，型材壁厚不小于2.2mm
3.玻璃品种、厚度:6mm钢化玻璃
4.制作安装含门锁、门把等五金配件
5.其他详见图纸及招标文件</t>
  </si>
  <si>
    <t>1.门代号及洞口尺寸:LM1527，1500*2700
2.门框、扇材质:70系列铝合金门，型材壁厚不小于2.2mm
3.玻璃品种、厚度:6mm钢化玻璃
4.制作安装含门锁、门把等五金配件
5.其他详见图纸及招标文件</t>
  </si>
  <si>
    <t>铝合金门（消防救援门）</t>
  </si>
  <si>
    <t>1.门代号及洞口尺寸:LM1224A，1200*2400
2.门框、扇材质:70系列铝合金门，型材壁厚不小于2.2mm
3.玻璃品种、厚度:8mm钢化玻璃
4.制作安装含门锁、门把等五金配件
5.其他详见图纸及招标文件</t>
  </si>
  <si>
    <t>1.门代号及洞口尺寸:LM1527A，1500*2700
2.门框、扇材质:70系列铝合金门，型材壁厚不小于2.2mm
3.玻璃品种、厚度:8mm钢化玻璃
4.制作安装含门锁、门把等五金配件
5.其他详见图纸及招标文件</t>
  </si>
  <si>
    <t>1.门代号及洞口尺寸:GC1024-1000*2400
2.门框、扇材质:70系列固定窗，壁厚1.8
3.玻璃品种、厚度:6mm平板玻璃
4.其他:含窗深化设计、制作、安装等五金配件，综合考虑费用
5.其他详见图纸及招标文件</t>
  </si>
  <si>
    <t>1.门代号及洞口尺寸:GC1023-1000*2300
2.门框、扇材质:70系列固定窗，壁厚1.8
3.玻璃品种、厚度:6mm平板玻璃
4.其他:含窗深化设计、制作、安装等五金配件，综合考虑费用
5.其他详见图纸及招标文件</t>
  </si>
  <si>
    <t>1.门代号及洞口尺寸:GC1224-1200*2400
2.门框、扇材质:70系列固定窗，壁厚1.8
3.玻璃品种、厚度:6mm钢化玻璃
4.其他:含窗深化设计、制作、安装等五金配件，综合考虑费用
5.其他详见图纸及招标文件</t>
  </si>
  <si>
    <t>1.门代号及洞口尺寸:GC1223-1200*2300
2.门框、扇材质:70系列固定窗，壁厚1.8
3.玻璃品种、厚度:6mm钢化玻璃
4.其他:含窗深化设计、制作、安装等五金配件，综合考虑费用
5.其他详见图纸及招标文件</t>
  </si>
  <si>
    <t>1.门代号及洞口尺寸:LC1024-1000*2400mm
2.门框、扇材质:70系列铝合金固定窗、上悬窗，壁厚1.8
3.玻璃品种、厚度:6mm钢化玻璃
4.含上悬窗增加费
5.其他:含窗深化设计、制作、安装等五金配件，综合考虑费用
6.其他详见图纸及招标文件</t>
  </si>
  <si>
    <t>1.门代号及洞口尺寸:LC1224-1200*2400mm
2.门框、扇材质:70系列铝合金固定窗、上悬窗，壁厚1.8
3.玻璃品种、厚度:6mm钢化玻璃
4.含上悬窗增加费
5.含手动开窗器
6.其他:含窗深化设计、制作、安装等五金配件，综合考虑费用
7.其他详见图纸及招标文件</t>
  </si>
  <si>
    <t>金属(塑钢、断桥)窗（消防救援窗）</t>
  </si>
  <si>
    <t>1.门代号及洞口尺寸:LC1224A-1200*2400mm
2.门框、扇材质:70系列铝合金固定窗，壁厚1.8
3.玻璃品种、厚度:6mm钢化玻璃，消防救援窗8mm钢化玻璃
4.其他:含窗深化设计、制作、安装等五金配件，综合考虑费用
5.其他详见图纸及招标文件</t>
  </si>
  <si>
    <t>1.门代号及洞口尺寸:LC1030-1000*3000mm
2.门框、扇材质:70系列铝合金固定窗、上悬窗，壁厚1.8
3.玻璃品种、厚度:6mm平板玻璃
4.含上悬窗增加费
5.其他:含窗深化设计、制作、安装等五金配件，综合考虑费用
6.其他详见图纸及招标文件</t>
  </si>
  <si>
    <t>1.部位:除配电间外其余位置
2.门代号及洞口尺寸:LC1040-1000*4000mm
3.门框、扇材质:70系列铝合金固定窗、上悬窗，壁厚1.8
4.玻璃品种、厚度:6mm钢化玻璃
5.其他:含窗深化设计、制作、安装等五金配件，综合考虑费用
6.其他详见图纸及招标文件</t>
  </si>
  <si>
    <t>1.部位:配电间
2.门代号及洞口尺寸:LC1040-1000*4000mm
3.门框、扇材质:70系列铝合金固定窗、上悬窗，壁厚1.8
4.玻璃品种、厚度:6mm钢化夹丝玻璃
5.其他:含窗深化设计、制作、安装等五金配件，综合考虑费用
6.其他详见图纸及招标文件</t>
  </si>
  <si>
    <t>1.部位:配电间
2.门代号及洞口尺寸:LC1040'-1000*4000mm
3.门框、扇材质:70系列铝合金固定窗、上悬窗，壁厚1.8
4.玻璃品种、厚度:6mm钢化夹丝玻璃
5.含手动开窗器
6.其他:含窗深化设计、制作、安装等五金配件，综合考虑费用
7.其他详见图纸及招标文件</t>
  </si>
  <si>
    <t>1.门代号及洞口尺寸:LC4518-4500*1800mm
2.门框、扇材质:108系列铝合金推拉窗、固定窗，壁厚1.8
3.玻璃品种、厚度:6mm平板玻璃、6mm钢化玻璃
4.其他:含窗深化设计、制作、安装等五金配件，综合考虑费用
5.其他详见图纸及招标文件</t>
  </si>
  <si>
    <t>1.门代号及洞口尺寸:LC1240A-1200*4000mm
2.门框、扇材质:70系列铝合金固定窗，壁厚1.8
3.玻璃品种、厚度:6mm钢化玻璃，消防救援窗8mm钢化玻璃
4.其他:含窗深化设计、制作、安装等五金配件，综合考虑费用
5.其他详见图纸及招标文件</t>
  </si>
  <si>
    <t>金属百叶窗</t>
  </si>
  <si>
    <t>1.框、扇材质:铝合金防雨百叶窗
2.可开启铝合金百叶窗，带手动开窗器
3.其他详见图纸及招标文件</t>
  </si>
  <si>
    <t>1.门代号及洞口尺寸:LC1024（百叶）-1000*2400mm
2.门框、扇材质:70系列铝合金固定窗、上悬窗、百叶窗，壁厚1.8
3.玻璃品种、厚度:6mm平板玻璃
4.含上悬窗增加费
5.带手动开窗器
6.其他:含窗深化设计、制作、安装等五金配件，综合考虑费用
7.其他详见图纸及招标文件</t>
  </si>
  <si>
    <t>1.门代号及洞口尺寸:LC1030（磨砂玻璃）-1000*3000mm
2.门框、扇材质:70系列铝合金固定窗、上悬窗，壁厚1.8
3.玻璃品种、厚度:6mm钢化玻璃（磨砂玻璃）
4.含上悬窗增加费
5.其他:含窗深化设计、制作、安装等五金配件，综合考虑费用
6.其他详见图纸及招标文件</t>
  </si>
  <si>
    <t>1.屋3（一级防水）
2.卷材品种、规格、厚度:3.0mm厚自粘聚合物改性沥青防水卷材(PY)聚酯胎+3.0mm厚自粘聚合物改性沥青防水卷材(PY)聚酯胎
3.其他详见施工图和招标文件</t>
  </si>
  <si>
    <t>1.平屋3（一级防水）
2.涂膜厚度、遍数:1.5mm厚聚合物水泥防水涂料
3.其他详见施工图和招标文件</t>
  </si>
  <si>
    <t>1.部位:雨蓬板面
2.砂浆厚度、配合比:20厚DP20防水砂浆抹面
3.反边高度:200mm
4.其他详见施工图和招标文件</t>
  </si>
  <si>
    <t>1.做法:外墙2
2.砂浆厚度、配合比:5厚聚合物水泥防水砂浆(干粉型)复合耐碱玻纤网格布,压实抹平(将水泥砂浆压入网孔)
3.其他详见图纸及招标文件</t>
  </si>
  <si>
    <t>1.做法:外墙2
2.涂膜厚度、遍数:1.5厚聚合物水泥防水涂料(Ⅱ型)
3.其他详见图纸及招标文件</t>
  </si>
  <si>
    <t>楼(地)面涂膜防水</t>
  </si>
  <si>
    <t>1.做法:地面3
2.部位:配电间
3.涂膜厚度、遍数:1.5厚聚氨酯防水层（两道）
4.其他详见图纸及招标文件</t>
  </si>
  <si>
    <t>楼(地)面砂浆防水(防潮)</t>
  </si>
  <si>
    <t>1.做法:地5
2.部位:污泥料仓、卫生间
3.砂浆厚度、配合比:8厚聚合物水泥防水砂浆
4.其他详见图纸及招标文件</t>
  </si>
  <si>
    <t>1.做法:地5/楼5
2.防水膜品种:1.5mm聚氨酯防水涂料
3.部位:污泥料仓、卫生间
4.其他详见图纸及招标文件</t>
  </si>
  <si>
    <t>墙面砂浆防水(防潮)（内墙2）</t>
  </si>
  <si>
    <t>1.内墙2
2.部位:污泥脱水车间2米以下内墙面、污泥料仓2米以下内墙面
3.防水层做法:5厚聚合物水泥防水砂浆
4.其他详见施工图和招标文件</t>
  </si>
  <si>
    <t>1.部位:污泥脱水车间卫生间顶棚
2.做法:潮湿空间的顶棚应设首防潮层,刷1.0厚聚合物水泥防水涂料(II型)一道
3.涂膜厚度、遍数:1.0厚聚合物水泥防水涂料(Ⅱ型)
4.其他详见图纸及招标文件</t>
  </si>
  <si>
    <r>
      <rPr>
        <sz val="11"/>
        <color theme="1"/>
        <rFont val="宋体"/>
        <charset val="134"/>
        <scheme val="minor"/>
      </rPr>
      <t>1.地1/楼1(水泥基自流平地面、楼面)硬化地面
2.部位:夹层板顶面
3.界面剂一道
4.找平层砂浆配合比、厚度:50厚C25细石混凝土,随打随抹光,强度达标后表面打磨处理</t>
    </r>
    <r>
      <rPr>
        <b/>
        <sz val="11"/>
        <color rgb="FFFF0000"/>
        <rFont val="宋体"/>
        <charset val="134"/>
        <scheme val="minor"/>
      </rPr>
      <t>（混凝土甲供）</t>
    </r>
    <r>
      <rPr>
        <sz val="11"/>
        <color theme="1"/>
        <rFont val="宋体"/>
        <charset val="134"/>
        <scheme val="minor"/>
      </rPr>
      <t xml:space="preserve">
5.其他详见图纸及招标文件</t>
    </r>
  </si>
  <si>
    <t>水泥基自流平楼地面</t>
  </si>
  <si>
    <t>1.地1/楼1(水泥基自流平地面、楼面)硬化地面
2.自流平界面剂2道
3.5厚水泥基自流平面层
4.封闭剂或混凝土固化剂2道
5.其他详见图纸及招标文件</t>
  </si>
  <si>
    <r>
      <rPr>
        <sz val="11"/>
        <color theme="1"/>
        <rFont val="宋体"/>
        <charset val="134"/>
        <scheme val="minor"/>
      </rPr>
      <t>1.地2水性环氧地面
2.部位:污泥脱水车间
3.界面剂一道
4.面层厚度、混凝土强度等级:40厚C25细石混凝土，随抹随打光，强度达标后表面打磨处理</t>
    </r>
    <r>
      <rPr>
        <b/>
        <sz val="11"/>
        <color rgb="FFFF0000"/>
        <rFont val="宋体"/>
        <charset val="134"/>
        <scheme val="minor"/>
      </rPr>
      <t>（混凝土甲供）</t>
    </r>
    <r>
      <rPr>
        <sz val="11"/>
        <color theme="1"/>
        <rFont val="宋体"/>
        <charset val="134"/>
        <scheme val="minor"/>
      </rPr>
      <t xml:space="preserve">
5.其他详见图纸及招标文件</t>
    </r>
  </si>
  <si>
    <t>环氧地坪漆楼地面</t>
  </si>
  <si>
    <t>1.地2（水性环氧楼面）
2.部位:污泥脱水车间
3.底漆材料种类:环氧树脂底涂1-2道
4.中层漆材料种类、厚度:环氧树脂中涂1-2道
5.找平层材料种类:环氧树脂腻子超细找平层
6.面层材料种类:1厚水性环氧树脂涂层面层(面涂3~4道)
7.其他详见图纸及招标文件</t>
  </si>
  <si>
    <t>防静电活动地板</t>
  </si>
  <si>
    <t>1.部位:地3
2.配电间
3.界面剂一道
4.20厚DSM15水泥砂浆找平层
5.30厚1:3防静电水泥砂浆找平层,内配防静电接地金属网,表面抹平
6.防静电水泥砂浆一道
7.20厚1:2防静电水泥砂浆
8.刷防静电地坪漆
9.其他详见图纸及招标文件</t>
  </si>
  <si>
    <t>1.地4
2.部位:值班室、储藏室、地磅室、楼梯间、控制室、空压系统车间
3.结合层厚度、砂浆配合比:30厚DSM15砂浆结合层,表面撒水泥粉
4.面层材料品种、规格、颜色:800*800*10厚防滑地砖,DTG砂浆擦缝用人造石专用填缝
5.其他详见图纸及招标文件</t>
  </si>
  <si>
    <r>
      <rPr>
        <sz val="11"/>
        <color theme="1"/>
        <rFont val="宋体"/>
        <charset val="134"/>
        <scheme val="minor"/>
      </rPr>
      <t>1.地5/楼5
2.部位:污泥料仓、卫生间
3.最薄处30后C20细石混凝土找坡层，向地漏找1%坡，随打随抹平。</t>
    </r>
    <r>
      <rPr>
        <b/>
        <sz val="11"/>
        <color rgb="FFFF0000"/>
        <rFont val="宋体"/>
        <charset val="134"/>
        <scheme val="minor"/>
      </rPr>
      <t>（混凝土甲供）</t>
    </r>
    <r>
      <rPr>
        <sz val="11"/>
        <color theme="1"/>
        <rFont val="宋体"/>
        <charset val="134"/>
        <scheme val="minor"/>
      </rPr>
      <t xml:space="preserve">
4.地漏四周及管根部用DSM15砂浆抹小八字角
5.界面剂一道
6.其他详见图纸及招标文件</t>
    </r>
  </si>
  <si>
    <r>
      <rPr>
        <sz val="11"/>
        <color theme="1"/>
        <rFont val="宋体"/>
        <charset val="134"/>
        <scheme val="minor"/>
      </rPr>
      <t>1.地5/楼5
2.部位:污泥料仓、卫生间
3.10厚600*600防滑地砖，DTG砂浆擦缝用人造石专用填缝
4.结合层厚度、砂浆配合比:30厚DSM15砂浆结合层，表面撒水泥粉
5.最薄处30厚C20细石混凝土找坡层，向地漏找1%坡，随打随抹平。</t>
    </r>
    <r>
      <rPr>
        <b/>
        <sz val="11"/>
        <color rgb="FFFF0000"/>
        <rFont val="宋体"/>
        <charset val="134"/>
        <scheme val="minor"/>
      </rPr>
      <t>（混凝土甲供）</t>
    </r>
    <r>
      <rPr>
        <sz val="11"/>
        <color theme="1"/>
        <rFont val="宋体"/>
        <charset val="134"/>
        <scheme val="minor"/>
      </rPr>
      <t xml:space="preserve">
6.地漏四周及管根部用DSM15砂浆抹小八字角
7.界面剂一道
8.其他详见图纸及招标文件</t>
    </r>
  </si>
  <si>
    <t>块料楼梯面层</t>
  </si>
  <si>
    <t>1.部位:梯段
2.10厚防滑地砖，DTG砂浆擦缝用人造石专用填缝
3.结合层厚度、砂浆配合比:30厚DSM15砂浆结合层，表面撒水泥粉
4.其他详见图纸及招标文件</t>
  </si>
  <si>
    <t>1.踢脚2（地砖踢脚）
2.部位:污泥料仓、值班室、储藏室、地磅室、卫生间、楼梯间、控制室、空压系统车间
3.踢脚线高度:100mm
4.底层厚度、砂浆配合比:10厚DPM15砂浆打底并划出纹道
5.粘贴层厚度、材料种类:5厚DTA砂浆粘贴
6.面层材料品种、规格、颜色:8-10厚面砖，DTG砂浆勾缝
7.其他详见图纸及招标文件</t>
  </si>
  <si>
    <t>防静电踢脚线</t>
  </si>
  <si>
    <t>1.踢脚3（同地面材质）
2.部位:污泥脱水车间、配电间
3.踢脚线高度:100mm
4.基层材料种类、规格:水泥砂浆踢脚打底
5.面层材料品种、规格、颜色:同地面材质（地3）
6.其他详见图纸及招标文件</t>
  </si>
  <si>
    <t>水泥砂浆踢脚线</t>
  </si>
  <si>
    <t>1.踢脚1
2.踢脚线高度:100mm
3.界面剂1道
4.底层厚度、砂浆配合比:12厚DPM15砂浆打底并划出纹道
5.面层厚度、砂浆配合比:8厚DPM20砂浆抹光
6.其他详见图纸及招标文件</t>
  </si>
  <si>
    <t>1.墙体类型:外墙2
2.做法:界面剂1道
3.底层厚度、砂浆配合比:9厚DPM15水泥砂浆找平
4.面层厚度、砂浆配合比:6厚DPM20水泥砂浆压实抹平
5.其他详见图纸及招标文件</t>
  </si>
  <si>
    <t>1.内墙1无机涂料内墙面
2.部位:配电间、值班室、储藏室、地磅室、楼梯间、控制室、空压系统车间、污泥脱水车间2m以上内墙面、污泥料仓2m以上内墙面
3.用修补砂浆局部修补墙面，DPM15砂浆勾实接缝并拉毛，接缝处粘贴耐碱玻纤网格布
4.界面剂一道
5.底层厚度、砂浆配合比:6厚DPM5砂浆（1:1:6水泥石灰膏砂浆）或粉刷石膏砂浆打底抹灰
6.其他详见图纸及招标文件</t>
  </si>
  <si>
    <t>1.内墙2面砖防水内墙面
2.部位:污泥脱水车间2米以下内墙面、污泥料仓2米以下内墙面
3.用修补砂浆局部修补墙面，DPM15砂浆勾实接缝并拉毛，接缝处粘贴耐碱玻纤网格布
4.界面剂一道
5.底层厚度、砂浆配合比:6厚DP（DCA）M5砂浆罩面或粉刷石膏砂浆打底抹灰
6.面层厚度、砂浆配合比:8厚DPM20砂浆压实抹平
7.其他详见图纸及招标文件</t>
  </si>
  <si>
    <t>1.内墙2面砖防水内墙
2.部位:污泥脱水车间2米以下内墙面、污泥料仓2米以下内墙面
3.安装方式:5厚DTA砂浆或瓷砖胶粘剂粘结层
4.面层材料品种、规格、颜色:5~10厚300*600墙面砖，DTG砂浆勾缝或白水泥擦缝
5.其他详见图纸及招标文件</t>
  </si>
  <si>
    <t>深灰色引线条</t>
  </si>
  <si>
    <t>1.勾缝类型:深灰色引线条
2.其他详见图纸及招标文件</t>
  </si>
  <si>
    <t>吊顶天棚</t>
  </si>
  <si>
    <t>1.天棚3
2.部位:值班室、地磅间、控制室
3.纸面石膏板用自攻螺丝与龙骨固定,中距≤200,螺钉(防锈)距板边长边≥10,短边≥15
4.C型横撑龙骨,中距≤1200,用挂插件与次龙骨连接
5.C型次龙骨用吸顶吊件连接,中距≤800,次龙骨与次龙骨中距400
6.龙骨吸顶吊件,间距≤1200,用膨胀螺栓与钢筋混凝土板固定
7.其他详见图纸及招标文件</t>
  </si>
  <si>
    <t>1.天棚4
2.部位:卫生间
3.1厚铝合金方板600x600与专用龙骨固定
4.与铝合金方板配套的专用下层副龙骨联结,间距≤600
5.与安装型式配套的专用上层主龙骨,间距≤1200用吊件与钢筋吊杆联结后找平
6.C6钢筋吊杆,双向中距≤1200,吊杆上部与板底预留吊环固定
7.现浇混凝土板内预留C8钢筋吊环,或在板底钻孔,固定镀锌膨胀螺栓,双向中距≤1200
8.其他详见图纸及招标文件</t>
  </si>
  <si>
    <t>1.基层类型:外墙2（真石漆）
2.面层涂料1道
3.主层涂料1道
4.底层涂料1道(抗碱封闭底漆)
5.封底漆一道
6.刮涂耐水腻子,干燥后打磨
7.其他详见图纸及招标文件</t>
  </si>
  <si>
    <t>1.内墙1无机涂料内墙面
2.部位:配电间、值班室、储藏室、地磅室、楼梯间、控制室、空压系统车间、污泥脱水车间2m以上内墙面、污泥料仓2m以上内墙面
3.腻子种类、刮腻子遍数:3厚耐水腻子分遍刮平
4.油漆品种、刷漆遍数:无机涂料底层涂料一遍，面层涂料两遍
5.其他详见图纸及招标文件</t>
  </si>
  <si>
    <t>1.内墙1无机涂料内墙面
2.独立柱
3.腻子种类、刮腻子遍数:3厚耐水腻子分遍刮平
4.油漆品种、刷漆遍数:无机涂料底层涂料一遍，面层涂料两遍
5.其他详见图纸及招标文件</t>
  </si>
  <si>
    <t>1.棚1无机涂料顶棚
2.部位:污泥脱水车间、配电间、污泥料仓、储藏室、楼梯间、空压系统车间
3.腻子种类、刮腻子遍数:3厚耐水腻子分遍刮平
4.油漆品种、刷漆遍数:无机涂料底层涂料一遍，面层涂料两遍
5.其他详见图纸及招标文件</t>
  </si>
  <si>
    <t>不锈钢护栏</t>
  </si>
  <si>
    <t>1.部位:楼梯栏杆
2.高度:1200mm
3.扶手材料种类、规格:外径φ60*3不锈钢管扶手，与立杆焊接
4.栏杆材料种类、规格:外径φ25*1不锈钢管,φ38*1.2横管，φ60*3钢管立柱
5.含预埋件
6.详见22J403-1
7.其他详见图纸及招标文件</t>
  </si>
  <si>
    <t>金属扶手、栏杆、栏板</t>
  </si>
  <si>
    <t>1.外机金属穿孔板护栏
2.详图集06J505-1
3.其他详见图纸及招标文件</t>
  </si>
  <si>
    <t>1.镀锌钢格栅盖板
2.跨距:跨度≤600mm
3.盖板规格型号:钢格栅负载扁钢间距不得大于40mm,横杆间距不得大于100mm，扁钢规格不小于25x3；格栅板上覆花纹平板按5mm厚
4.其他详见图纸及招标文件</t>
  </si>
  <si>
    <t>金属纱窗</t>
  </si>
  <si>
    <t>1.防虫网
2.其他详见图纸及招标文件</t>
  </si>
  <si>
    <t>不含税合计</t>
  </si>
  <si>
    <t>税率：9%</t>
  </si>
  <si>
    <t>含税合计</t>
  </si>
  <si>
    <t>备注：
（1）本工程为包工、包材料、包机械，其中甲供材料为：钢筋原材、混凝土；
（2）门窗塞缝不单独列项，单价里综合考虑；
（3）本工程价格包括但不限于人工费、材料费、材料损耗、材料的搭接、拼接、附加层、基层处理、场内外运输费、装卸费、现场安装、施工所需的操作平台、其他辅材、成品保护、垃圾清理等措施费用，文明工地增加费、夜间施工费、赶工措施费等。</t>
  </si>
  <si>
    <t>附件：材料明细品牌</t>
  </si>
  <si>
    <t>材料名称</t>
  </si>
  <si>
    <t>规格</t>
  </si>
  <si>
    <t>颜色</t>
  </si>
  <si>
    <t>品牌</t>
  </si>
  <si>
    <t>等级</t>
  </si>
  <si>
    <t>产地</t>
  </si>
  <si>
    <r>
      <rPr>
        <sz val="10"/>
        <rFont val="SimSun"/>
        <charset val="134"/>
      </rPr>
      <t>装饰-地面</t>
    </r>
  </si>
  <si>
    <r>
      <rPr>
        <sz val="10"/>
        <rFont val="SimSun"/>
        <charset val="134"/>
      </rPr>
      <t>抛光砖</t>
    </r>
  </si>
  <si>
    <r>
      <rPr>
        <sz val="10"/>
        <rFont val="SimSun"/>
        <charset val="134"/>
      </rPr>
      <t>按图</t>
    </r>
  </si>
  <si>
    <t>诺贝尔、斯米克、东鹏、欧神诺、马可波罗 、唯美</t>
  </si>
  <si>
    <r>
      <rPr>
        <sz val="10"/>
        <rFont val="SimSun"/>
        <charset val="134"/>
      </rPr>
      <t>优等</t>
    </r>
  </si>
  <si>
    <t>杭州、上海、佛山、东莞</t>
  </si>
  <si>
    <t>1、具体颜色样板根据设计院和甲方共同审定后才能使用；
2、满足建筑行业国家标准</t>
  </si>
  <si>
    <r>
      <rPr>
        <sz val="10"/>
        <rFont val="SimSun"/>
        <charset val="134"/>
      </rPr>
      <t>仿古砖</t>
    </r>
  </si>
  <si>
    <r>
      <rPr>
        <sz val="10"/>
        <rFont val="SimSun"/>
        <charset val="134"/>
      </rPr>
      <t>装饰-其他</t>
    </r>
  </si>
  <si>
    <r>
      <rPr>
        <sz val="10"/>
        <rFont val="SimSun"/>
        <charset val="134"/>
      </rPr>
      <t>墙面砖</t>
    </r>
  </si>
  <si>
    <r>
      <rPr>
        <sz val="10"/>
        <rFont val="SimSun"/>
        <charset val="134"/>
      </rPr>
      <t>饰面板</t>
    </r>
  </si>
  <si>
    <t>兔宝宝 、千年舟、中成木业</t>
  </si>
  <si>
    <t>浙江、杭州、东莞</t>
  </si>
  <si>
    <r>
      <rPr>
        <sz val="10"/>
        <rFont val="SimSun"/>
        <charset val="134"/>
      </rPr>
      <t>满足建筑行业国家标准</t>
    </r>
  </si>
  <si>
    <r>
      <rPr>
        <sz val="10"/>
        <rFont val="SimSun"/>
        <charset val="134"/>
      </rPr>
      <t>石膏板</t>
    </r>
  </si>
  <si>
    <t>康纳、云中龙、顶呱呱、可耐福</t>
  </si>
  <si>
    <t>广州、东莞</t>
  </si>
  <si>
    <r>
      <rPr>
        <sz val="10"/>
        <rFont val="SimSun"/>
        <charset val="134"/>
      </rPr>
      <t>硅钙板</t>
    </r>
  </si>
  <si>
    <t>松本板业、埃特尼特、汉德邦</t>
  </si>
  <si>
    <t>广东、广州、浙江</t>
  </si>
  <si>
    <r>
      <rPr>
        <sz val="10"/>
        <rFont val="SimSun"/>
        <charset val="134"/>
      </rPr>
      <t>玻璃</t>
    </r>
  </si>
  <si>
    <t>圣戈班 、耀皮、南玻、信义、台玻</t>
  </si>
  <si>
    <t>江苏、上海、深圳、东莞、昆山</t>
  </si>
  <si>
    <t>普通玻璃、钢化玻璃、中空Low-E钢化玻璃：
1、符合设计及国家有关标准、规范、规定的相关要求。
2、符合设计要求的遮阳系数。夹胶玻璃：应符合GB9962-1999《夹胶玻璃》的要求。</t>
  </si>
  <si>
    <t>乳胶漆 、外墙涂料</t>
  </si>
  <si>
    <t>立邦、华润、多乐士、佐敦、华天伦、嘉宝利 、秀珀、美涂士</t>
  </si>
  <si>
    <t>苏州、顺德、广州、江苏、深圳、广东</t>
  </si>
  <si>
    <t>乳胶漆，色彩：按图纸要求
1、水溶型丙烯酸有机硅类亚光乳胶漆，漆均采用抗碱封闭底漆和涂料配套底漆，潮湿房间使用耐水腻子。
2、挥发性有机化合物(VOC)≤50g/L。
3、游离甲醛≤0.05g/KG。
4、耐擦洗次数≥10000次。
5、质量等级必须达到GB/T9756—2009《合成树脂乳液内墙涂料》优等品的要求。
6、经过ISO国际质量认证，环保认证必须符合国家强制性标准GB18582-2008《室内装饰装修材料内墙涂料中有害物质限量》的要求和3C认证。
7、干燥时间(表干):≤2.0小时。
8、涂膜外观要求不起泡、不剥落、无裂纹。
9、涂刷遍数按设计要求，大面积施工前必须做不少于2平方米的样板墙，涂刷质量按照现场实物样板标准执行。外墙涂料：符合国家标准的相关规定、环保要求及设计要求，经过国家ISO国际质量认证，环保认证必须符合国家强制性标准的要求和3C认证，有大中型项目应用的实例，并符合如下要求：固含量≥50%;干燥时间≤2h:耐水性168h,无异常；耐酸碱性48h,无异常；耐刷洗性≥3000次；耐人工老化500h,粉化0级，变色I级；耐冻融性，不变质；涂膜耐温度化(10次循环)无异常。</t>
  </si>
  <si>
    <r>
      <rPr>
        <sz val="10"/>
        <rFont val="SimSun"/>
        <charset val="134"/>
      </rPr>
      <t>铝型材</t>
    </r>
  </si>
  <si>
    <t>亚洲、兴发、坚美、季华、金桥、广亚铝、凤铝</t>
  </si>
  <si>
    <r>
      <rPr>
        <sz val="10"/>
        <rFont val="SimSun"/>
        <charset val="134"/>
      </rPr>
      <t>广东</t>
    </r>
  </si>
  <si>
    <t>1、国产名优品牌(国家、省、部优产品或国家、省、部级获奖产品)以上品质产品；
2、符合国家或行业生产技术标准。
3、符合设计及有关规范要求。铝型材外露表面采用氟碳喷涂处理(三涂三烤),其余铝合金型材表面阳极氧化处理AA15级。采用三涂三烤氟碳漆喷涂处理，应符合现行国家标准《铝合金建筑型材》GB/5237规定的质量要求，表面处理层的平均膜厚应大于等于40μm,氟碳树脂含量不应低于70%。氟碳树脂要求采用进口名牌产品：阿克苏、美国PPG或澳大利亚ORICA。以上表面喷涂处理均提供10年质保期。</t>
  </si>
  <si>
    <r>
      <rPr>
        <sz val="10"/>
        <rFont val="SimSun"/>
        <charset val="134"/>
      </rPr>
      <t>铝塑板</t>
    </r>
  </si>
  <si>
    <t>华尔泰、立凯尔、三棱</t>
  </si>
  <si>
    <t>东莞、顺德、上海</t>
  </si>
  <si>
    <t>1、执行标准GB/T17748《铝塑复合板》,GB8624-2006《建筑材料及燃烧性能分级》;
2、选用优等品。</t>
  </si>
  <si>
    <r>
      <rPr>
        <sz val="10"/>
        <rFont val="SimSun"/>
        <charset val="134"/>
      </rPr>
      <t>铝单板</t>
    </r>
  </si>
  <si>
    <t>成功、泛铝、高士达、方中</t>
  </si>
  <si>
    <t>1、应符合《铝及铝合金轧制板材》(GB/T5237.1)中有关高精级的规定。铝金表面处理层厚度和材质应符合《铝合金建筑型材》(GB/T5237.2~5237.5)的有关规定；
2、选用优等品。</t>
  </si>
  <si>
    <r>
      <rPr>
        <sz val="10"/>
        <rFont val="SimSun"/>
        <charset val="134"/>
      </rPr>
      <t>防水材料</t>
    </r>
  </si>
  <si>
    <t>东方雨虹、盘锦禹王、科顺</t>
  </si>
  <si>
    <t>北京、辽宁省、广东顺德</t>
  </si>
  <si>
    <t>1、国产名优品牌(国家、省、部优产品或国家、省、部级获奖产品)以上品质产品。
2、符合设计及有关规范要求。
3、达到国家标准一等品要求。指标：不透水性：压力0.3 MPa保持时间：30min;最大拉伸时延伸率(%)≥30。</t>
  </si>
  <si>
    <r>
      <rPr>
        <sz val="10"/>
        <rFont val="SimSun"/>
        <charset val="134"/>
      </rPr>
      <t>保温材料</t>
    </r>
  </si>
  <si>
    <t>杜肯福耐斯、欧文斯科宁、陶氏建材、巴斯夫、圣戈班、西斯尔</t>
  </si>
  <si>
    <t>武汉、广州、上海、沈阳、南京</t>
  </si>
  <si>
    <t>符合国标GB/T10801.2《绝热用挤塑聚苯乙烯泡沫塑料(XPS)》标准要求，防火燃烧性能B1级</t>
  </si>
  <si>
    <t>防火板、卫生间隔断</t>
  </si>
  <si>
    <t>富美家 、威盛亚、雅美家、普丽</t>
  </si>
  <si>
    <t>上海、东莞、合资</t>
  </si>
  <si>
    <r>
      <rPr>
        <sz val="10"/>
        <rFont val="SimSun"/>
        <charset val="134"/>
      </rPr>
      <t>门窗五金</t>
    </r>
  </si>
  <si>
    <t>富士、坚朗、贵航、摩登、来福士、海福乐、史丹利</t>
  </si>
  <si>
    <t>深圳、东莞、广州、上海、北京</t>
  </si>
  <si>
    <t>1、国产名优品牌(国家、省、部优产品或国家、省、部级获奖产品)以上品质产品。
2、符合设计及有关规范要求。
3、按送样，经甲方和设计院确认的样板采购。</t>
  </si>
  <si>
    <t>装饰-外墙面</t>
  </si>
  <si>
    <r>
      <rPr>
        <sz val="10"/>
        <rFont val="SimSun"/>
        <charset val="134"/>
      </rPr>
      <t>外墙面砖</t>
    </r>
  </si>
  <si>
    <t>白兔、龙驹、环球、冠珠</t>
  </si>
  <si>
    <t>珠海、佛山</t>
  </si>
  <si>
    <t>1、满足《GB/T4100-2006陶瓷砖》国家标准，
2、环保标准，GB6566—2010《建筑材料放射性核素限量》标准规定的A类装修材料要求。
3、仿石无釉面砖，吸水率≤6%,
4、破坏强度：厚度≥7.5mm平均不小于950N。
5、表面质量(含色差)95%的砖距0.5米远处垂直观察表面无缺陷无色差。
6、颜色稳定性：500W汞弧灯照射28天，不褪色。
7、优等品，按设计图纸选型。
8、具体颜色及外观效果需设计院和甲方共同审定后才能使用；
9、满足建筑行业国家标准JGJ126-2000外墙饰面砖工程施工及验收规程。</t>
  </si>
  <si>
    <t>外墙砖专用嵌缝胶</t>
  </si>
  <si>
    <t>爱和陶 、德宝、配施易、富田、易施宝</t>
  </si>
  <si>
    <r>
      <rPr>
        <sz val="10"/>
        <rFont val="SimSun"/>
        <charset val="134"/>
      </rPr>
      <t>符合国标要求</t>
    </r>
  </si>
  <si>
    <t>工程量清单报价汇总表</t>
  </si>
  <si>
    <t>需关联表数据</t>
  </si>
  <si>
    <t>工程名称：东莞市望洪污水处理厂二期工程施工-土石方工程</t>
  </si>
  <si>
    <t>取费基数</t>
  </si>
  <si>
    <t>基数说明</t>
  </si>
  <si>
    <t>费率(%)</t>
  </si>
  <si>
    <t>金额</t>
  </si>
  <si>
    <t>投标报价</t>
  </si>
  <si>
    <t>差额</t>
  </si>
  <si>
    <t>审核</t>
  </si>
  <si>
    <t>差异</t>
  </si>
  <si>
    <t>1</t>
  </si>
  <si>
    <t>分部分项合计</t>
  </si>
  <si>
    <t>FBFXHJ</t>
  </si>
  <si>
    <t>2</t>
  </si>
  <si>
    <t>措施合计</t>
  </si>
  <si>
    <t>_AQWMSGF+_QTCSF</t>
  </si>
  <si>
    <t>绿色施工安全防护措施费+其他措施费</t>
  </si>
  <si>
    <t>2.1</t>
  </si>
  <si>
    <t>绿色施工安全防护措施费</t>
  </si>
  <si>
    <t>AQWMSGF</t>
  </si>
  <si>
    <t>安全及文明施工措施费</t>
  </si>
  <si>
    <t>不得浮动</t>
  </si>
  <si>
    <t>2.2</t>
  </si>
  <si>
    <t>其他项目措施费</t>
  </si>
  <si>
    <t>QTCSF</t>
  </si>
  <si>
    <t>其他措施费</t>
  </si>
  <si>
    <t>3</t>
  </si>
  <si>
    <t>其他项目</t>
  </si>
  <si>
    <t>QTXMHJ</t>
  </si>
  <si>
    <t>其他项目合计</t>
  </si>
  <si>
    <t>3.1</t>
  </si>
  <si>
    <t>暂列金额</t>
  </si>
  <si>
    <t>ZLJE</t>
  </si>
  <si>
    <t>3.2</t>
  </si>
  <si>
    <t>暂估价</t>
  </si>
  <si>
    <t>ZGJHJ</t>
  </si>
  <si>
    <t>暂估价合计</t>
  </si>
  <si>
    <t>3.3</t>
  </si>
  <si>
    <t>计日工</t>
  </si>
  <si>
    <t>JRG</t>
  </si>
  <si>
    <t>3.4</t>
  </si>
  <si>
    <t>总承包服务费</t>
  </si>
  <si>
    <t>ZCBFWF</t>
  </si>
  <si>
    <t>3.5</t>
  </si>
  <si>
    <t>预算包干费</t>
  </si>
  <si>
    <t>YSBGF</t>
  </si>
  <si>
    <t>分部分项合计及其他措施费投标报价的偏差金额之和在预算包干费调整</t>
  </si>
  <si>
    <t>3.6</t>
  </si>
  <si>
    <t>工程优质费</t>
  </si>
  <si>
    <t>GCYZF</t>
  </si>
  <si>
    <t>3.7</t>
  </si>
  <si>
    <t>概算幅度差</t>
  </si>
  <si>
    <t>GSFDC</t>
  </si>
  <si>
    <t>3.8</t>
  </si>
  <si>
    <t>索赔费用</t>
  </si>
  <si>
    <t>SPFY</t>
  </si>
  <si>
    <t>3.9</t>
  </si>
  <si>
    <t>现场签证费用</t>
  </si>
  <si>
    <t>XCQZFY</t>
  </si>
  <si>
    <t>3.10</t>
  </si>
  <si>
    <t>其他费用</t>
  </si>
  <si>
    <t>QTFY</t>
  </si>
  <si>
    <t>4</t>
  </si>
  <si>
    <t>税前工程造价</t>
  </si>
  <si>
    <t>_FHJ+_CHJ+_QTXM</t>
  </si>
  <si>
    <t>分部分项合计+措施合计+其他项目</t>
  </si>
  <si>
    <t>5</t>
  </si>
  <si>
    <t>增值税销项税额</t>
  </si>
  <si>
    <t>6</t>
  </si>
  <si>
    <t>总造价</t>
  </si>
  <si>
    <t>_FHJ+_CHJ+_QTXM+_SJ</t>
  </si>
  <si>
    <t>分部分项合计+措施合计+其他项目+增值税销项税额</t>
  </si>
  <si>
    <t>保持投标总价不变</t>
  </si>
  <si>
    <t>7</t>
  </si>
  <si>
    <t>人工费</t>
  </si>
  <si>
    <t>RGF+JSCS_RGF</t>
  </si>
  <si>
    <t>分部分项人工费+技术措施项目人工费+机上人工费</t>
  </si>
  <si>
    <t>差额合计</t>
  </si>
  <si>
    <t>分部分项工程清单与计价表</t>
  </si>
  <si>
    <t>岩栏固定格式栏，不调整</t>
  </si>
  <si>
    <t>中标下浮率</t>
  </si>
  <si>
    <t>项目编码</t>
  </si>
  <si>
    <t>计量
单位</t>
  </si>
  <si>
    <t>招标控制价单价P1</t>
  </si>
  <si>
    <t>是否存在严重不平衡报价</t>
  </si>
  <si>
    <t>统一下浮报价</t>
  </si>
  <si>
    <t>投标单价P0</t>
  </si>
  <si>
    <t>投标合价</t>
  </si>
  <si>
    <t>单价</t>
  </si>
  <si>
    <t>[201、202]预处理</t>
  </si>
  <si>
    <t>010301002001</t>
  </si>
  <si>
    <t>预制钢筋混凝土管桩-试验桩</t>
  </si>
  <si>
    <t>1.地层情况:综合考虑
2.桩长:详见图纸
3.桩外径、壁厚:PHC-AB500-100
4.沉桩方法:静压法
5.其他详见施工图和招标文件</t>
  </si>
  <si>
    <t>010301002002</t>
  </si>
  <si>
    <t>预制钢筋混凝土管桩</t>
  </si>
  <si>
    <t>040301002001</t>
  </si>
  <si>
    <t>预制钢筋混凝土管桩芯回填</t>
  </si>
  <si>
    <t>1.混凝土强度等级:C35P8
2.其他详见图纸及招标文件</t>
  </si>
  <si>
    <t>m3</t>
  </si>
  <si>
    <t>劳务</t>
  </si>
  <si>
    <t>010301002003</t>
  </si>
  <si>
    <t>预制钢筋混凝土管桩圆铁件</t>
  </si>
  <si>
    <t>1.部位:桩插筋处
2.4mm厚钢托板
3.其他详见施工图和招标文件</t>
  </si>
  <si>
    <t>010301004001</t>
  </si>
  <si>
    <t>截(凿)桩头</t>
  </si>
  <si>
    <t>1.桩类型:砼管桩
2.桩头截面、高度:PHC-500-AB-100
3.弃碴运距:综合考虑
4.包含场内集中堆放
5.其他详见施工图和招标文件</t>
  </si>
  <si>
    <t>根</t>
  </si>
  <si>
    <t>粤010301005001</t>
  </si>
  <si>
    <t>桩尖</t>
  </si>
  <si>
    <t>1.桩尖类型:十字桩尖
2.其他详见图纸及招标文件</t>
  </si>
  <si>
    <t>个</t>
  </si>
  <si>
    <t>040901001001</t>
  </si>
  <si>
    <t>桩头插筋</t>
  </si>
  <si>
    <t>1.钢筋种类、规格:圆钢10内、三级螺纹钢φ10~25
2.其他详见图纸及招标文件</t>
  </si>
  <si>
    <t>[201、202]预处理合计</t>
  </si>
  <si>
    <t>[203]AOA生物反应池</t>
  </si>
  <si>
    <t>010301002004</t>
  </si>
  <si>
    <t>010301002005</t>
  </si>
  <si>
    <t>010301002006</t>
  </si>
  <si>
    <t>预制钢筋混凝土管桩（送桩）</t>
  </si>
  <si>
    <t>1.地层情况:详地质勘查报告
2.送桩深度、桩长:送桩深度2.3m
3.桩外径、壁厚:500mm
4.沉桩方法:静压法
5.桩尖类型:十字桩尖
6.其他详见施工图和招标文件</t>
  </si>
  <si>
    <t>040301002002</t>
  </si>
  <si>
    <t>010301002007</t>
  </si>
  <si>
    <t>010301004002</t>
  </si>
  <si>
    <t>粤010301005002</t>
  </si>
  <si>
    <t>040901001002</t>
  </si>
  <si>
    <t>[203]AOA生物反应池合计</t>
  </si>
  <si>
    <t>[204]二沉池</t>
  </si>
  <si>
    <t>010301002008</t>
  </si>
  <si>
    <t>010301002009</t>
  </si>
  <si>
    <t>040301002003</t>
  </si>
  <si>
    <t>010301002010</t>
  </si>
  <si>
    <t>010301004003</t>
  </si>
  <si>
    <t>粤010301005003</t>
  </si>
  <si>
    <t>040901001003</t>
  </si>
  <si>
    <t>[204]二沉池合计</t>
  </si>
  <si>
    <t>[205~208]深度处理区</t>
  </si>
  <si>
    <t>010301002011</t>
  </si>
  <si>
    <t>010301002012</t>
  </si>
  <si>
    <t>010301002013</t>
  </si>
  <si>
    <t>040301002004</t>
  </si>
  <si>
    <t>010301002014</t>
  </si>
  <si>
    <t>010301004004</t>
  </si>
  <si>
    <t>粤010301005004</t>
  </si>
  <si>
    <t>040901001004</t>
  </si>
  <si>
    <t>[205~208]深度处理区合计</t>
  </si>
  <si>
    <t>[209、210、213]加药间、鼓风机房及变配电间</t>
  </si>
  <si>
    <t>010301002015</t>
  </si>
  <si>
    <t>010301002016</t>
  </si>
  <si>
    <t>040301002005</t>
  </si>
  <si>
    <t>010301002017</t>
  </si>
  <si>
    <t>010301004005</t>
  </si>
  <si>
    <t>粤010301005005</t>
  </si>
  <si>
    <t>040901001005</t>
  </si>
  <si>
    <t>[209、210、213]加药间、鼓风机房及变配电间合计</t>
  </si>
  <si>
    <t>[211]储泥池</t>
  </si>
  <si>
    <t>010301002018</t>
  </si>
  <si>
    <t>010301002019</t>
  </si>
  <si>
    <t>040301002006</t>
  </si>
  <si>
    <t>010301002020</t>
  </si>
  <si>
    <t>010301004006</t>
  </si>
  <si>
    <t>粤010301005006</t>
  </si>
  <si>
    <t>040901001006</t>
  </si>
  <si>
    <t>[211]储泥池合计</t>
  </si>
  <si>
    <t>[212]污泥脱水车间</t>
  </si>
  <si>
    <t>010301002021</t>
  </si>
  <si>
    <t>010301002022</t>
  </si>
  <si>
    <t>040301002007</t>
  </si>
  <si>
    <t>010301002023</t>
  </si>
  <si>
    <t>010301004007</t>
  </si>
  <si>
    <t>粤010301005007</t>
  </si>
  <si>
    <t>040901001007</t>
  </si>
  <si>
    <t>[212]污泥脱水车间合计</t>
  </si>
  <si>
    <t>[214]综合楼</t>
  </si>
  <si>
    <t>010301002024</t>
  </si>
  <si>
    <t>010301002025</t>
  </si>
  <si>
    <t>040301002008</t>
  </si>
  <si>
    <t>010301002026</t>
  </si>
  <si>
    <t>010301004008</t>
  </si>
  <si>
    <t>粤010301005008</t>
  </si>
  <si>
    <t>040901001008</t>
  </si>
  <si>
    <t>[214]综合楼合计</t>
  </si>
  <si>
    <t>措施其他项目</t>
  </si>
  <si>
    <t>011705001001</t>
  </si>
  <si>
    <t>大型机械设备进出场及安拆</t>
  </si>
  <si>
    <t>1.机械设备名称:静力压桩机每次安拆费
2.其他详见施工图和招标文件</t>
  </si>
  <si>
    <t>项</t>
  </si>
  <si>
    <t>塔吊</t>
  </si>
  <si>
    <t>工程名称：东莞市望洪污水处理厂二期工程施工-桩基础工程</t>
  </si>
  <si>
    <t>主要材料设备价格表</t>
  </si>
  <si>
    <t>标段：</t>
  </si>
  <si>
    <t>第 1 页  共 1 页</t>
  </si>
  <si>
    <t>规格型号</t>
  </si>
  <si>
    <t>数量</t>
  </si>
  <si>
    <t>不含税单价（元）</t>
  </si>
  <si>
    <t>元</t>
  </si>
  <si>
    <t>型钢</t>
  </si>
  <si>
    <t>综合</t>
  </si>
  <si>
    <t>kg</t>
  </si>
  <si>
    <t>螺纹钢筋 带E</t>
  </si>
  <si>
    <t>φ12-16</t>
  </si>
  <si>
    <t>圆钢</t>
  </si>
  <si>
    <t>φ10以内</t>
  </si>
  <si>
    <t>钢板</t>
  </si>
  <si>
    <t>6~7</t>
  </si>
  <si>
    <t>预应力混凝土管桩</t>
  </si>
  <si>
    <t>PHC-φ500-AB-100</t>
  </si>
  <si>
    <t>松杂板枋材</t>
  </si>
  <si>
    <t>水</t>
  </si>
  <si>
    <t>机上人工</t>
  </si>
  <si>
    <t>工日</t>
  </si>
  <si>
    <t>柴油</t>
  </si>
  <si>
    <t>(机械用)0#</t>
  </si>
  <si>
    <t>电</t>
  </si>
  <si>
    <t>(机械用)</t>
  </si>
  <si>
    <t>kw·h</t>
  </si>
  <si>
    <t>粤040101006001</t>
  </si>
  <si>
    <t>打拔钢板桩</t>
  </si>
  <si>
    <t>1.地层情况:详勘察报告
2.桩长:15m
3.板桩厚度:Ⅳ型拉森钢板桩
4.桩间距:400mm
5.其他详见图纸及招标文件</t>
  </si>
  <si>
    <t>040302008001</t>
  </si>
  <si>
    <t>喷射混凝土C20</t>
  </si>
  <si>
    <t>1.部位:边坡
2.厚度:80mm
3.混凝土类别、强度等级:C20
4.其他详见图纸及招标文件</t>
  </si>
  <si>
    <t>040302008002</t>
  </si>
  <si>
    <t>[218、219、221、225]功能井</t>
  </si>
  <si>
    <t>040302008003</t>
  </si>
  <si>
    <t>[218、219、221、225]功能井合计</t>
  </si>
  <si>
    <t>工程名称：东莞市望洪污水处理厂二期工程施工-基坑支护</t>
  </si>
  <si>
    <t>焊接钢管</t>
  </si>
  <si>
    <t>拉森钢板桩</t>
  </si>
  <si>
    <t>IV型</t>
  </si>
  <si>
    <t>普通预拌混凝土-泵送</t>
  </si>
  <si>
    <t>碎石粒径综合考虑 C20</t>
  </si>
  <si>
    <t>水处理工程</t>
  </si>
  <si>
    <t>040601001001</t>
  </si>
  <si>
    <t>现浇混凝土沉井垫木</t>
  </si>
  <si>
    <t>1.范围:刃脚底部
2.垫木
3.沉井尺寸
4.其他详见图纸及招标文件</t>
  </si>
  <si>
    <t>040601001002</t>
  </si>
  <si>
    <t>现浇混凝土沉井井壁及隔墙（刃脚）</t>
  </si>
  <si>
    <t>1.断面尺寸:刃脚
2.混凝土强度等级:C35
3.防水、抗渗要求:P8
4.泵送混凝土
5.其他详见图纸及招标文件</t>
  </si>
  <si>
    <t>040601001003</t>
  </si>
  <si>
    <t>现浇混凝土沉井井壁及隔墙(框架）</t>
  </si>
  <si>
    <t>1.断面尺寸:沉井框架
2.混凝土强度等级:C35
3.防水、抗渗要求:P8
4.含泵送费
5.其他详见图纸及招标文件</t>
  </si>
  <si>
    <t>040601001004</t>
  </si>
  <si>
    <t>现浇混凝土沉井井壁及隔墙</t>
  </si>
  <si>
    <t>1.沉井井壁
2.混凝土强度等级:C35
3.防水、抗渗要求:P8
4.含泵送费
5.其他详见图纸及招标文件</t>
  </si>
  <si>
    <t>030413002001</t>
  </si>
  <si>
    <t>凿毛</t>
  </si>
  <si>
    <t>1.类型:凿毛,充分湿润,并涂上混凝土界面剂
池壁开凿线,清洗干净
2.其他详见图纸及招标文件</t>
  </si>
  <si>
    <t>040601003001</t>
  </si>
  <si>
    <t>沉井混凝土底板</t>
  </si>
  <si>
    <t>1.混凝土强度等级:C35
2.防水、抗渗要求:P8
3.泵送混凝土
4.其他详见图纸及招标文件</t>
  </si>
  <si>
    <t>040601004001</t>
  </si>
  <si>
    <t>沉井内地下混凝土结构</t>
  </si>
  <si>
    <t>1.部位:混凝土水下封底
2.混凝土强度等级:C20
3.泵送混凝土
4.其他详见图纸及招标文件</t>
  </si>
  <si>
    <t>040901001009</t>
  </si>
  <si>
    <t>现浇构件钢筋</t>
  </si>
  <si>
    <t>1.钢筋规格:三级钢φ10mm以内（箍筋）（E）
2.其他详见图纸及招标文件</t>
  </si>
  <si>
    <t>040901001010</t>
  </si>
  <si>
    <t>1.钢筋规格:三级钢φ12-16mm（箍筋）（E）
2.其他详见图纸及招标文件</t>
  </si>
  <si>
    <t>040901001011</t>
  </si>
  <si>
    <t>1.钢筋规格:三级钢φ16mm以上（箍筋）（E）
2.其他详见图纸及招标文件</t>
  </si>
  <si>
    <t>040901001012</t>
  </si>
  <si>
    <t>1.钢筋规格:带肋钢筋φ10mm以内（E）
2.其他详见图纸及招标文件</t>
  </si>
  <si>
    <t>040901001013</t>
  </si>
  <si>
    <t>1.钢筋规格:带肋钢筋φ10~16（E）
2.其他详见图纸及招标文件</t>
  </si>
  <si>
    <t>040901001014</t>
  </si>
  <si>
    <t>1.钢筋规格:带肋钢筋φ16~25mm（E）
2.其他详见图纸及招标文件</t>
  </si>
  <si>
    <t>040901001015</t>
  </si>
  <si>
    <t>1.钢筋规格:带肋钢筋φ25mm以外钢筋（E）
2.其他详见图纸及招标文件</t>
  </si>
  <si>
    <t>010516002001</t>
  </si>
  <si>
    <t>预埋铁件</t>
  </si>
  <si>
    <t>1.钢材种类:预埋件
2.含工艺设备预埋件
3.其他详见图纸及招标文件</t>
  </si>
  <si>
    <t>010516003001</t>
  </si>
  <si>
    <t>机械连接</t>
  </si>
  <si>
    <t>1.连接方式:套筒直螺纹钢筋接头φ18以内
2.其他详见图纸及招标文件</t>
  </si>
  <si>
    <t>010516003002</t>
  </si>
  <si>
    <t>1.连接方式:套筒直螺纹钢筋接头φ25以内
2.其他详见图纸及招标文件</t>
  </si>
  <si>
    <t>010903004001</t>
  </si>
  <si>
    <t>钢板止水带</t>
  </si>
  <si>
    <t>1.止水带材料种类:300*3mm钢板止水带
2.其他详见图纸及招标文件</t>
  </si>
  <si>
    <t>止水带</t>
  </si>
  <si>
    <t>040303001001</t>
  </si>
  <si>
    <t>混凝土垫层</t>
  </si>
  <si>
    <t>1.池内混凝土填充
2.混凝土强度等级:商品混凝土C20
3.含表层双向钢筋网片HPB300φ8@200
4.其他详见图纸及招标文件</t>
  </si>
  <si>
    <t>040601012001</t>
  </si>
  <si>
    <t>池槽 悬空L形槽</t>
  </si>
  <si>
    <t>1.混凝土种类:预拌混凝土
2.混凝土强度等级:C35，抗渗等级P8
3.混凝土泵送增加费
4.其他详见施工图和招标文件</t>
  </si>
  <si>
    <t>040305004001</t>
  </si>
  <si>
    <t>砖砌体</t>
  </si>
  <si>
    <t>1.部位:砖封预留孔洞
2.材料品种、规格:MU25混凝土实心砖
3.砂浆强度等级:M10水泥砂浆
4.其他详见图纸及招标文件</t>
  </si>
  <si>
    <t>砖</t>
  </si>
  <si>
    <t>040601007001</t>
  </si>
  <si>
    <t>现浇混凝土池壁(隔墙)</t>
  </si>
  <si>
    <t>1.隔墙厚度30cm以外
2.混凝土强度等级:商品混凝土C35P8
3.混凝土泵送增加费
4.其他详见图纸及招标文件</t>
  </si>
  <si>
    <t>040601007002</t>
  </si>
  <si>
    <t>1.隔墙厚度30cm以内
2.混凝土强度等级:商品混凝土C35P8
3.混凝土泵送增加费
4.其他详见图纸及招标文件</t>
  </si>
  <si>
    <t>040601010001</t>
  </si>
  <si>
    <t>现浇混凝土池盖板</t>
  </si>
  <si>
    <t>1.混凝土强度等级:商品混凝土C35P8
2.混凝土泵送增加费
3.其他详见图纸及招标文件</t>
  </si>
  <si>
    <t>粤R2-5-1</t>
  </si>
  <si>
    <t>装修</t>
  </si>
  <si>
    <t>040601026001</t>
  </si>
  <si>
    <t>010606008001</t>
  </si>
  <si>
    <t>011503001001</t>
  </si>
  <si>
    <t>水处理工程合计</t>
  </si>
  <si>
    <t>渗漏试验、防腐、防水</t>
  </si>
  <si>
    <t>040601030001</t>
  </si>
  <si>
    <t>井、池渗漏试验</t>
  </si>
  <si>
    <t>1.容量:5000m3以内
2.其他详见图纸及招标文件</t>
  </si>
  <si>
    <t>防水防腐</t>
  </si>
  <si>
    <t>031202009001</t>
  </si>
  <si>
    <t>水池外防腐涂料</t>
  </si>
  <si>
    <t>1.部位:水处理构筑物埋入土外表面，外池壁外表面
2.内容:环氧煤沥青涂料防腐,两道施工,干膜厚度不小于300μm
3.其他详见图纸及招标文件</t>
  </si>
  <si>
    <t>011003003001</t>
  </si>
  <si>
    <t>水池内防腐涂料</t>
  </si>
  <si>
    <t>1.涂刷部位:与污水接触时,构筑物内防腐(四周外池壁内侧从工艺水位下1m至顶板底)
2.涂料品种、刷涂遍数:环氧无溶剂（湿固化）防腐涂料，两道施工，涂层厚度不小于300μm
3.防腐涂料主要技术指标:详施工图纸
4.其他详见图纸及招标文件</t>
  </si>
  <si>
    <t>011003003002</t>
  </si>
  <si>
    <t>防腐涂料</t>
  </si>
  <si>
    <t>1.涂刷部位:Φ600集水坑管内、外壁
2.基层材料类型:钢管
3.涂料品种、刷涂遍数:环氧煤沥青防腐涂料
4.其他详见图纸及招标文件</t>
  </si>
  <si>
    <t>010903002001</t>
  </si>
  <si>
    <t>池内涂膜防水</t>
  </si>
  <si>
    <t>1.部位:外池壁内壁从工艺水位下1m至底板顶,底板上层,内池壁(一侧为水,另一侧为有人员活动或存放设备区域)
2.涂膜厚度、遍数:1mm厚水泥基渗透结晶型防水涂料，用量不小于1.5kg/㎡
3.其他详见图纸及招标文件</t>
  </si>
  <si>
    <t>渗漏试验、防腐、防水合计</t>
  </si>
  <si>
    <t>041101004001</t>
  </si>
  <si>
    <t>沉井脚手架</t>
  </si>
  <si>
    <t>1.沉井高度:14.45m
2.沉井制作的脚手架</t>
  </si>
  <si>
    <t>靠脚手架安全挡板</t>
  </si>
  <si>
    <t>围尼龙编制布</t>
  </si>
  <si>
    <t>桥梁支架</t>
  </si>
  <si>
    <t>施工现场围挡和临时占地围挡</t>
  </si>
  <si>
    <t>施工围挡照明</t>
  </si>
  <si>
    <t>独立安全防护挡板</t>
  </si>
  <si>
    <t>吊装设备基础</t>
  </si>
  <si>
    <t>小计</t>
  </si>
  <si>
    <t>041102028001</t>
  </si>
  <si>
    <t>沉井井壁(隔墙)模板</t>
  </si>
  <si>
    <t>1.构件类型:刃脚</t>
  </si>
  <si>
    <t>模板</t>
  </si>
  <si>
    <t>041102028002</t>
  </si>
  <si>
    <t>1.构件类型:框架</t>
  </si>
  <si>
    <t>041102028003</t>
  </si>
  <si>
    <t>1.构件类型:井壁、隔墙
2.含对拉螺栓加焊3mm厚60*60方形止水片</t>
  </si>
  <si>
    <t>041102034001</t>
  </si>
  <si>
    <t>池底模板</t>
  </si>
  <si>
    <t>1.构件类型:池底模板</t>
  </si>
  <si>
    <t>041102036001</t>
  </si>
  <si>
    <t>池盖模板</t>
  </si>
  <si>
    <t>1.构件类型:池盖模板</t>
  </si>
  <si>
    <t>041101001001</t>
  </si>
  <si>
    <t>墙面脚手架</t>
  </si>
  <si>
    <t>1.部位:池内
2.墙高:20m以内</t>
  </si>
  <si>
    <t>单排</t>
  </si>
  <si>
    <t>工程名称：东莞市望洪污水处理厂二期工程施工-[201]粗格栅及进水泵房-下部池体</t>
  </si>
  <si>
    <t>第 1 页  共 2 页</t>
  </si>
  <si>
    <t>热轧圆盘条</t>
  </si>
  <si>
    <t>φ18-25</t>
  </si>
  <si>
    <t>热镀锌止水钢板</t>
  </si>
  <si>
    <t>300*3.0</t>
  </si>
  <si>
    <t>尼龙</t>
  </si>
  <si>
    <t>镀锌钢格栅覆面盖板</t>
  </si>
  <si>
    <t>扁钢规格不小于40x5；格栅板上覆花纹平板按5mm厚</t>
  </si>
  <si>
    <t>扁钢规格不小于50x5；格栅板上覆花纹平板按5mm厚</t>
  </si>
  <si>
    <t>扁钢规格不小于25x5；格栅板上覆花纹平板按5mm厚</t>
  </si>
  <si>
    <t>直螺纹套筒接头</t>
  </si>
  <si>
    <t>φ20以内</t>
  </si>
  <si>
    <t>φ25以内</t>
  </si>
  <si>
    <t>中砂</t>
  </si>
  <si>
    <t>标准砖</t>
  </si>
  <si>
    <t>240×115×53</t>
  </si>
  <si>
    <t>千块</t>
  </si>
  <si>
    <t>环氧煤沥青防腐涂料</t>
  </si>
  <si>
    <t>环氧无溶剂（湿固化）防腐涂料</t>
  </si>
  <si>
    <t>水泥基渗透结晶防水涂料</t>
  </si>
  <si>
    <t>汽油</t>
  </si>
  <si>
    <t>不锈钢管</t>
  </si>
  <si>
    <t>φ20*1</t>
  </si>
  <si>
    <t>不锈钢管立柱</t>
  </si>
  <si>
    <t>φ60*4</t>
  </si>
  <si>
    <t>不锈钢方管</t>
  </si>
  <si>
    <t>40*30*2</t>
  </si>
  <si>
    <t>φ60*3</t>
  </si>
  <si>
    <t>脚手架直角扣(含螺丝)</t>
  </si>
  <si>
    <t>套</t>
  </si>
  <si>
    <t>钢模支撑</t>
  </si>
  <si>
    <t>普通预拌混凝土-非泵送</t>
  </si>
  <si>
    <t>第 2 页  共 2 页</t>
  </si>
  <si>
    <t>碎石粒径综合考虑 C35-P8</t>
  </si>
  <si>
    <t>碎石粒径综合考虑 C35P8</t>
  </si>
  <si>
    <t>预拌水下混凝土-泵送</t>
  </si>
  <si>
    <t>泵送 C20 水下砼</t>
  </si>
  <si>
    <t>碎石粒径综合考虑 C35</t>
  </si>
  <si>
    <t>预拌S6~S8防水混凝土-泵送</t>
  </si>
  <si>
    <t>环氧沥青面漆</t>
  </si>
  <si>
    <t>环氧煤沥青底漆</t>
  </si>
  <si>
    <t>固化剂</t>
  </si>
  <si>
    <t>爬式</t>
  </si>
  <si>
    <r>
      <rPr>
        <sz val="10"/>
        <color rgb="FF000000"/>
        <rFont val="宋体"/>
        <charset val="134"/>
      </rPr>
      <t>统一下浮报价</t>
    </r>
  </si>
  <si>
    <r>
      <rPr>
        <sz val="10"/>
        <color rgb="FF000000"/>
        <rFont val="宋体"/>
        <charset val="134"/>
      </rPr>
      <t>单价</t>
    </r>
  </si>
  <si>
    <r>
      <rPr>
        <sz val="9"/>
        <color rgb="FF000000"/>
        <rFont val="??"/>
        <charset val="134"/>
      </rPr>
      <t>是否存在严重不平衡报价</t>
    </r>
  </si>
  <si>
    <t>地上部分</t>
  </si>
  <si>
    <t>砌筑工程</t>
  </si>
  <si>
    <t>010402001001</t>
  </si>
  <si>
    <t>砌块墙</t>
  </si>
  <si>
    <t>1.砌块品种、规格、强度等级:蒸压加气混凝土砌块A5.0
2.墙体类型:外墙200厚
3.砂浆强度等级:预拌DMM10干混薄层砌筑砂浆
4.其他详见图纸及招标文件</t>
  </si>
  <si>
    <t>砌体</t>
  </si>
  <si>
    <t>010402001002</t>
  </si>
  <si>
    <t>1.砌块品种、规格、强度等级:蒸压加气混凝土砌块A5.0
2.墙体类型:内墙200厚
3.砂浆强度等级:预拌DMM10干混薄层砌筑砂浆
4.其他详见图纸及招标文件</t>
  </si>
  <si>
    <t>010402001003</t>
  </si>
  <si>
    <t>砌块墙（500高围堰）</t>
  </si>
  <si>
    <t>1.砌块品种、规格、强度等级:蒸压加气混凝土砌块A5.0
2.墙体类型:500高围堰120厚
3.砂浆强度等级:预拌DMM10干混薄层砌筑砂浆
4.其他详见图纸及招标文件</t>
  </si>
  <si>
    <t>010401012001</t>
  </si>
  <si>
    <t>零星砌砖（砖砌台阶）</t>
  </si>
  <si>
    <t>1.零星砌砖名称、部位:砖砌台阶
2.砖品种、规格、强度等级:蒸压加气混凝土砌块A5.0
3.砂浆强度等级、配合比:预拌DMM10干混薄层砌筑砂浆
4.其他详见图纸及招标文件</t>
  </si>
  <si>
    <t>台阶</t>
  </si>
  <si>
    <t>砌筑工程合计</t>
  </si>
  <si>
    <t>混凝土及钢筋混凝土工程</t>
  </si>
  <si>
    <t>010501001001</t>
  </si>
  <si>
    <t>垫层</t>
  </si>
  <si>
    <t>1.200厚C20填充砼
2.详粗格栅及进水泵房上层平面图和2-2剖面图
3.其他详见图纸及招标文件</t>
  </si>
  <si>
    <t>混凝土</t>
  </si>
  <si>
    <t>010502001001</t>
  </si>
  <si>
    <t>矩形柱C35</t>
  </si>
  <si>
    <t>1.混凝土强度等级:商品混凝土C35
2.混凝土泵送增加费
3.其他详见图纸及招标文件</t>
  </si>
  <si>
    <t>010502002001</t>
  </si>
  <si>
    <t>构造柱C35</t>
  </si>
  <si>
    <t>1.门柱、构造柱
2.混凝土强度等级:预拌C35混凝土
3.其他详见图纸及招标文件</t>
  </si>
  <si>
    <t>010503004001</t>
  </si>
  <si>
    <t>圈梁、过梁C35</t>
  </si>
  <si>
    <t>1.混凝土种类:预拌商品混凝土
2.混凝土强度等级:C35
3.其他详见图纸及招标文件</t>
  </si>
  <si>
    <t>010505001001</t>
  </si>
  <si>
    <t>有梁板C35</t>
  </si>
  <si>
    <t>010505008001</t>
  </si>
  <si>
    <t>雨篷C35</t>
  </si>
  <si>
    <t>1.混凝土种类:预拌商品混凝土
2.混凝土强度等级:C35
3.含混凝土泵送增加费
4.其他详见图纸及招标文件</t>
  </si>
  <si>
    <t>010505007001</t>
  </si>
  <si>
    <t>挑檐C35</t>
  </si>
  <si>
    <t>010504001001</t>
  </si>
  <si>
    <t>女儿墙C35</t>
  </si>
  <si>
    <t>010507005001</t>
  </si>
  <si>
    <t>扶手、压顶</t>
  </si>
  <si>
    <t>1.断面尺寸:250*150
2.混凝土种类:预拌商品混凝土
3.混凝土强度等级:C35
4.含混凝土泵送增加费
5.其他详见图纸及招标文件</t>
  </si>
  <si>
    <t>010501006001</t>
  </si>
  <si>
    <t>设备基础</t>
  </si>
  <si>
    <t>010503004002</t>
  </si>
  <si>
    <t>反坎C20</t>
  </si>
  <si>
    <t>1.混凝土种类:预拌商品混凝土
2.混凝土强度等级:C20
3.其他详见图纸及招标文件</t>
  </si>
  <si>
    <t>010507007001</t>
  </si>
  <si>
    <t>集水井、卸料接口井</t>
  </si>
  <si>
    <t>1.构件的类型:集水井、卸料接口井
2.构件规格:500*500*500、1000*400*500
3.部位:预处理区加药间首层
4.混凝土种类:预拌商品混凝土
5.混凝土强度等级:C35P8
6.含混凝土泵送增加费
7.其他详见图纸及招标文件</t>
  </si>
  <si>
    <t>010507001001</t>
  </si>
  <si>
    <t>散水</t>
  </si>
  <si>
    <t>1.散水3:图集23J909第1-19页
2.150厚粒径10~40砾石灌DMm5砂浆，宽出面层100
3.80厚C20混凝土
4.界面剂1道
5.20厚DSM20砂浆压实赶光
6.其他详见图纸及招标文件</t>
  </si>
  <si>
    <t>散水坡道</t>
  </si>
  <si>
    <t>010507001002</t>
  </si>
  <si>
    <t>坡道</t>
  </si>
  <si>
    <t>1.建筑做法:坡道1
2.300厚3:7灰土分两步夯实，宽出面层300
3.100厚C20混凝土
4.界面剂1道
5.30厚DSM20水泥砂浆面层，抹深锯齿形礓蹉
6.其他详见图纸及招标文件</t>
  </si>
  <si>
    <t>010515001001</t>
  </si>
  <si>
    <t>1.钢筋种类、规格:圆钢HPB300φ10内箍筋
2.其他详见图纸及招标文件</t>
  </si>
  <si>
    <t>010515001002</t>
  </si>
  <si>
    <t>1.钢筋种类、规格:圆钢HRB300φ10内</t>
  </si>
  <si>
    <t>010515001003</t>
  </si>
  <si>
    <t>1.钢筋种类、规格:HRB400E钢筋φ10内箍筋
2.其他详见图纸及招标文件</t>
  </si>
  <si>
    <t>010515001004</t>
  </si>
  <si>
    <t>1.钢筋种类、规格:HRB400E钢筋φ10内
2.其他详见图纸及招标文件</t>
  </si>
  <si>
    <t>010515001005</t>
  </si>
  <si>
    <t>1.钢筋种类、规格:HRB400E钢筋φ12-16
2.其他详见图纸及招标文件</t>
  </si>
  <si>
    <t>010515001006</t>
  </si>
  <si>
    <t>1.钢筋种类、规格:HRB400E钢筋φ18-25
2.其他详见图纸及招标文件</t>
  </si>
  <si>
    <t>010516003003</t>
  </si>
  <si>
    <t>010516003004</t>
  </si>
  <si>
    <t>混凝土及钢筋混凝土工程合计</t>
  </si>
  <si>
    <t>金属结构工程</t>
  </si>
  <si>
    <t>010607005001</t>
  </si>
  <si>
    <t>1.材料品种、规格:0.5钢丝网，网孔边长20mm，网宽为缝两侧各150mm
2.加固方式:填充墙与框架梁柱接缝处正反面均应设钢丝网加固
3.其他详见图纸及招标文件</t>
  </si>
  <si>
    <t>砌筑</t>
  </si>
  <si>
    <t>010607005002</t>
  </si>
  <si>
    <t>砌块墙钢丝网加固（内墙2满挂钢丝网）</t>
  </si>
  <si>
    <t>1.内墙2
2.部位:预处理区加药间2米以下内墙面
3.材料品种、规格:0.5钢丝网，网孔边长20mm，网宽为缝两侧各150mm
4.加固方式:满挂钢丝网
5.其他详见图纸及招标文件</t>
  </si>
  <si>
    <t>010607005003</t>
  </si>
  <si>
    <t>金属结构工程合计</t>
  </si>
  <si>
    <t>门窗工程</t>
  </si>
  <si>
    <t>010802001001</t>
  </si>
  <si>
    <t>010803001001</t>
  </si>
  <si>
    <t>010807001001</t>
  </si>
  <si>
    <t>010807001002</t>
  </si>
  <si>
    <t>门窗工程合计</t>
  </si>
  <si>
    <t>屋面及防水工程</t>
  </si>
  <si>
    <t>010902001001</t>
  </si>
  <si>
    <t>010902002001</t>
  </si>
  <si>
    <t>010902003001</t>
  </si>
  <si>
    <t>1.平屋3
2.刚性层厚度、混凝土种类、强度等级:50厚C20细石混凝土保护层
3.钢筋规格、型号:内配冷拔Φ6双向@150钢筋网
4.嵌缝材料种类:分隔缝宽20mm，内填DSM15砂浆，纵横间距≤10m
5.隔离层:10厚低强度等级砂浆隔离层
6.找平层:20厚DSM15水泥砂浆找平层
7.其他详见图纸及招标文件</t>
  </si>
  <si>
    <t>屋面
（砼、钢筋甲供）</t>
  </si>
  <si>
    <t>010501001002</t>
  </si>
  <si>
    <t>屋面</t>
  </si>
  <si>
    <t>010902008001</t>
  </si>
  <si>
    <t>屋面变形缝</t>
  </si>
  <si>
    <t>1.屋面盖板型变形缝:参图集14J936第AW1页2A节点
2.嵌缝材料种类:填缝胶
3.盖缝材料:不锈钢盖板
4.其他详见图纸及招标文件</t>
  </si>
  <si>
    <t>变形缝</t>
  </si>
  <si>
    <t>010903004002</t>
  </si>
  <si>
    <t>墙面变形缝</t>
  </si>
  <si>
    <t>1.外墙嵌平型变形缝:参考图集14J936第AQ2页4节点
2.嵌缝材料种类:3厚铝合金压条
3.盖缝材料:热塑性折线形橡胶条
4.其他详见图纸及招标文件</t>
  </si>
  <si>
    <t>010904003001</t>
  </si>
  <si>
    <t>010903003001</t>
  </si>
  <si>
    <t>010903002002</t>
  </si>
  <si>
    <t>屋面及防水工程合计</t>
  </si>
  <si>
    <t>楼地面装饰工程</t>
  </si>
  <si>
    <t>011102003001</t>
  </si>
  <si>
    <t>011101003001</t>
  </si>
  <si>
    <t>1.地2水性环氧地面
2.部位:预处理区加药间围堰外
3.界面剂一道
4.面层厚度、混凝土强度等级:40厚C25细石混凝土，随抹随打光，强度达标后表面打磨处理
5.其他详见图纸及招标文件</t>
  </si>
  <si>
    <t>混凝土地面</t>
  </si>
  <si>
    <t>011101005001</t>
  </si>
  <si>
    <t>011101003002</t>
  </si>
  <si>
    <t>1.地8防腐地面
2.部位:预处理区加药间围堰内
3.界面剂一道
4.面层厚度、混凝土强度等级:最薄处30厚C30细石混凝土找坡层，强度达标后对表面做打磨或喷砂处理
5.其他详见图纸及招标文件</t>
  </si>
  <si>
    <t>011101005002</t>
  </si>
  <si>
    <t>011105003001</t>
  </si>
  <si>
    <t>楼地面装饰工程合计</t>
  </si>
  <si>
    <t>墙、柱面装饰与隔断、幕墙工程</t>
  </si>
  <si>
    <t>011201001001</t>
  </si>
  <si>
    <t>011201001002</t>
  </si>
  <si>
    <t>011201001003</t>
  </si>
  <si>
    <t>011201001004</t>
  </si>
  <si>
    <t>011204003001</t>
  </si>
  <si>
    <t>011204003002</t>
  </si>
  <si>
    <t>011201002001</t>
  </si>
  <si>
    <t>墙、柱面装饰与隔断、幕墙工程合计</t>
  </si>
  <si>
    <t>天棚工程</t>
  </si>
  <si>
    <t>011301001001</t>
  </si>
  <si>
    <t>天棚工程合计</t>
  </si>
  <si>
    <t>油漆、涂料、裱糊工程</t>
  </si>
  <si>
    <t>011406001001</t>
  </si>
  <si>
    <t>011406001002</t>
  </si>
  <si>
    <t>011406001003</t>
  </si>
  <si>
    <t>油漆、涂料、裱糊工程合计</t>
  </si>
  <si>
    <t>其他装饰工程</t>
  </si>
  <si>
    <t>04B001</t>
  </si>
  <si>
    <t>白蚁防治费</t>
  </si>
  <si>
    <t>1.白蚁防治费</t>
  </si>
  <si>
    <t>白蚁</t>
  </si>
  <si>
    <t>其他装饰工程合计</t>
  </si>
  <si>
    <t>地上部分合计</t>
  </si>
  <si>
    <t>粤011701008001</t>
  </si>
  <si>
    <t>综合钢脚手架</t>
  </si>
  <si>
    <t>1.搭设高度:12.5m以内</t>
  </si>
  <si>
    <t>脚手架</t>
  </si>
  <si>
    <t>MBZC001</t>
  </si>
  <si>
    <t>模板的支架</t>
  </si>
  <si>
    <t>011702002001</t>
  </si>
  <si>
    <t>矩形柱模板</t>
  </si>
  <si>
    <t>1.支模高度:7.55m
2.矩形柱模板(周长m)1.2内</t>
  </si>
  <si>
    <t>011702003001</t>
  </si>
  <si>
    <t>构造柱模板</t>
  </si>
  <si>
    <t>1.构造柱模板(周长m):1.2内
2.含门柱模板
3.实际支模高度(m):7.55m</t>
  </si>
  <si>
    <t>011702006001</t>
  </si>
  <si>
    <t>矩形梁模板</t>
  </si>
  <si>
    <t>1.梁模板(梁宽cm):25外
2.支撑高度:7.55m内</t>
  </si>
  <si>
    <t>011702008001</t>
  </si>
  <si>
    <t>反坎模板</t>
  </si>
  <si>
    <t>1.反坎模板</t>
  </si>
  <si>
    <t>011702008002</t>
  </si>
  <si>
    <t>圈梁模板</t>
  </si>
  <si>
    <t>1.圈梁模板</t>
  </si>
  <si>
    <t>011702023001</t>
  </si>
  <si>
    <t>墙身线条模板</t>
  </si>
  <si>
    <t>1.构件类型:墙身线条模板
2.板厚度:200厚</t>
  </si>
  <si>
    <t>011702009001</t>
  </si>
  <si>
    <t>过梁模板</t>
  </si>
  <si>
    <t>1.过梁模板（含雨蓬梁模板）</t>
  </si>
  <si>
    <t>011702014001</t>
  </si>
  <si>
    <t>有梁板模板</t>
  </si>
  <si>
    <t>1.支撑高度:7.55m</t>
  </si>
  <si>
    <t>011702023002</t>
  </si>
  <si>
    <t>雨篷模板</t>
  </si>
  <si>
    <t>1.构件类型:雨蓬
2.板厚度:100mm</t>
  </si>
  <si>
    <t>011702011001</t>
  </si>
  <si>
    <t>女儿墙模板</t>
  </si>
  <si>
    <t>1.女儿墙模板
2.墙厚:150mm
3.支模高度:1.05m</t>
  </si>
  <si>
    <t>011702028001</t>
  </si>
  <si>
    <t>压顶模板</t>
  </si>
  <si>
    <t>1.压顶模板
2.压顶断面尺寸:250*150</t>
  </si>
  <si>
    <t>011702013001</t>
  </si>
  <si>
    <t>集水坑模板</t>
  </si>
  <si>
    <t>1.集水坑模板
2.集水坑500*500*500共3处</t>
  </si>
  <si>
    <t>011702013002</t>
  </si>
  <si>
    <t>卸料接口井模板</t>
  </si>
  <si>
    <t>1.卸料接口井模板</t>
  </si>
  <si>
    <t>011702001001</t>
  </si>
  <si>
    <t>卸料接口井基础垫层模板</t>
  </si>
  <si>
    <t>1.基础类型:垫层模板</t>
  </si>
  <si>
    <t>011702001002</t>
  </si>
  <si>
    <t>设备基础模板</t>
  </si>
  <si>
    <t>1.基础类型:设备基础</t>
  </si>
  <si>
    <t>粤011701010001</t>
  </si>
  <si>
    <t>满堂脚手架</t>
  </si>
  <si>
    <t>1.搭设高度:7.55m</t>
  </si>
  <si>
    <t>粤011701011001</t>
  </si>
  <si>
    <t>里脚手架</t>
  </si>
  <si>
    <t>工程名称：东莞市望洪污水处理厂二期工程施工-[201]粗格栅及进水泵房-上部建筑</t>
  </si>
  <si>
    <t>第 1 页  共 3 页</t>
  </si>
  <si>
    <t>不锈钢装饰板</t>
  </si>
  <si>
    <t>土工布</t>
  </si>
  <si>
    <t>钢脚手直角扣件</t>
  </si>
  <si>
    <t>复合普通硅酸盐水泥</t>
  </si>
  <si>
    <t>P.O 42.5</t>
  </si>
  <si>
    <t>P.C 42.5</t>
  </si>
  <si>
    <t>白色硅酸盐水泥</t>
  </si>
  <si>
    <t>32.5</t>
  </si>
  <si>
    <t>碎石</t>
  </si>
  <si>
    <t>40</t>
  </si>
  <si>
    <t>生石灰</t>
  </si>
  <si>
    <t>粘土</t>
  </si>
  <si>
    <t>蒸压加气混凝土砌块</t>
  </si>
  <si>
    <t>600×120×200</t>
  </si>
  <si>
    <t>600×200×200</t>
  </si>
  <si>
    <t>防水胶合板</t>
  </si>
  <si>
    <t>模板用 18mm</t>
  </si>
  <si>
    <t>6mm钢化玻璃</t>
  </si>
  <si>
    <t>地砖踢脚</t>
  </si>
  <si>
    <t>100×600</t>
  </si>
  <si>
    <t>外墙饰面砖</t>
  </si>
  <si>
    <t>240*480mm</t>
  </si>
  <si>
    <t>釉面砖</t>
  </si>
  <si>
    <t>300*600</t>
  </si>
  <si>
    <t>防滑砖</t>
  </si>
  <si>
    <t>800×800×10</t>
  </si>
  <si>
    <t>铝板</t>
  </si>
  <si>
    <t>无机涂料</t>
  </si>
  <si>
    <t>底漆</t>
  </si>
  <si>
    <t>面漆</t>
  </si>
  <si>
    <t>真石漆</t>
  </si>
  <si>
    <t>真石面漆</t>
  </si>
  <si>
    <t>第 2 页  共 3 页</t>
  </si>
  <si>
    <t>腻子粉</t>
  </si>
  <si>
    <t>成品(防水型)</t>
  </si>
  <si>
    <t>聚合物水泥防水涂料</t>
  </si>
  <si>
    <t>JS-II</t>
  </si>
  <si>
    <t>石油沥青</t>
  </si>
  <si>
    <t>10#</t>
  </si>
  <si>
    <t>30#</t>
  </si>
  <si>
    <t>自粘聚合物改性沥青防水卷材(有胎类)</t>
  </si>
  <si>
    <t>3mm</t>
  </si>
  <si>
    <t>瓷砖胶</t>
  </si>
  <si>
    <t>耐碱玻纤网格布</t>
  </si>
  <si>
    <t>钢管</t>
  </si>
  <si>
    <t>φ48.3×3.6</t>
  </si>
  <si>
    <t>脚手架钢管</t>
  </si>
  <si>
    <t>密目式阻燃安全网</t>
  </si>
  <si>
    <t>钢支撑（不计）</t>
  </si>
  <si>
    <t>聚合物防水砂浆(单组分)</t>
  </si>
  <si>
    <t>全铝合金百页窗</t>
  </si>
  <si>
    <t>碎石粒径综合考虑 C25</t>
  </si>
  <si>
    <t>碎石粒径综合考虑 C30</t>
  </si>
  <si>
    <t>第 3 页  共 3 页</t>
  </si>
  <si>
    <t>卷帘门电控箱</t>
  </si>
  <si>
    <t>台</t>
  </si>
  <si>
    <t>铝合金固定窗，70系列，壁厚1.8</t>
  </si>
  <si>
    <t>铝合金推拉窗，108系列，壁厚1.8</t>
  </si>
  <si>
    <t>平开塑钢门</t>
  </si>
  <si>
    <t>卷闸门电动装置</t>
  </si>
  <si>
    <t>构筑物</t>
  </si>
  <si>
    <t>土石方工程</t>
  </si>
  <si>
    <t>010103001005</t>
  </si>
  <si>
    <t>池内回填土</t>
  </si>
  <si>
    <t>1.密实度要求:每300mm分层夯实，压实系数≥0.94
2.填方材料品种:回填土不应有腐蚀性，应除去有机物等有害物质
3.填方来源、运距:综合考虑
4.其他详见图纸及招标文件</t>
  </si>
  <si>
    <t>土方</t>
  </si>
  <si>
    <t>土石方工程合计</t>
  </si>
  <si>
    <t>040601006001</t>
  </si>
  <si>
    <t>现浇混凝土池底</t>
  </si>
  <si>
    <t>1.池底板厚度600mm
2.混凝土强度等级:商品混凝土C35P8
3.含混凝土泵送增加费
4.其他详见图纸及招标文件</t>
  </si>
  <si>
    <t>040601006002</t>
  </si>
  <si>
    <t>1.池底板厚度300mm
2.部位:细格栅渠道层梁板7.45m和8.05m标高梁板
3.混凝土强度等级:商品混凝土C35P8
4.含混凝土泵送增加费
5.含与池底板相连的梁
6.其他详见图纸及招标文件</t>
  </si>
  <si>
    <t>040601007003</t>
  </si>
  <si>
    <t>040601007004</t>
  </si>
  <si>
    <t>040601007005</t>
  </si>
  <si>
    <t>1.圆弧形隔墙厚度30cm以外
2.混凝土强度等级:商品混凝土C35P8
3.混凝土泵送增加费
4.其他详见图纸及招标文件</t>
  </si>
  <si>
    <t>040601007006</t>
  </si>
  <si>
    <t>1.池壁牛腿
2.混凝土强度等级:商品混凝土C35
3.防水、抗渗要求:P8
4.其他详见图纸及招标文件</t>
  </si>
  <si>
    <t>040601008001</t>
  </si>
  <si>
    <t>现浇混凝土池柱</t>
  </si>
  <si>
    <t>1.混凝土强度等级:商品混凝土C35P8
2.含混凝土泵送增加费
3.其他详见图纸及招标文件</t>
  </si>
  <si>
    <t>040601010002</t>
  </si>
  <si>
    <t>010506001001</t>
  </si>
  <si>
    <t>直形楼梯</t>
  </si>
  <si>
    <t>1.混凝土强度等级:普通商品混凝土C35P8
2.混凝土泵送增加费
3.其他详见图纸及招标文件</t>
  </si>
  <si>
    <t>010505006001</t>
  </si>
  <si>
    <t>反坎</t>
  </si>
  <si>
    <t>1.混凝土种类:预拌
2.混凝土强度等级:C35P8
3.混凝土泵送增加费
4.其他详见图纸及招标文件</t>
  </si>
  <si>
    <t>040303001002</t>
  </si>
  <si>
    <t>1.池底混凝土填充
2.混凝土强度等级:商品混凝土C20
3.其他详见图纸及招标文件</t>
  </si>
  <si>
    <t>030413002002</t>
  </si>
  <si>
    <t>打凿</t>
  </si>
  <si>
    <t>010903004003</t>
  </si>
  <si>
    <t>1.止水带材料种类:钢板止水片300*3
2.其他详见图纸及招标文件</t>
  </si>
  <si>
    <t>040601006003</t>
  </si>
  <si>
    <t>底板加强带</t>
  </si>
  <si>
    <t>1.池底板加墙带
2.混凝土强度等级:商品混凝土C40P8
3.掺8%镁质高性能混凝土抗裂剂
4.含混凝土泵送增加费
5.其他详见图纸及招标文件</t>
  </si>
  <si>
    <t>后浇带</t>
  </si>
  <si>
    <t>040601007007</t>
  </si>
  <si>
    <t>后浇带-墙</t>
  </si>
  <si>
    <t>1.混凝土种类:预拌混凝土
2.混凝土强度等级:C35，抗渗等级P8
3.掺8%镁质高性能混凝土抗裂剂
4.混凝土泵送增加费
5.其他详见施工图和招标文件</t>
  </si>
  <si>
    <t>040601011001</t>
  </si>
  <si>
    <t>后浇带-顶板</t>
  </si>
  <si>
    <t>040901001016</t>
  </si>
  <si>
    <t>1.钢筋规格:箍筋HRB400EΦ10以内
2.其他详见施工图和招标文件</t>
  </si>
  <si>
    <t>040901001017</t>
  </si>
  <si>
    <t>1.钢筋规格:箍筋HRB400EΦ12-Φ16
2.其他详见施工图和招标文件</t>
  </si>
  <si>
    <t>040901001018</t>
  </si>
  <si>
    <t>1.钢筋规格:HPB300Φ10以内
2.其他详见施工图和招标文件
3.其他详见施工图和招标文件</t>
  </si>
  <si>
    <t>040901001019</t>
  </si>
  <si>
    <t>1.钢筋规格:HRB400EΦ10以内
2.其他详见施工图和招标文件</t>
  </si>
  <si>
    <t>040901001020</t>
  </si>
  <si>
    <t>1.钢筋规格:HRB400EΦ12-Φ16
2.其他详见施工图和招标文件</t>
  </si>
  <si>
    <t>040901001021</t>
  </si>
  <si>
    <t>1.钢筋规格:HRB400EΦ18-Φ25
2.其他详见施工图和招标文件</t>
  </si>
  <si>
    <t>010516002002</t>
  </si>
  <si>
    <t>010516003005</t>
  </si>
  <si>
    <t>1.连接方式:机械连接
2.螺纹套筒种类:套筒直螺纹钢筋接头
3.规格:φ18以内
4.其他详见图纸及招标文件</t>
  </si>
  <si>
    <t>010516003006</t>
  </si>
  <si>
    <t>1.连接方式:机械连接
2.螺纹套筒种类:套筒直螺纹钢筋接头
3.规格:φ25以内
4.其他详见图纸及招标文件</t>
  </si>
  <si>
    <t>040601026002</t>
  </si>
  <si>
    <t>040601026003</t>
  </si>
  <si>
    <t>040601029001</t>
  </si>
  <si>
    <t>010606008002</t>
  </si>
  <si>
    <t>040504002001</t>
  </si>
  <si>
    <t>混凝土井</t>
  </si>
  <si>
    <r>
      <rPr>
        <sz val="10"/>
        <rFont val="宋体"/>
        <charset val="134"/>
      </rPr>
      <t>1.名称:混凝土检查井
2.规格:1500*1500，井顶标高4.7m，井底标高2.83m
3.垫层、基础材质及厚度</t>
    </r>
    <r>
      <rPr>
        <sz val="10"/>
        <color rgb="FFFF0000"/>
        <rFont val="宋体"/>
        <charset val="134"/>
      </rPr>
      <t>:C20聚合物水泥混凝土100mm厚</t>
    </r>
    <r>
      <rPr>
        <sz val="10"/>
        <rFont val="宋体"/>
        <charset val="134"/>
      </rPr>
      <t xml:space="preserve">
4.混凝土强度等级:</t>
    </r>
    <r>
      <rPr>
        <sz val="10"/>
        <color rgb="FFFF0000"/>
        <rFont val="宋体"/>
        <charset val="134"/>
      </rPr>
      <t>C35</t>
    </r>
    <r>
      <rPr>
        <sz val="10"/>
        <rFont val="宋体"/>
        <charset val="134"/>
      </rPr>
      <t xml:space="preserve">
5.盖板材质、规格:花纹不锈钢倒扣覆面盖板
6.踏步材质、规格:塑钢爬梯（带护圈）1处
7.防渗、防水要求:P8
8.M10水泥砂浆砌筑砖支墩
9.井壁2个DN300预埋套管
10.井底预埋DN500，深500厚9mm封闭钢管，焊接钢止水片，管内壁涂环氧煤沥青防腐涂料
11.井底预埋管上覆玻璃钢格栅盖板
12.其他详见图纸及招标文件</t>
    </r>
  </si>
  <si>
    <t>座</t>
  </si>
  <si>
    <t>040504002002</t>
  </si>
  <si>
    <t>排渣井</t>
  </si>
  <si>
    <t>1.名称:排渣井
2.材质:钢筋混凝土
3.规格:800*800，井顶标高4.4m，井底标高2.95m
4.混凝土强度等级:C35
5.盖板材质、规格:800*800镀锌钢格栅覆面盖板
6.防渗、防水要求:P8
7.井壁1个DN200预埋套管
8.其他详见图纸及招标文件</t>
  </si>
  <si>
    <t>040504002003</t>
  </si>
  <si>
    <t>砂水分离器排水井</t>
  </si>
  <si>
    <t>1.名称:砂水分离器排水井
2.材质:钢筋混凝土
3.规格:Φ700，井顶标高4.4m，井底标高2.85m
4.混凝土强度等级:C35
5.盖板材质、规格:镀锌钢格栅覆面盖板
6.防渗、防水要求:P8
7.井壁1个DN300预埋套管
8.其他详见图纸及招标文件</t>
  </si>
  <si>
    <t>040601030002</t>
  </si>
  <si>
    <t>1.构筑物名称:井、池渗漏试验池(容量)5000m3以内
2.其他详见图纸及招标文件</t>
  </si>
  <si>
    <t>011003003003</t>
  </si>
  <si>
    <t>池内防腐涂料</t>
  </si>
  <si>
    <t>1.涂刷部位:与污水接触时,构筑物内防腐(四周外池壁内侧从工艺水位下1m至顶板底)
2.涂料品种、刷涂遍数:环氧无溶剂（湿固化）防腐涂料，两道施工，涂层厚度不小于300μm
3.防腐涂料主要技术指标:符合设计图纸及规范要求
4.其他详见施工图和招标文件</t>
  </si>
  <si>
    <t>011003003004</t>
  </si>
  <si>
    <t>池外防腐涂料</t>
  </si>
  <si>
    <t>1.涂刷部位:水处理构筑物埋入土外表面，外池壁外表面
2.涂料品种、刷涂遍数:环氧煤沥青防腐涂料二度，干膜厚度不小于300μm
3.符合设计图纸及规范要求
4.其他详见施工图和招标文件</t>
  </si>
  <si>
    <t>010903002003</t>
  </si>
  <si>
    <t>构筑物合计</t>
  </si>
  <si>
    <t>仓库、进水仪表小屋、罗茨鼓风机</t>
  </si>
  <si>
    <t>010401003001</t>
  </si>
  <si>
    <t>实心砖墙</t>
  </si>
  <si>
    <t>1.砖品种、规格、强度等级:MU20混凝土实心砖
2.砂浆强度等级、配合比:M10水泥砂浆砌筑
3.其他详见图纸及招标文件</t>
  </si>
  <si>
    <t>砖砌</t>
  </si>
  <si>
    <t>010402001004</t>
  </si>
  <si>
    <t>010404001001</t>
  </si>
  <si>
    <t>级配碎石垫层</t>
  </si>
  <si>
    <t>1.垫层材料种类、配合比、厚度:500厚级配碎石
2.其他详见图纸及招标文件</t>
  </si>
  <si>
    <t>010501001003</t>
  </si>
  <si>
    <t>1.混凝土种类:预拌商品聚合物水泥混凝土
2.混凝土强度等级:C20
3.含C20素砼坡道、砂水分离器基础和压榨机基础100厚C20垫层、楼梯起步基础垫层
4.混凝土泵送增加费
5.其他详见图纸及招标文件</t>
  </si>
  <si>
    <t>010501004001</t>
  </si>
  <si>
    <t>满堂基础</t>
  </si>
  <si>
    <t>1.混凝土种类:预拌商品混凝土
2.混凝土强度等级:C35P8
3.含混凝土泵送增加费
4.其他详见图纸及招标文件</t>
  </si>
  <si>
    <t>010501006002</t>
  </si>
  <si>
    <t>1.混凝土种类:预拌商品混凝土
2.混凝土强度等级:C35P8
3.混凝土泵送增加费
4.其他详见图纸及招标文件</t>
  </si>
  <si>
    <t>010502001002</t>
  </si>
  <si>
    <t>矩形柱</t>
  </si>
  <si>
    <t>010504001002</t>
  </si>
  <si>
    <t>直形墙</t>
  </si>
  <si>
    <t>040601011002</t>
  </si>
  <si>
    <t>现浇混凝土板</t>
  </si>
  <si>
    <t>1.名称、规格:连廊组合楼板
2.混凝土强度等级:C35
3.防水、抗渗要求:P8
4.混凝土泵送增加费
5.其他详见图纸及招标文件</t>
  </si>
  <si>
    <t>010507002001</t>
  </si>
  <si>
    <t>室内地坪</t>
  </si>
  <si>
    <t>1.地坪厚度:100mm
2.混凝土强度等级:C20
3.表层配抗裂钢筋HPB300Φ8@250
4.其他详见图纸及招标文件</t>
  </si>
  <si>
    <t>地坪</t>
  </si>
  <si>
    <t>010507001003</t>
  </si>
  <si>
    <t>010515001007</t>
  </si>
  <si>
    <t>010515001008</t>
  </si>
  <si>
    <t>010604001001</t>
  </si>
  <si>
    <t>011407005001</t>
  </si>
  <si>
    <t>011405001001</t>
  </si>
  <si>
    <t>010607005004</t>
  </si>
  <si>
    <t>010802001002</t>
  </si>
  <si>
    <t>010802001003</t>
  </si>
  <si>
    <t>010804007001</t>
  </si>
  <si>
    <t>010807001003</t>
  </si>
  <si>
    <t>010807001004</t>
  </si>
  <si>
    <t>010904003002</t>
  </si>
  <si>
    <t>010904002001</t>
  </si>
  <si>
    <t>011102003002</t>
  </si>
  <si>
    <t>011101003003</t>
  </si>
  <si>
    <t>1.地5防滑地砖面层地面
2.部位:预处理区罗茨鼓风机、进水仪表小屋
3.界面剂一道
4.面层厚度、混凝土强度等级:最薄处30厚C30细石混凝土找坡层，向地漏找1%坡，随打随抹平。
5.地漏四周及管根部用DSM15砂浆抹小八字角
6.其他详见图纸及招标文件</t>
  </si>
  <si>
    <t>011102003003</t>
  </si>
  <si>
    <t>011102003004</t>
  </si>
  <si>
    <t>011105003002</t>
  </si>
  <si>
    <t>011201001005</t>
  </si>
  <si>
    <t>011201001006</t>
  </si>
  <si>
    <t>011201001007</t>
  </si>
  <si>
    <t>011204003003</t>
  </si>
  <si>
    <t>011202001001</t>
  </si>
  <si>
    <t>011205002001</t>
  </si>
  <si>
    <t>011202001002</t>
  </si>
  <si>
    <t>011301001002</t>
  </si>
  <si>
    <t>011406001004</t>
  </si>
  <si>
    <t>011406001005</t>
  </si>
  <si>
    <t>011503001002</t>
  </si>
  <si>
    <t>011503001003</t>
  </si>
  <si>
    <t>011503001004</t>
  </si>
  <si>
    <t>011503001005</t>
  </si>
  <si>
    <t>04B002</t>
  </si>
  <si>
    <t>仓库、进水仪表小屋、罗茨鼓风机合计</t>
  </si>
  <si>
    <t>粤011701008002</t>
  </si>
  <si>
    <t>011702001003</t>
  </si>
  <si>
    <t>基础垫层模板</t>
  </si>
  <si>
    <t>011702001004</t>
  </si>
  <si>
    <t>1.基础类型:池底填充砼模板</t>
  </si>
  <si>
    <t>011702001005</t>
  </si>
  <si>
    <t>基础模板</t>
  </si>
  <si>
    <t>1.基础类型:满堂基础</t>
  </si>
  <si>
    <t>011702001006</t>
  </si>
  <si>
    <t>011702001007</t>
  </si>
  <si>
    <t>1.基础类型:独立基础</t>
  </si>
  <si>
    <t>011702011002</t>
  </si>
  <si>
    <t>1.直形墙模板
2.墙厚:40cm以内
3.实际支模高度:4.2m</t>
  </si>
  <si>
    <t>011702008003</t>
  </si>
  <si>
    <t>011702029001</t>
  </si>
  <si>
    <t>坡道模板</t>
  </si>
  <si>
    <t>1.坡道模板</t>
  </si>
  <si>
    <t>041102020001</t>
  </si>
  <si>
    <t>楼梯模板</t>
  </si>
  <si>
    <t>1.构件类型:现浇混凝土模板制作、安装楼梯直形</t>
  </si>
  <si>
    <t>041102034002</t>
  </si>
  <si>
    <t>1.构件类型:池底板
2.包含7.45m标高和8.05m标高处池底板模板</t>
  </si>
  <si>
    <t>041102014001</t>
  </si>
  <si>
    <t>板模板</t>
  </si>
  <si>
    <t>1.构件类型:连廊组合楼板
2.支模高度:6m</t>
  </si>
  <si>
    <t>041102012001</t>
  </si>
  <si>
    <t>柱模板</t>
  </si>
  <si>
    <t>1.构件类型:构筑物及池类无梁盖柱木模
2.支模高度:4.2m</t>
  </si>
  <si>
    <t>041102012002</t>
  </si>
  <si>
    <t>1.构件类型:构筑物及池类矩形柱复合木模
2.支模高度:3.6m以内</t>
  </si>
  <si>
    <t>041102035001</t>
  </si>
  <si>
    <t>池壁(隔墙)模板</t>
  </si>
  <si>
    <t>1.构件类型:构筑物及池类圆形池壁木模
2.含对拉螺栓加焊3mm厚60*60方形止水片
3.支模高度:3.6m以内</t>
  </si>
  <si>
    <t>041102035002</t>
  </si>
  <si>
    <t>1.构件类型:构筑物及池类矩形池壁木模
2.含对拉螺栓加焊3mm厚60*60方形止水片
3.支模高度:3.6m以内</t>
  </si>
  <si>
    <t>041102035003</t>
  </si>
  <si>
    <t>1.构件类型:构筑物及池类矩形池壁木模
2.含对拉螺栓加焊3mm厚60*60方形止水片
3.支模高度:3.7m~4.6m</t>
  </si>
  <si>
    <t>041102035004</t>
  </si>
  <si>
    <t>池壁(隔墙)模板-后浇带</t>
  </si>
  <si>
    <t>1.构件类型:构筑物及池类矩形池壁木模
2.支模高度:5.7m~6.6m</t>
  </si>
  <si>
    <t>041102036002</t>
  </si>
  <si>
    <t>1.构件类型:肋形池盖木模</t>
  </si>
  <si>
    <t>041102036003</t>
  </si>
  <si>
    <t>池盖模板-后浇带</t>
  </si>
  <si>
    <t>041102023001</t>
  </si>
  <si>
    <t>箱涵侧墙模板</t>
  </si>
  <si>
    <t>1.构件类型:超越箱涵侧墙
2.支模高度:1m</t>
  </si>
  <si>
    <t>041101003001</t>
  </si>
  <si>
    <t>1.位置:细格栅仓库、进水仪表小屋和罗茨鼓风机房
2.搭设高度:5.2m以内</t>
  </si>
  <si>
    <t>粤011701011002</t>
  </si>
  <si>
    <t>1.搭设高度:4.2m
2.位置:细格栅进水仪表小屋、罗茨鼓风机房</t>
  </si>
  <si>
    <t>041101001002</t>
  </si>
  <si>
    <t>1.部位:池内
2.墙高:10m以内</t>
  </si>
  <si>
    <t>工程名称：东莞市望洪污水处理厂二期工程施工-[202]细格栅及曝气沉砂池</t>
  </si>
  <si>
    <t>第 1 页  共 4 页</t>
  </si>
  <si>
    <t>镁质高性能混凝土抗裂剂</t>
  </si>
  <si>
    <t>热镀锌钢丝网</t>
  </si>
  <si>
    <t>15*15</t>
  </si>
  <si>
    <t>15以内</t>
  </si>
  <si>
    <t>钢支撑</t>
  </si>
  <si>
    <t>扁钢</t>
  </si>
  <si>
    <t>脚手架钢管底座</t>
  </si>
  <si>
    <t>脚手架活动扣(含螺丝)</t>
  </si>
  <si>
    <t>尼龙安全网</t>
  </si>
  <si>
    <t>φ25*1</t>
  </si>
  <si>
    <t>聚氨酯防水涂料</t>
  </si>
  <si>
    <t>单组份 I型</t>
  </si>
  <si>
    <t>φ51×3.5</t>
  </si>
  <si>
    <t>第 2 页  共 4 页</t>
  </si>
  <si>
    <t>云铁醇酸防锈漆</t>
  </si>
  <si>
    <t>φ38*1.2</t>
  </si>
  <si>
    <t>复合木模板面板</t>
  </si>
  <si>
    <t>240*480*10</t>
  </si>
  <si>
    <t>防滑地砖</t>
  </si>
  <si>
    <t>600×600</t>
  </si>
  <si>
    <t>软玻璃</t>
  </si>
  <si>
    <t>镀锌钢格栅盖板</t>
  </si>
  <si>
    <t>扁钢规格不小于25x3</t>
  </si>
  <si>
    <t>6mm透明+12空气+6mm透明</t>
  </si>
  <si>
    <t>5-25mm</t>
  </si>
  <si>
    <t>细砂</t>
  </si>
  <si>
    <t>扁钢规格不小于25x3；格栅板上覆花纹平板按5mm厚</t>
  </si>
  <si>
    <t>聚合物水泥混凝土-非泵送</t>
  </si>
  <si>
    <t>C20</t>
  </si>
  <si>
    <t>聚合物水泥混凝土-泵送</t>
  </si>
  <si>
    <t>预拌S6~S8防水混凝土</t>
  </si>
  <si>
    <t>碎石粒径综合考虑 C35 P8</t>
  </si>
  <si>
    <t>C40P8</t>
  </si>
  <si>
    <t>钢质防盗门</t>
  </si>
  <si>
    <t>杉原木</t>
  </si>
  <si>
    <t>板枋材</t>
  </si>
  <si>
    <t>松杂直边板</t>
  </si>
  <si>
    <t>3.5~4.0</t>
  </si>
  <si>
    <t>第 4 页  共 4 页</t>
  </si>
  <si>
    <t>预拌水泥砂浆</t>
  </si>
  <si>
    <t>不计价材料</t>
  </si>
  <si>
    <t>预拌混凝土</t>
  </si>
  <si>
    <t>灰黄透水砖</t>
  </si>
  <si>
    <t>60X600X100厚</t>
  </si>
  <si>
    <t>玻璃钢格栅盖板</t>
  </si>
  <si>
    <t>DN500</t>
  </si>
  <si>
    <t>泵送 C20 普通砼</t>
  </si>
  <si>
    <t>花纹不锈钢倒扣覆面盖板</t>
  </si>
  <si>
    <t>700mm</t>
  </si>
  <si>
    <t>800*800mm</t>
  </si>
  <si>
    <t>钢盆式橡胶支座</t>
  </si>
  <si>
    <t>石英砂</t>
  </si>
  <si>
    <t>1500*1500mm</t>
  </si>
  <si>
    <t>H型钢</t>
  </si>
  <si>
    <t>HN700*300*13*24 HN250*125*6*9</t>
  </si>
  <si>
    <t>010502001003</t>
  </si>
  <si>
    <t>040601006004</t>
  </si>
  <si>
    <t>现浇混凝土池底 50cm以外</t>
  </si>
  <si>
    <t>040601007008</t>
  </si>
  <si>
    <t>现浇混凝土池壁(隔墙) 30cm以内</t>
  </si>
  <si>
    <t>040601007009</t>
  </si>
  <si>
    <t>现浇混凝土池壁(隔墙) 30cm以外</t>
  </si>
  <si>
    <t>040601010003</t>
  </si>
  <si>
    <t>040601011003</t>
  </si>
  <si>
    <t>现浇混凝土板（走道板、平板）</t>
  </si>
  <si>
    <t>040601011004</t>
  </si>
  <si>
    <t>加强带-底板</t>
  </si>
  <si>
    <t>1.混凝土种类:预拌混凝土
2.混凝土强度等级:C40，抗渗等级P8，掺8%镁质高性能混凝土抗裂剂
3.混凝土泵送增加费
4.其他详见施工图和招标文件</t>
  </si>
  <si>
    <t>040601007010</t>
  </si>
  <si>
    <t>040601009001</t>
  </si>
  <si>
    <t>后浇带-梁</t>
  </si>
  <si>
    <t>040601011005</t>
  </si>
  <si>
    <t>010501001004</t>
  </si>
  <si>
    <t>1.混凝土种类:聚合物水泥混凝土
2.混凝土强度等级:C20
3.其他详见图纸及招标文件</t>
  </si>
  <si>
    <t>010506001002</t>
  </si>
  <si>
    <t>1.混凝土种类:预拌
2.混凝土强度等级:C35，P8
3.混凝土泵送增加费
4.其他详见图纸及招标文件</t>
  </si>
  <si>
    <t>010505006002</t>
  </si>
  <si>
    <t>栏板</t>
  </si>
  <si>
    <t>010505006003</t>
  </si>
  <si>
    <t>010507007002</t>
  </si>
  <si>
    <t>其他构件</t>
  </si>
  <si>
    <t>1.混凝土种类:预拌
2.混凝土强度等级:C35素砼
3.其他详见图纸及招标文件</t>
  </si>
  <si>
    <t>010507005002</t>
  </si>
  <si>
    <t>1.混凝土种类:预拌
2.混凝土强度等级:C35
3.其他详见图纸及招标文件</t>
  </si>
  <si>
    <t>010501006003</t>
  </si>
  <si>
    <t>040901001022</t>
  </si>
  <si>
    <t>1.材料种类:箍筋圆钢φ10mm以内
2.其他详见图纸及招标文件</t>
  </si>
  <si>
    <t>040901001023</t>
  </si>
  <si>
    <t>1.材料种类:箍筋螺纹钢带Eφ10mm以内
2.其他详见图纸及招标文件</t>
  </si>
  <si>
    <t>040901001024</t>
  </si>
  <si>
    <t>1.材料种类:箍筋螺纹钢带Eφ12-16mm以内
2.其他详见图纸及招标文件</t>
  </si>
  <si>
    <t>040901001025</t>
  </si>
  <si>
    <t>1.钢筋种类、规格:直筋螺纹钢筋HRB400带Eφ10以内
2.其他详见施工图和招标文件</t>
  </si>
  <si>
    <t>040901001026</t>
  </si>
  <si>
    <t>1.钢筋种类、规格:直筋螺纹钢筋HRB400带Eφ12-16
2.其他详见施工图和招标文件</t>
  </si>
  <si>
    <t>040901001027</t>
  </si>
  <si>
    <t>1.钢筋种类、规格:直筋螺纹钢筋HRB400带Eφ18-25
2.其他详见施工图和招标文件</t>
  </si>
  <si>
    <t>010516003007</t>
  </si>
  <si>
    <t>010516003008</t>
  </si>
  <si>
    <t>010516002003</t>
  </si>
  <si>
    <t>010401005001</t>
  </si>
  <si>
    <t>空心砖墙</t>
  </si>
  <si>
    <t>1.砖品种、规格、强度等级:MU15混凝土实心砌块
2.墙体类型:外墙240厚
3.砂浆强度等级:Mb10水泥砂浆砌筑
4.其他详见图纸及招标文件</t>
  </si>
  <si>
    <t>防渗、防水、防腐</t>
  </si>
  <si>
    <t>040601030003</t>
  </si>
  <si>
    <t>1.容量:10000m3以外
2.其他详见图纸及招标文件</t>
  </si>
  <si>
    <t>010903002004</t>
  </si>
  <si>
    <t>1.做法:外池壁内壁从工艺水位下1m至底板顶,底板上层,内池壁(一侧为水,另一侧为有人员活动或存放设备区域)
2.涂膜厚度、遍数:1mm厚水泥基渗透结晶型防水涂料，用量不小于1.5kg/㎡
3.其他详见图纸及招标文件</t>
  </si>
  <si>
    <t>011003003005</t>
  </si>
  <si>
    <t>水池防腐涂料</t>
  </si>
  <si>
    <t>011003003006</t>
  </si>
  <si>
    <t>1.涂刷部位:水处理构筑物埋入土外表面，外池壁外表面
2.涂料品种、刷涂遍数:环氧煤沥青涂料，厚度≥300μm
3.其他详见图纸及招标文件</t>
  </si>
  <si>
    <t>010903002005</t>
  </si>
  <si>
    <t>040601029002</t>
  </si>
  <si>
    <t>1.部位:后浇带、施工缝
2.材料品种:钢板止水片300*3
3.其他详见图纸及招标文件</t>
  </si>
  <si>
    <t>防渗、防水、防腐合计</t>
  </si>
  <si>
    <t>水处理外装饰工程</t>
  </si>
  <si>
    <t>水池外立面</t>
  </si>
  <si>
    <t>010903003002</t>
  </si>
  <si>
    <t>010607005005</t>
  </si>
  <si>
    <t>011201001008</t>
  </si>
  <si>
    <t>011204003004</t>
  </si>
  <si>
    <t>011207001001</t>
  </si>
  <si>
    <t>011502001001</t>
  </si>
  <si>
    <t>水池外立面合计</t>
  </si>
  <si>
    <t>楼梯景墙外立面</t>
  </si>
  <si>
    <t>010404001002</t>
  </si>
  <si>
    <t>碎石垫层</t>
  </si>
  <si>
    <t>1.大样：DC222C-03
2.垫层材料种类、配合比、厚度:级配碎石垫层换填深度为1000mm
3.其他说明:其他详见图纸及招标文件</t>
  </si>
  <si>
    <t>010404001003</t>
  </si>
  <si>
    <t>1.大样：DC222C-03
2.垫层材料种类、配合比、厚度:100厚C20混凝土垫层
3.其他说明:其他详见图纸及招标文件</t>
  </si>
  <si>
    <t>010501005001</t>
  </si>
  <si>
    <t>基础</t>
  </si>
  <si>
    <t>1.混凝土种类:预拌
2.混凝土强度等级:C25
3.其他详见图纸及招标文件</t>
  </si>
  <si>
    <t>010515001009</t>
  </si>
  <si>
    <t>1.钢筋种类、规格:螺纹钢筋HRB400带Eφ10以内
2.其他详见图纸及招标文件</t>
  </si>
  <si>
    <t>010515001010</t>
  </si>
  <si>
    <t>1.钢筋种类、规格:螺纹钢筋HRB400带Eφ12-16以内
2.其他详见图纸及招标文件</t>
  </si>
  <si>
    <t>010401001001</t>
  </si>
  <si>
    <t>砖基础</t>
  </si>
  <si>
    <t>1.大样：DC222C-03
2.砖品种、规格、强度等级:370厚MU10砖砌体MU7.5水泥砂浆砌筑
3.其他详见图纸及招标文件</t>
  </si>
  <si>
    <t>011201001009</t>
  </si>
  <si>
    <t>010402001005</t>
  </si>
  <si>
    <t>010607005006</t>
  </si>
  <si>
    <t>011201001010</t>
  </si>
  <si>
    <t>011204003005</t>
  </si>
  <si>
    <t>011207001002</t>
  </si>
  <si>
    <t>010607005007</t>
  </si>
  <si>
    <t>011201001011</t>
  </si>
  <si>
    <t>011406001006</t>
  </si>
  <si>
    <t>011301001003</t>
  </si>
  <si>
    <t>011406001007</t>
  </si>
  <si>
    <t>011502001002</t>
  </si>
  <si>
    <t>楼梯景墙外立面合计</t>
  </si>
  <si>
    <t>水处理外装饰工程合计</t>
  </si>
  <si>
    <t>040601026004</t>
  </si>
  <si>
    <t>011503001006</t>
  </si>
  <si>
    <t>011503001007</t>
  </si>
  <si>
    <t>011503001008</t>
  </si>
  <si>
    <t>010606008003</t>
  </si>
  <si>
    <t>04B003</t>
  </si>
  <si>
    <t>除臭设备基础</t>
  </si>
  <si>
    <t>010501001005</t>
  </si>
  <si>
    <t>1.混凝土种类:素砼垫层
2.混凝土强度等级:C20
3.其他详见图纸及招标文件</t>
  </si>
  <si>
    <t>040601006005</t>
  </si>
  <si>
    <t>现浇混凝土池底 50cm以内</t>
  </si>
  <si>
    <t>040901001028</t>
  </si>
  <si>
    <t>除臭设备基础合计</t>
  </si>
  <si>
    <t>041101001003</t>
  </si>
  <si>
    <t>外架</t>
  </si>
  <si>
    <t>041102001001</t>
  </si>
  <si>
    <t>垫层模板</t>
  </si>
  <si>
    <t>1.构件类型:垫层模板</t>
  </si>
  <si>
    <t>041102034003</t>
  </si>
  <si>
    <t>1.构件类型:池底板模板</t>
  </si>
  <si>
    <t>011702001008</t>
  </si>
  <si>
    <t>1.基础类型:楼梯景墙基础</t>
  </si>
  <si>
    <t>041102013001</t>
  </si>
  <si>
    <t>梁模板</t>
  </si>
  <si>
    <t>1.构件类型:构筑物及池类连续梁、单梁钢模
2.支模高度:8.6m内</t>
  </si>
  <si>
    <t>041102036004</t>
  </si>
  <si>
    <t>041102014002</t>
  </si>
  <si>
    <t>1.构件类型:走道板、渠道板模板
2.支模高度:6.6m内</t>
  </si>
  <si>
    <t>041102035005</t>
  </si>
  <si>
    <t>1.构件类型:池墙模板
2.支模高度:8.6m内
3.含对拉螺栓加焊3mm厚60*60方形止水片</t>
  </si>
  <si>
    <t>041102035006</t>
  </si>
  <si>
    <t>1.构件类型:池墙模板
2.支模高度:8.6m内</t>
  </si>
  <si>
    <t>041102034004</t>
  </si>
  <si>
    <t>后浇带池底模板</t>
  </si>
  <si>
    <t>041102013002</t>
  </si>
  <si>
    <t>后浇带梁模板</t>
  </si>
  <si>
    <t>041102014003</t>
  </si>
  <si>
    <t>后浇带板模板</t>
  </si>
  <si>
    <t>1.构件类型:构筑物及池类平板、走道板钢模
2.支模高度:8.6m内</t>
  </si>
  <si>
    <t>041102035007</t>
  </si>
  <si>
    <t>后浇池壁(隔墙)模板</t>
  </si>
  <si>
    <t>1.构件类型:池墙模板
2.支模高度:5.95m以内</t>
  </si>
  <si>
    <t>041102002001</t>
  </si>
  <si>
    <t>1.构件类型:管道支墩</t>
  </si>
  <si>
    <t>041102037001</t>
  </si>
  <si>
    <t>其他现浇构件模板</t>
  </si>
  <si>
    <t>1.构件类型:栏板模板</t>
  </si>
  <si>
    <t>011702024001</t>
  </si>
  <si>
    <t>楼梯</t>
  </si>
  <si>
    <t>1.楼梯模板类型:直形</t>
  </si>
  <si>
    <t>011702025001</t>
  </si>
  <si>
    <t>其他现浇构件</t>
  </si>
  <si>
    <t>1.构件类型:护角模板</t>
  </si>
  <si>
    <t>011702028002</t>
  </si>
  <si>
    <t>1.压顶模板
2.压顶断面尺寸:250*200</t>
  </si>
  <si>
    <t>011702001009</t>
  </si>
  <si>
    <t>1.基础类型:楼梯景墙基础模板</t>
  </si>
  <si>
    <t>011702002002</t>
  </si>
  <si>
    <t>1.周长:1.8m内
2.支模高度:6.6m内</t>
  </si>
  <si>
    <t>041102037002</t>
  </si>
  <si>
    <t>1.构件类型:反坎模板</t>
  </si>
  <si>
    <t>041101001004</t>
  </si>
  <si>
    <t>工程名称：东莞市望洪污水处理厂二期工程施工-[203]AOA生物反应池-下部池体</t>
  </si>
  <si>
    <t>20~40</t>
  </si>
  <si>
    <t>60</t>
  </si>
  <si>
    <t>再生石粉</t>
  </si>
  <si>
    <t>仿真绿植墙面</t>
  </si>
  <si>
    <t>耐碱网格布</t>
  </si>
  <si>
    <t>不锈钢压条</t>
  </si>
  <si>
    <t>厚度为 2 厚，展开宽度为 40mm</t>
  </si>
  <si>
    <t>C35 抗渗P8</t>
  </si>
  <si>
    <t>碎石粒径综合考虑 C40-P8</t>
  </si>
  <si>
    <t>010402001006</t>
  </si>
  <si>
    <t>010402001007</t>
  </si>
  <si>
    <t>1.砌块品种、规格、强度等级:蒸压加气混凝土砌块A5.0
2.墙体类型:内墙100厚
3.砂浆强度等级:预拌DMM10干混薄层砌筑砂浆
4.其他详见图纸及招标文件</t>
  </si>
  <si>
    <t>040103001018</t>
  </si>
  <si>
    <t>室内回填</t>
  </si>
  <si>
    <t>1.填方来源:素土回填
2.其他详见施工图和招标文件</t>
  </si>
  <si>
    <t>010502001004</t>
  </si>
  <si>
    <t>1.混凝土种类:预拌
2.混凝土强度等级:C35
3.混凝土泵送增加费
4.其他详见图纸及招标文件</t>
  </si>
  <si>
    <t>010505001002</t>
  </si>
  <si>
    <t>有梁板</t>
  </si>
  <si>
    <t>010503004003</t>
  </si>
  <si>
    <t>圈梁、过梁</t>
  </si>
  <si>
    <t>010505008002</t>
  </si>
  <si>
    <t>雨篷、悬挑板、阳台板</t>
  </si>
  <si>
    <t>010504001003</t>
  </si>
  <si>
    <t>女儿墙</t>
  </si>
  <si>
    <t>1.混凝土种类:预拌商品混凝土
2.混凝土强度等级:C35
3.含混凝土泵送增加费
4.符合设计图纸及规范要求</t>
  </si>
  <si>
    <t>010505006004</t>
  </si>
  <si>
    <t>010507004001</t>
  </si>
  <si>
    <t>1.混凝土种类:预拌
2.混凝土强度等级:C20
3.300厚3:7灰土分两步夯实,宽出面层100
4.其他详见图纸及招标文件</t>
  </si>
  <si>
    <t>010507001004</t>
  </si>
  <si>
    <t>1.散水3:图集23J909第1-19页
2.20厚DSM20砂浆（1：2.5水泥砂浆）压实赶光
3.150厚粒径10~40砾石灌DMm5砂浆，宽出面层100
4.80厚C20混凝土
5.其他详见图纸及招标文件</t>
  </si>
  <si>
    <t>010515001011</t>
  </si>
  <si>
    <t>1.钢筋种类、规格:箍筋圆钢φ10mm以内
2.其他详见图纸及招标文件</t>
  </si>
  <si>
    <t>010515001012</t>
  </si>
  <si>
    <t>010515001013</t>
  </si>
  <si>
    <t>1.钢筋种类、规格:HRB400E钢筋φ12-16内箍筋
2.其他详见图纸及招标文件</t>
  </si>
  <si>
    <t>010515001014</t>
  </si>
  <si>
    <t>010515001015</t>
  </si>
  <si>
    <t>010515001016</t>
  </si>
  <si>
    <t>010515001017</t>
  </si>
  <si>
    <t>1.钢筋种类、规格:HRB400E钢筋φ25以外
2.其他详见图纸及招标文件</t>
  </si>
  <si>
    <t>010516003009</t>
  </si>
  <si>
    <t>010516003010</t>
  </si>
  <si>
    <t>1.连接方式:套筒直螺纹钢筋接头φ32以内
2.其他详见图纸及招标文件</t>
  </si>
  <si>
    <t>010607005008</t>
  </si>
  <si>
    <t>010607005009</t>
  </si>
  <si>
    <t>010606008004</t>
  </si>
  <si>
    <t>010802003001</t>
  </si>
  <si>
    <t>010802003002</t>
  </si>
  <si>
    <t>010807001005</t>
  </si>
  <si>
    <t>010807001006</t>
  </si>
  <si>
    <t>010802001004</t>
  </si>
  <si>
    <t>010902001002</t>
  </si>
  <si>
    <t>010902002002</t>
  </si>
  <si>
    <t>010902003002</t>
  </si>
  <si>
    <t>1.平屋2、3
2.刚性层厚度、混凝土种类、强度等级:50厚C20细石混凝土保护层
3.钢筋规格、型号:内配冷拔Φ6双向@150钢筋网
4.嵌缝材料种类:分隔缝宽20mm，内填DSM15砂浆，纵横间距≤10m
5.隔离层:10厚低强度等级砂浆隔离层
6.找平层:20厚DSM15水泥砂浆找平层
7.其他详见图纸及招标文件</t>
  </si>
  <si>
    <t>010501001006</t>
  </si>
  <si>
    <t>1.部位:平屋2、3
2.混凝土种类:最薄30厚LC5.0轻骨料混凝土找2%坡
3.其他详见图纸及招标文件</t>
  </si>
  <si>
    <t>010903003003</t>
  </si>
  <si>
    <t>010903002006</t>
  </si>
  <si>
    <t>010904003003</t>
  </si>
  <si>
    <t>保温、隔热、防腐工程</t>
  </si>
  <si>
    <t>011001001001</t>
  </si>
  <si>
    <t>保温</t>
  </si>
  <si>
    <t>保温、隔热、防腐工程合计</t>
  </si>
  <si>
    <t>011102003005</t>
  </si>
  <si>
    <t>011101003004</t>
  </si>
  <si>
    <t>1.地4防滑地砖面层地面
2.部位:生反池控制室
3.找平层厚度、砂浆配合比:80厚C20混凝土垫层
4.其他详见图纸及招标文件</t>
  </si>
  <si>
    <t>011102003006</t>
  </si>
  <si>
    <t>011105003003</t>
  </si>
  <si>
    <t>011201001012</t>
  </si>
  <si>
    <t>011202001003</t>
  </si>
  <si>
    <t>011204003006</t>
  </si>
  <si>
    <t>011204003007</t>
  </si>
  <si>
    <t>011201001013</t>
  </si>
  <si>
    <t>011201001014</t>
  </si>
  <si>
    <t>011201001015</t>
  </si>
  <si>
    <t>011301001004</t>
  </si>
  <si>
    <t>011406001008</t>
  </si>
  <si>
    <t>011406001009</t>
  </si>
  <si>
    <t>01B001</t>
  </si>
  <si>
    <t>粤011701008003</t>
  </si>
  <si>
    <t>1.搭设高度:12.5m内</t>
  </si>
  <si>
    <t>MBZC002</t>
  </si>
  <si>
    <t>1.钢支撑</t>
  </si>
  <si>
    <t>011702002003</t>
  </si>
  <si>
    <t>011702006002</t>
  </si>
  <si>
    <t>矩形梁</t>
  </si>
  <si>
    <t>1.梁宽:25cm外
2.支撑高度:6.6m内</t>
  </si>
  <si>
    <t>011702014002</t>
  </si>
  <si>
    <t>1.支撑高度:6m内</t>
  </si>
  <si>
    <t>041102037003</t>
  </si>
  <si>
    <t>011702009002</t>
  </si>
  <si>
    <t>1.过梁模板</t>
  </si>
  <si>
    <t>011702023003</t>
  </si>
  <si>
    <t>1.构件类型:雨蓬</t>
  </si>
  <si>
    <t>011702027001</t>
  </si>
  <si>
    <t>1.台阶模板</t>
  </si>
  <si>
    <t>011703001001</t>
  </si>
  <si>
    <t>垂直运输</t>
  </si>
  <si>
    <t>1.建筑物建筑类型及结构形式:框架20m内</t>
  </si>
  <si>
    <t>粤011701009001</t>
  </si>
  <si>
    <t>单排钢脚手架</t>
  </si>
  <si>
    <t>1.搭设高度:10m内</t>
  </si>
  <si>
    <t>粤011701010002</t>
  </si>
  <si>
    <t>1.搭设高度:5.2m内</t>
  </si>
  <si>
    <t>粤011701010003</t>
  </si>
  <si>
    <t>1.搭设高度:6.4m内</t>
  </si>
  <si>
    <t>粤011701011003</t>
  </si>
  <si>
    <t>工程名称：东莞市望洪污水处理厂二期工程施工-[203]AOA生物反应池-上部建筑</t>
  </si>
  <si>
    <t>成品(一般型)</t>
  </si>
  <si>
    <t>角钢</t>
  </si>
  <si>
    <t>φ32以内</t>
  </si>
  <si>
    <t>泡沫玻璃板</t>
  </si>
  <si>
    <t>δ50</t>
  </si>
  <si>
    <t>外饰面砖</t>
  </si>
  <si>
    <t>240*480</t>
  </si>
  <si>
    <t>瓷质梯级砖</t>
  </si>
  <si>
    <t>300×300</t>
  </si>
  <si>
    <t>6mm钢化白玻</t>
  </si>
  <si>
    <t>40厚聚氨酯夹芯板</t>
  </si>
  <si>
    <t>单扇(甲级)</t>
  </si>
  <si>
    <t>双扇(甲级)</t>
  </si>
  <si>
    <t>φ25以外</t>
  </si>
  <si>
    <t>铝合金平开窗，70系列，壁厚1.8</t>
  </si>
  <si>
    <t>铝合金框百页窗 铝合金百页窗</t>
  </si>
  <si>
    <t>钢材</t>
  </si>
  <si>
    <t>040601006006</t>
  </si>
  <si>
    <t>040601007011</t>
  </si>
  <si>
    <t>040601007012</t>
  </si>
  <si>
    <t>040601010004</t>
  </si>
  <si>
    <t>040601011006</t>
  </si>
  <si>
    <t>040601011007</t>
  </si>
  <si>
    <t>040601007013</t>
  </si>
  <si>
    <t>040601009002</t>
  </si>
  <si>
    <t>040601011008</t>
  </si>
  <si>
    <t>010501001007</t>
  </si>
  <si>
    <t>040303001003</t>
  </si>
  <si>
    <t>010505006005</t>
  </si>
  <si>
    <t>010506001003</t>
  </si>
  <si>
    <t>040901001029</t>
  </si>
  <si>
    <t>040901001030</t>
  </si>
  <si>
    <t>040901001031</t>
  </si>
  <si>
    <t>040901001032</t>
  </si>
  <si>
    <t>040901001033</t>
  </si>
  <si>
    <t>040901001034</t>
  </si>
  <si>
    <t>010516003011</t>
  </si>
  <si>
    <t>010516003012</t>
  </si>
  <si>
    <t>010516002004</t>
  </si>
  <si>
    <t>040901008001</t>
  </si>
  <si>
    <t>植筋</t>
  </si>
  <si>
    <t>1.材料规格:螺纹钢筋HRB400带Eφ12-16
2.植入深度:L=0.5m
3.其他详见图纸及招标文件</t>
  </si>
  <si>
    <t>防渗、防水</t>
  </si>
  <si>
    <t>040601030004</t>
  </si>
  <si>
    <t>011003003007</t>
  </si>
  <si>
    <t>011003003008</t>
  </si>
  <si>
    <t>010903002007</t>
  </si>
  <si>
    <t>010903002008</t>
  </si>
  <si>
    <t>040601029003</t>
  </si>
  <si>
    <t>防渗、防水合计</t>
  </si>
  <si>
    <t>010607005010</t>
  </si>
  <si>
    <t>011201001016</t>
  </si>
  <si>
    <t>011204003008</t>
  </si>
  <si>
    <t>011207001003</t>
  </si>
  <si>
    <t>011502001003</t>
  </si>
  <si>
    <t>010404001004</t>
  </si>
  <si>
    <t>010404001005</t>
  </si>
  <si>
    <t>010501005002</t>
  </si>
  <si>
    <t>010515001018</t>
  </si>
  <si>
    <t>010515001019</t>
  </si>
  <si>
    <t>010401001002</t>
  </si>
  <si>
    <t>1.大样：DC222C-03
2.砖品种、规格、强度等级:370厚MU10砖砌体MU7.5水泥砂浆砌筑
3.其他说明:其他详见图纸及招标文件</t>
  </si>
  <si>
    <t>011201001017</t>
  </si>
  <si>
    <t>010402001008</t>
  </si>
  <si>
    <t>010607005011</t>
  </si>
  <si>
    <t>011201001018</t>
  </si>
  <si>
    <t>011204003009</t>
  </si>
  <si>
    <t>011207001004</t>
  </si>
  <si>
    <t>010607005012</t>
  </si>
  <si>
    <t>011201001019</t>
  </si>
  <si>
    <t>011406001010</t>
  </si>
  <si>
    <t>011301001005</t>
  </si>
  <si>
    <t>011406001011</t>
  </si>
  <si>
    <t>其他工程</t>
  </si>
  <si>
    <t>040601026005</t>
  </si>
  <si>
    <t>011503001009</t>
  </si>
  <si>
    <t>011503001010</t>
  </si>
  <si>
    <t>011503001011</t>
  </si>
  <si>
    <t xml:space="preserve"> </t>
  </si>
  <si>
    <t>04B004</t>
  </si>
  <si>
    <t>其他工程合计</t>
  </si>
  <si>
    <t>041101001005</t>
  </si>
  <si>
    <t>041102001002</t>
  </si>
  <si>
    <t>041102034005</t>
  </si>
  <si>
    <t>041102013003</t>
  </si>
  <si>
    <t>1.构件类型:构筑物及池类连续梁、单梁木模
2.支模高度:5.95m内</t>
  </si>
  <si>
    <t>041102013004</t>
  </si>
  <si>
    <t>041102014004</t>
  </si>
  <si>
    <t>1.构件类型:构筑物及池类平板、走道板木模
2.支模高度:5.95m内</t>
  </si>
  <si>
    <t>041102036005</t>
  </si>
  <si>
    <t>041102014005</t>
  </si>
  <si>
    <t>1.构件类型:走道板、渠道板模板
2.支模高度:3.6m内</t>
  </si>
  <si>
    <t>041102035008</t>
  </si>
  <si>
    <t>1.构件类型:池墙模板
2.支模高度:5.95m以内
3.含对拉螺栓加焊3mm厚60*60方形止水片</t>
  </si>
  <si>
    <t>041102035009</t>
  </si>
  <si>
    <t>041102035010</t>
  </si>
  <si>
    <t>1.构件类型:池墙模板
2.支模高度:6.9m以内
3.含对拉螺栓加焊3mm厚60*60方形止水片</t>
  </si>
  <si>
    <t>041102035011</t>
  </si>
  <si>
    <t>041102035012</t>
  </si>
  <si>
    <t>011702001010</t>
  </si>
  <si>
    <t>011702024002</t>
  </si>
  <si>
    <t>041102037004</t>
  </si>
  <si>
    <t>041101001006</t>
  </si>
  <si>
    <t>工程名称：东莞市望洪污水处理厂二期工程施工-[204]二沉池-下部池体</t>
  </si>
  <si>
    <t>扁钢规格不小于25x5</t>
  </si>
  <si>
    <t>上部建筑部分</t>
  </si>
  <si>
    <t>010502001005</t>
  </si>
  <si>
    <t>1.混凝土种类:商品砼
2.混凝土强度等级:C35
3.混凝土泵送增加费
4.其他详见图纸及招标文件</t>
  </si>
  <si>
    <t>010505001003</t>
  </si>
  <si>
    <t>010505006006</t>
  </si>
  <si>
    <t>010515001020</t>
  </si>
  <si>
    <t>010515001021</t>
  </si>
  <si>
    <t>010515001022</t>
  </si>
  <si>
    <t>010516003013</t>
  </si>
  <si>
    <t>010607005013</t>
  </si>
  <si>
    <t>010902001003</t>
  </si>
  <si>
    <t>010902002003</t>
  </si>
  <si>
    <t>010902003003</t>
  </si>
  <si>
    <t>010501001008</t>
  </si>
  <si>
    <t>011201001020</t>
  </si>
  <si>
    <t>011204003010</t>
  </si>
  <si>
    <t>011301001006</t>
  </si>
  <si>
    <t>011406001012</t>
  </si>
  <si>
    <t>上部建筑部分合计</t>
  </si>
  <si>
    <t>MBZC003</t>
  </si>
  <si>
    <t>011702002004</t>
  </si>
  <si>
    <t>1.周长:1.2m内
2.支模高度:6m内</t>
  </si>
  <si>
    <t>011702006003</t>
  </si>
  <si>
    <t>1.梁宽:250mm内
2.支撑高度:6m以内</t>
  </si>
  <si>
    <t>011702006004</t>
  </si>
  <si>
    <t>1.梁宽:250mm外
2.支撑高度:6m以内</t>
  </si>
  <si>
    <t>011702014003</t>
  </si>
  <si>
    <t>041102037005</t>
  </si>
  <si>
    <t>粤011701009002</t>
  </si>
  <si>
    <t>1.搭设高度:6.5m</t>
  </si>
  <si>
    <t>工程名称：东莞市望洪污水处理厂二期工程施工-[204]二沉池-上部建筑</t>
  </si>
  <si>
    <t>C35</t>
  </si>
  <si>
    <t>010501001009</t>
  </si>
  <si>
    <t>010507007003</t>
  </si>
  <si>
    <t>1.混凝土种类:预拌
2.混凝土强度等级:素C20混凝土二次浇注
3.其他详见图纸及招标文件</t>
  </si>
  <si>
    <t>010501006004</t>
  </si>
  <si>
    <t>040601006007</t>
  </si>
  <si>
    <t>040601003002</t>
  </si>
  <si>
    <t>放空井</t>
  </si>
  <si>
    <t>040601003003</t>
  </si>
  <si>
    <t>撇渣井</t>
  </si>
  <si>
    <t>040601008002</t>
  </si>
  <si>
    <t>现浇混凝土池柱-方形</t>
  </si>
  <si>
    <t>040601008003</t>
  </si>
  <si>
    <t>反应搅拌器支墩</t>
  </si>
  <si>
    <t>040601009003</t>
  </si>
  <si>
    <t>现浇混凝土池梁-单梁</t>
  </si>
  <si>
    <t>040601010005</t>
  </si>
  <si>
    <t>040601011009</t>
  </si>
  <si>
    <t>040601007014</t>
  </si>
  <si>
    <t>040601007015</t>
  </si>
  <si>
    <t>040601011010</t>
  </si>
  <si>
    <t>040601007016</t>
  </si>
  <si>
    <t>040601009004</t>
  </si>
  <si>
    <t>040601011011</t>
  </si>
  <si>
    <t>010401012002</t>
  </si>
  <si>
    <t>零星砌砖</t>
  </si>
  <si>
    <t>1.零星砌砖名称、部位:砖砌支墩
2.砖品种、规格、强度等级:标准砖
3.砂浆强度等级、配合比:水泥砂浆M7.5
4.其他详见施工图和招标文件</t>
  </si>
  <si>
    <t>010506001004</t>
  </si>
  <si>
    <t>010503004004</t>
  </si>
  <si>
    <t>1.混凝土种类:预拌
2.混凝土强度等级:C35P8
3.其他详见图纸及招标文件</t>
  </si>
  <si>
    <t>040901001035</t>
  </si>
  <si>
    <t>1.钢筋种类、规格:直筋圆钢φ10以内
2.其他详见施工图和招标文件</t>
  </si>
  <si>
    <t>040901001036</t>
  </si>
  <si>
    <t>040901001037</t>
  </si>
  <si>
    <t>040901001038</t>
  </si>
  <si>
    <t>040901001039</t>
  </si>
  <si>
    <t>040901001040</t>
  </si>
  <si>
    <t>040901001041</t>
  </si>
  <si>
    <t>040901001042</t>
  </si>
  <si>
    <t>1.钢筋种类、规格:直筋螺纹钢筋HRB400带Eφ25外
2.其他详见施工图和招标文件</t>
  </si>
  <si>
    <t>010516003014</t>
  </si>
  <si>
    <t>010516003015</t>
  </si>
  <si>
    <t>010516003016</t>
  </si>
  <si>
    <t>010516002005</t>
  </si>
  <si>
    <t>010606008005</t>
  </si>
  <si>
    <t>010606008006</t>
  </si>
  <si>
    <t>渗漏试验/防腐/防水</t>
  </si>
  <si>
    <t>040601030005</t>
  </si>
  <si>
    <t>1.容量:10000m3以内
2.其他详见图纸及招标文件</t>
  </si>
  <si>
    <t>010903002009</t>
  </si>
  <si>
    <t>011003003009</t>
  </si>
  <si>
    <t>011003003010</t>
  </si>
  <si>
    <t>040601029004</t>
  </si>
  <si>
    <t>渗漏试验/防腐/防水合计</t>
  </si>
  <si>
    <t>装饰工程</t>
  </si>
  <si>
    <t>011102003007</t>
  </si>
  <si>
    <t>011204003011</t>
  </si>
  <si>
    <t>装饰工程合计</t>
  </si>
  <si>
    <t>011503001012</t>
  </si>
  <si>
    <t>011503001013</t>
  </si>
  <si>
    <t>011503005001</t>
  </si>
  <si>
    <t>040601029005</t>
  </si>
  <si>
    <t>侧壁变形缝</t>
  </si>
  <si>
    <t>1.嵌缝材料种类:双组份聚硫密封膏嵌缝
2.其他详见图纸及招标文件</t>
  </si>
  <si>
    <t>04B005</t>
  </si>
  <si>
    <t>粤011701008004</t>
  </si>
  <si>
    <t>041102034006</t>
  </si>
  <si>
    <t>041102001003</t>
  </si>
  <si>
    <t>011702021001</t>
  </si>
  <si>
    <t>1.栏板、反檐模板</t>
  </si>
  <si>
    <t>011702002005</t>
  </si>
  <si>
    <t>1.构件类型:矩形柱模板
2.支撑高度:3.6m内</t>
  </si>
  <si>
    <t>011702002006</t>
  </si>
  <si>
    <t>1.构件类型:矩形柱模板
2.支撑高度:4.5m内</t>
  </si>
  <si>
    <t>011702002007</t>
  </si>
  <si>
    <t>1.构件类型:矩形柱模板
2.支撑高度:7.55m内</t>
  </si>
  <si>
    <t>041102013005</t>
  </si>
  <si>
    <t>1.构件类型:构筑物及池类连续梁、单梁钢模
2.支模高度:3.6m内</t>
  </si>
  <si>
    <t>041102013006</t>
  </si>
  <si>
    <t>1.构件类型:构筑物及池类连续梁、单梁钢模
2.支模高度:4.5m内</t>
  </si>
  <si>
    <t>041102013007</t>
  </si>
  <si>
    <t>1.构件类型:构筑物及池类连续梁、单梁钢模
2.支模高度:5.03m内</t>
  </si>
  <si>
    <t>041102013008</t>
  </si>
  <si>
    <t>1.构件类型:构筑物及池类连续梁、单梁钢模
2.支模高度:6.5m内</t>
  </si>
  <si>
    <t>041102013009</t>
  </si>
  <si>
    <t>1.构件类型:构筑物及池类连续梁、单梁钢模
2.支模高度:7.55m内</t>
  </si>
  <si>
    <t>041102036006</t>
  </si>
  <si>
    <t>041102035013</t>
  </si>
  <si>
    <t>1.构件类型:池墙模板
2.支模高度:3.6m以内
3.含对拉螺栓加焊3mm厚60*60方形止水片</t>
  </si>
  <si>
    <t>041102035014</t>
  </si>
  <si>
    <t>1.构件类型:池墙模板
2.支模高度:4.55m以内
3.含对拉螺栓加焊3mm厚60*60方形止水片</t>
  </si>
  <si>
    <t>041102035015</t>
  </si>
  <si>
    <t>1.构件类型:池墙模板
2.支模高度:5.55m以内
3.含对拉螺栓加焊3mm厚60*60方形止水片</t>
  </si>
  <si>
    <t>041102035016</t>
  </si>
  <si>
    <t>1.构件类型:池墙模板
2.支模高度:6.55m以内
3.含对拉螺栓加焊3mm厚60*60方形止水片</t>
  </si>
  <si>
    <t>041102035017</t>
  </si>
  <si>
    <t>1.构件类型:池墙模板
2.支模高度:7.55m以内
3.含对拉螺栓加焊3mm厚60*60方形止水片</t>
  </si>
  <si>
    <t>041102035018</t>
  </si>
  <si>
    <t>1.构件类型:池墙模板
2.支模高度:8.2m以内
3.含对拉螺栓加焊3mm厚60*60方形止水片</t>
  </si>
  <si>
    <t>041102002002</t>
  </si>
  <si>
    <t>小型构件模板</t>
  </si>
  <si>
    <t>1.构件类型:小型构件模板</t>
  </si>
  <si>
    <t>041102034007</t>
  </si>
  <si>
    <t>后浇池底模板</t>
  </si>
  <si>
    <t>041102035019</t>
  </si>
  <si>
    <t>1.构件类型:池墙模板
2.支模高度:6.5m以内</t>
  </si>
  <si>
    <t>041102014006</t>
  </si>
  <si>
    <t>1.构件类型:构筑物及池类平板、走道板钢模
2.支模高度:7.1m内</t>
  </si>
  <si>
    <t>041102013010</t>
  </si>
  <si>
    <t>1.构件类型:构筑物及池类连续梁、单梁钢模
2.支模高度:7.1m内</t>
  </si>
  <si>
    <t>041102014007</t>
  </si>
  <si>
    <t>1.构件类型:走道板、渠道板模板
2.支模高度:6.5m内</t>
  </si>
  <si>
    <t>041102035020</t>
  </si>
  <si>
    <t>1.构件类型:池墙模板
2.支模高度:6.5m内</t>
  </si>
  <si>
    <t>011702024003</t>
  </si>
  <si>
    <t>041101001007</t>
  </si>
  <si>
    <t>工程名称：东莞市望洪污水处理厂二期工程施工-[205~208]深度处理区-下部池体</t>
  </si>
  <si>
    <t>φ25外</t>
  </si>
  <si>
    <t>不锈钢扶手</t>
  </si>
  <si>
    <t>φ30*2</t>
  </si>
  <si>
    <t>φ60*2</t>
  </si>
  <si>
    <t>双组份聚硫密封膏</t>
  </si>
  <si>
    <t>钢楼梯</t>
  </si>
  <si>
    <t>踏步式</t>
  </si>
  <si>
    <t>预拌水泥砂浆-抹灰</t>
  </si>
  <si>
    <t>M20</t>
  </si>
  <si>
    <t>010402001009</t>
  </si>
  <si>
    <t>1.砌块品种、规格、强度等级:A7.5B07加气混凝土砌块
2.墙体类型:200内墙
3.砂浆强度等级:M7.5混合砂浆
4.其他详见图纸及招标文件</t>
  </si>
  <si>
    <t>010502001006</t>
  </si>
  <si>
    <t>010502002002</t>
  </si>
  <si>
    <t>构造柱</t>
  </si>
  <si>
    <t>010505001004</t>
  </si>
  <si>
    <t>010503005001</t>
  </si>
  <si>
    <t>010503004005</t>
  </si>
  <si>
    <t>010504001004</t>
  </si>
  <si>
    <t>040601009005</t>
  </si>
  <si>
    <t>040601011012</t>
  </si>
  <si>
    <t>010507001005</t>
  </si>
  <si>
    <t>1.部位:坡道1
2.30厚DSM20水泥砂浆面层,抹深锯齿形礓蹉
3.界面剂1道
4.100厚C20混凝土
5.300厚3:7灰土分两步夯实,宽出面层300
6.其他详见施工图和招标文件</t>
  </si>
  <si>
    <t>010515001023</t>
  </si>
  <si>
    <t>1.钢筋种类、规格:箍筋圆钢φ10以内
2.其他详见施工图和招标文件</t>
  </si>
  <si>
    <t>010515001024</t>
  </si>
  <si>
    <t>1.钢筋种类、规格:箍筋螺纹钢筋HRB400带Eφ10内
2.其他详见施工图和招标文件</t>
  </si>
  <si>
    <t>010515001025</t>
  </si>
  <si>
    <t>1.钢筋种类、规格:箍筋螺纹钢筋HRB400带Eφ12-16内
2.其他详见施工图和招标文件</t>
  </si>
  <si>
    <t>010515001026</t>
  </si>
  <si>
    <t>010515001027</t>
  </si>
  <si>
    <t>1.钢筋种类、规格:直筋螺纹钢筋HRB400Eφ10内
2.其他详见施工图和招标文件</t>
  </si>
  <si>
    <t>010515001028</t>
  </si>
  <si>
    <t>1.钢筋种类、规格:直筋螺纹钢筋HRB400Eφ12-16
2.其他详见施工图和招标文件</t>
  </si>
  <si>
    <t>010515001029</t>
  </si>
  <si>
    <t>1.钢筋种类、规格:直筋螺纹钢筋HRB400Eφ18-25
2.其他详见施工图和招标文件</t>
  </si>
  <si>
    <t>010516003017</t>
  </si>
  <si>
    <t>010516003018</t>
  </si>
  <si>
    <t>010607005014</t>
  </si>
  <si>
    <t>010607005015</t>
  </si>
  <si>
    <t>010802001005</t>
  </si>
  <si>
    <t>010807001007</t>
  </si>
  <si>
    <t>010807001008</t>
  </si>
  <si>
    <t>010807001009</t>
  </si>
  <si>
    <t>010807001010</t>
  </si>
  <si>
    <t>010501001010</t>
  </si>
  <si>
    <t>010902002004</t>
  </si>
  <si>
    <t>010902001004</t>
  </si>
  <si>
    <t>010902003004</t>
  </si>
  <si>
    <t>1.部位:平屋3
2.50厚C20细石混凝土保护层,内配冷拔φ6双向@150,设分格缝缝宽20,内填DSM15砂浆,纵横间距≤10m
3.刚性层厚度:20厚DSM15水泥砂浆找平层
4.隔离层:10厚低强度等级砂浆隔离层
5.其他详见图纸及招标文件</t>
  </si>
  <si>
    <t>010903003004</t>
  </si>
  <si>
    <t>010903002010</t>
  </si>
  <si>
    <t>011102003008</t>
  </si>
  <si>
    <t>011105003004</t>
  </si>
  <si>
    <t>011201001021</t>
  </si>
  <si>
    <t>011201001022</t>
  </si>
  <si>
    <t>011502001004</t>
  </si>
  <si>
    <t>011201001023</t>
  </si>
  <si>
    <t>011204003012</t>
  </si>
  <si>
    <t>011207001005</t>
  </si>
  <si>
    <t>011507001001</t>
  </si>
  <si>
    <t>011301001007</t>
  </si>
  <si>
    <t>011406001013</t>
  </si>
  <si>
    <t>011406001014</t>
  </si>
  <si>
    <t>011406001015</t>
  </si>
  <si>
    <t>011406001016</t>
  </si>
  <si>
    <t>楼梯景墙</t>
  </si>
  <si>
    <t>010404001006</t>
  </si>
  <si>
    <t>1.大样：DC222C-03
2.垫层材料种类、配合比、厚度:级配碎石垫层换填深度为1000mm
3.其他详见图纸及招标文件</t>
  </si>
  <si>
    <t>010404001007</t>
  </si>
  <si>
    <t>1.大样：DC222C-03
2.垫层材料种类、配合比、厚度:100厚C20混凝土垫层
3.其他详见图纸及招标文件</t>
  </si>
  <si>
    <t>010501005003</t>
  </si>
  <si>
    <t>010515001030</t>
  </si>
  <si>
    <t>1.钢筋种类、规格:螺纹钢筋HRB400带Eφ10以内
2.其他详见施工图和招标文件</t>
  </si>
  <si>
    <t>010515001031</t>
  </si>
  <si>
    <t>1.钢筋种类、规格:螺纹钢筋HRB400带Eφ12-16以内
2.其他详见施工图和招标文件</t>
  </si>
  <si>
    <t>010401001003</t>
  </si>
  <si>
    <t>011201001024</t>
  </si>
  <si>
    <t>010402001010</t>
  </si>
  <si>
    <t>1.砌块品种、规格、强度等级:120厚加气混凝土砌块,M10砂浆砌筑
2.其他详见图纸及招标文件</t>
  </si>
  <si>
    <t>楼梯景墙合计</t>
  </si>
  <si>
    <t>粤011701008005</t>
  </si>
  <si>
    <t>MBZC004</t>
  </si>
  <si>
    <t>041102001004</t>
  </si>
  <si>
    <t>011702001011</t>
  </si>
  <si>
    <t>011702002008</t>
  </si>
  <si>
    <t>1.矩形柱模板(周长m):1.8外
2.实际支模高度(m):8.8m内</t>
  </si>
  <si>
    <t>011702002009</t>
  </si>
  <si>
    <t>1.矩形柱模板(周长m):1.8外
2.实际支模高度(m):6.05m内</t>
  </si>
  <si>
    <t>011702002010</t>
  </si>
  <si>
    <t>1.矩形柱模板(周长m):1.8外
2.实际支模高度(m):7.1m内</t>
  </si>
  <si>
    <t>011702003002</t>
  </si>
  <si>
    <t>1.构造柱模板</t>
  </si>
  <si>
    <t>011702006005</t>
  </si>
  <si>
    <t>1.单梁、连续梁模板(梁宽cm):25以内
2.实际支模高度(m):3.6m内</t>
  </si>
  <si>
    <t>011702006006</t>
  </si>
  <si>
    <t>1.单梁、连续梁模板(梁宽cm):25以内
2.实际支模高度(m):7.1m内</t>
  </si>
  <si>
    <t>011702006007</t>
  </si>
  <si>
    <t>1.单梁、连续梁模板(梁宽cm):25以外
2.实际支模高度(m):7.1m内</t>
  </si>
  <si>
    <t>011702014004</t>
  </si>
  <si>
    <t>1.有梁板模板实际支撑高度（m）:3.6m内</t>
  </si>
  <si>
    <t>011702014005</t>
  </si>
  <si>
    <t>1.有梁板模板实际支撑高度（m）:7.1m内</t>
  </si>
  <si>
    <t>011702021002</t>
  </si>
  <si>
    <t>011702008004</t>
  </si>
  <si>
    <t>圈梁</t>
  </si>
  <si>
    <t>1.圈梁模板:支模高度3.6m内</t>
  </si>
  <si>
    <t>011702009003</t>
  </si>
  <si>
    <t>过梁</t>
  </si>
  <si>
    <t>1.过梁模板:支模高度3.6m内</t>
  </si>
  <si>
    <t>011702011003</t>
  </si>
  <si>
    <t>1.女儿墙模板</t>
  </si>
  <si>
    <t>041102014008</t>
  </si>
  <si>
    <t>1.后浇带板模板</t>
  </si>
  <si>
    <t>041102013011</t>
  </si>
  <si>
    <t>1.后浇带梁模板</t>
  </si>
  <si>
    <t>011703001002</t>
  </si>
  <si>
    <t>1.建筑物建筑类型及结构形式:建筑物20m以内的垂直运输现浇框架结构</t>
  </si>
  <si>
    <t>粤011701010004</t>
  </si>
  <si>
    <t>1.搭设高度:6.05m内</t>
  </si>
  <si>
    <t>粤011701010005</t>
  </si>
  <si>
    <t>1.搭设高度:7.1m内</t>
  </si>
  <si>
    <t>粤011701010006</t>
  </si>
  <si>
    <t>1.搭设高度:8.8m内</t>
  </si>
  <si>
    <t>粤011701011004</t>
  </si>
  <si>
    <t>1.搭设高度:3.6m</t>
  </si>
  <si>
    <t>粤011701011005</t>
  </si>
  <si>
    <t>1.搭设高度:6.05m</t>
  </si>
  <si>
    <t>粤011701009003</t>
  </si>
  <si>
    <t>工程名称：东莞市望洪污水处理厂二期工程施工-[205~208]深度处理区-上部建筑</t>
  </si>
  <si>
    <t>镀锌钢板</t>
  </si>
  <si>
    <t>铝合金型材</t>
  </si>
  <si>
    <t>150系列</t>
  </si>
  <si>
    <t>开窗器</t>
  </si>
  <si>
    <t>副</t>
  </si>
  <si>
    <t>杉木枋</t>
  </si>
  <si>
    <t>600×100×200</t>
  </si>
  <si>
    <t>6+0.76PVB+6mm钢化夹胶</t>
  </si>
  <si>
    <t>预拌砌筑砂浆</t>
  </si>
  <si>
    <t>M7.5</t>
  </si>
  <si>
    <t>040601006008</t>
  </si>
  <si>
    <t>040601007017</t>
  </si>
  <si>
    <t>现浇混凝土池壁 30cm以内</t>
  </si>
  <si>
    <t>040601010006</t>
  </si>
  <si>
    <t>040601030006</t>
  </si>
  <si>
    <t>1.容量:500m3以内
2.其他详见图纸及招标文件</t>
  </si>
  <si>
    <t>040601029006</t>
  </si>
  <si>
    <t>1.部位:施工缝
2.材料品种:钢板止水片300*3
3.其他详见图纸及招标文件</t>
  </si>
  <si>
    <t>010501001013</t>
  </si>
  <si>
    <t>1.混凝土强度等级:C20
2.其他详见施工图和招标文件</t>
  </si>
  <si>
    <t>010506001005</t>
  </si>
  <si>
    <t>010507005004</t>
  </si>
  <si>
    <t>040901001050</t>
  </si>
  <si>
    <t>040901001051</t>
  </si>
  <si>
    <t>040901001052</t>
  </si>
  <si>
    <t>040901001053</t>
  </si>
  <si>
    <t>040901001054</t>
  </si>
  <si>
    <t>040901001055</t>
  </si>
  <si>
    <t>010516003022</t>
  </si>
  <si>
    <t>010516003023</t>
  </si>
  <si>
    <t>金属结构</t>
  </si>
  <si>
    <t>010607005018</t>
  </si>
  <si>
    <t>金属结构合计</t>
  </si>
  <si>
    <t>010903002012</t>
  </si>
  <si>
    <t>011003003012</t>
  </si>
  <si>
    <t>1.涂刷部位:建筑物基础、基础梁、埋入土层中的柱子表面
2.涂料品种、刷涂遍数:环氧煤沥青涂料防腐涂料，两道施工，干膜厚度不小于300μm
3.防腐涂料主要技术指标:详施工图纸
4.其他详见图纸及招标文件</t>
  </si>
  <si>
    <t>011002004001</t>
  </si>
  <si>
    <t>玻璃钢防腐面层</t>
  </si>
  <si>
    <t>1.防腐部位:泥处理构筑物内表面(四周外池壁内侧从工艺水位下1m至顶板底)
2.5mm弹性树脂砂浆
3.玻璃钢种类:3mm厚玻璃钢五油三布
4.贴布材料的种类、层数:玻璃钢的增强材料应采用玻璃纤维毡或玻璃纤维毡与玻璃纤维布复合;复合时的富胶层厚度不应小于玻璃钢厚度的1/3。
玻璃纤维布的含胶量不小于45%,玻璃纤维短切毡的含胶量不小于70%,玻璃纤维短切毡的含胶量不小于70%,玻璃纤维表面毡的含胶量不小于90%。五油三布的固定采用300x300设置不锈钢固定钉。
5.其他详见图纸及招标文件</t>
  </si>
  <si>
    <t>011101003007</t>
  </si>
  <si>
    <t>1.面层厚度、混凝土强度等级:填充混凝土C20，30mm厚
2.找坡4%
3.其他详见图纸及招标文件</t>
  </si>
  <si>
    <t>011201001028</t>
  </si>
  <si>
    <t>011201001029</t>
  </si>
  <si>
    <t>011204003014</t>
  </si>
  <si>
    <t>011503001014</t>
  </si>
  <si>
    <t>011503001015</t>
  </si>
  <si>
    <t>04B006</t>
  </si>
  <si>
    <t>粤011701008007</t>
  </si>
  <si>
    <t>1.池外
2.搭设高度:12.5m以内</t>
  </si>
  <si>
    <t>011702001015</t>
  </si>
  <si>
    <t>011702008006</t>
  </si>
  <si>
    <t>041102034008</t>
  </si>
  <si>
    <t>041102035021</t>
  </si>
  <si>
    <t>1.构件类型:池壁模板
2.含对拉螺杆加焊3mm厚60*60方型止水片
3.支模高度:4.5m</t>
  </si>
  <si>
    <t>041102036007</t>
  </si>
  <si>
    <t>011702024004</t>
  </si>
  <si>
    <t>011702013004</t>
  </si>
  <si>
    <t>1.集水坑模板</t>
  </si>
  <si>
    <t>041101001008</t>
  </si>
  <si>
    <t>工程名称：东莞市望洪污水处理厂二期工程施工-[211]储泥池</t>
  </si>
  <si>
    <t>040601006009</t>
  </si>
  <si>
    <t>040601007018</t>
  </si>
  <si>
    <t>现浇混凝土池壁 30cm以外</t>
  </si>
  <si>
    <t>040601010007</t>
  </si>
  <si>
    <t>040601030007</t>
  </si>
  <si>
    <t>040601029007</t>
  </si>
  <si>
    <t>010401001005</t>
  </si>
  <si>
    <t>1.砖品种、规格、强度等级:240厚MU25混凝土实心砖
2.砂浆强度等级、配合比:预拌DM10干混普通砌筑砂浆砌筑
3.其他详见图纸及招标文件</t>
  </si>
  <si>
    <t>010402001014</t>
  </si>
  <si>
    <t>1.砌块品种、规格、强度等级:蒸压加气混凝土砌块A5.0
2.墙体类型:外墙200厚
3.砂浆强度等级:预拌DMM10干混薄层砌筑砂浆
4.其他详见施工图和招标文件</t>
  </si>
  <si>
    <t>010402001015</t>
  </si>
  <si>
    <t>1.砌块品种、规格、强度等级:蒸压加气混凝土砌块A5.0
2.墙体类型:内墙200厚
3.砂浆强度等级:预拌DMM10干混薄层砌筑砂浆
4.其他详见施工图和招标文件</t>
  </si>
  <si>
    <t>010501001014</t>
  </si>
  <si>
    <t>010503001002</t>
  </si>
  <si>
    <t>基础梁</t>
  </si>
  <si>
    <t>010507007005</t>
  </si>
  <si>
    <t>电缆沟、排水沟</t>
  </si>
  <si>
    <t>010501005005</t>
  </si>
  <si>
    <t>桩承台基础</t>
  </si>
  <si>
    <t>010501006006</t>
  </si>
  <si>
    <t>010502001008</t>
  </si>
  <si>
    <t>010502002004</t>
  </si>
  <si>
    <t>010503004007</t>
  </si>
  <si>
    <t>010503002002</t>
  </si>
  <si>
    <t>010505001006</t>
  </si>
  <si>
    <t>010505007003</t>
  </si>
  <si>
    <t>天沟(檐沟)、挑檐板</t>
  </si>
  <si>
    <t>010505008004</t>
  </si>
  <si>
    <t>010504001006</t>
  </si>
  <si>
    <t>010507005005</t>
  </si>
  <si>
    <t>010507007006</t>
  </si>
  <si>
    <t>1.混凝土种类:预拌
2.混凝土强度等级:C20
3.其他详见图纸及招标文件</t>
  </si>
  <si>
    <t>010401013002</t>
  </si>
  <si>
    <t>1.室内地坪
2.垫层材料种类、厚度:300mm级配碎石，压实厚度≥0.95
3.面层种类、厚度:150mmC35混凝土（内配双向C8@150钢筋网）
4.其他详见图纸及招标文件</t>
  </si>
  <si>
    <t>010401013003</t>
  </si>
  <si>
    <t>1.室内地坪
2.污泥脱水车间2~3轴污泥料仓区
3.垫层材料种类、厚度:300mm级配碎石，压实厚度≥0.95
4.面层种类、厚度:200mmC35混凝土（内配双向C8@150钢筋网）
5.其他详见图纸及招标文件</t>
  </si>
  <si>
    <t>010506001006</t>
  </si>
  <si>
    <t>010507001008</t>
  </si>
  <si>
    <t>坡道1</t>
  </si>
  <si>
    <t>1.图集:12J003-A7-3B
2.30厚DSM20水泥砂浆面层，抹深锯齿形礓磋
3.界面剂1道
4.100厚C20混凝土
5.300厚3:7灰土分两步夯实
6.素土夯实
7.其他详见图纸及招标文件</t>
  </si>
  <si>
    <t>010507001009</t>
  </si>
  <si>
    <t>1.散水2:图集23J909第1-19页
2.150厚粒径10~40砾石灌DMm5砂浆，宽出面层100
3.60厚C20细石混凝土面层，撒1:1水泥砂子压实赶光
4.其他详见施工图和招标文件</t>
  </si>
  <si>
    <t>010507004002</t>
  </si>
  <si>
    <t>1.台阶1
2.上撒1:1水泥砂子压实赶光，台阶面向外坡1%
3.80厚C20混凝土，随打随抹
4.300厚3:7灰土分两步夯实，宽出面层100
5.压实填土，压实系数＞93%
6.其他详见图纸及招标文件</t>
  </si>
  <si>
    <t>040901001056</t>
  </si>
  <si>
    <t>040901001057</t>
  </si>
  <si>
    <t>040901001058</t>
  </si>
  <si>
    <t>040901001059</t>
  </si>
  <si>
    <t>040901001060</t>
  </si>
  <si>
    <t>040901001061</t>
  </si>
  <si>
    <t>040901001062</t>
  </si>
  <si>
    <t>040901001063</t>
  </si>
  <si>
    <t>010516003024</t>
  </si>
  <si>
    <t>010516003025</t>
  </si>
  <si>
    <t>010516003026</t>
  </si>
  <si>
    <t>010516002007</t>
  </si>
  <si>
    <t>010606008008</t>
  </si>
  <si>
    <t>010604001002</t>
  </si>
  <si>
    <t>010607005019</t>
  </si>
  <si>
    <t>010607005020</t>
  </si>
  <si>
    <t>010802003005</t>
  </si>
  <si>
    <t>010802003006</t>
  </si>
  <si>
    <t>010803001004</t>
  </si>
  <si>
    <t>010803001005</t>
  </si>
  <si>
    <t>010802001010</t>
  </si>
  <si>
    <t>010802001011</t>
  </si>
  <si>
    <t>010802001012</t>
  </si>
  <si>
    <t>010802001013</t>
  </si>
  <si>
    <t>010802001014</t>
  </si>
  <si>
    <t>010807001019</t>
  </si>
  <si>
    <t>010807001020</t>
  </si>
  <si>
    <t>010807001021</t>
  </si>
  <si>
    <t>010807001022</t>
  </si>
  <si>
    <t>010807001023</t>
  </si>
  <si>
    <t>010807001024</t>
  </si>
  <si>
    <t>010807001025</t>
  </si>
  <si>
    <t>010807001026</t>
  </si>
  <si>
    <t>010807001027</t>
  </si>
  <si>
    <t>010807001028</t>
  </si>
  <si>
    <t>010807001029</t>
  </si>
  <si>
    <t>010807001030</t>
  </si>
  <si>
    <t>010807001031</t>
  </si>
  <si>
    <t>010807003002</t>
  </si>
  <si>
    <t>010807001032</t>
  </si>
  <si>
    <t>010807001033</t>
  </si>
  <si>
    <t>010902001006</t>
  </si>
  <si>
    <t>010902002006</t>
  </si>
  <si>
    <t>010902003006</t>
  </si>
  <si>
    <t>010501001015</t>
  </si>
  <si>
    <t>010904003005</t>
  </si>
  <si>
    <t>010903003007</t>
  </si>
  <si>
    <t>010903002013</t>
  </si>
  <si>
    <t>010904002003</t>
  </si>
  <si>
    <t>010904003006</t>
  </si>
  <si>
    <t>010904002004</t>
  </si>
  <si>
    <t>010903003008</t>
  </si>
  <si>
    <t>010903002014</t>
  </si>
  <si>
    <t>010903002015</t>
  </si>
  <si>
    <t>011003003013</t>
  </si>
  <si>
    <t>1.涂刷部位:建筑物基础、基础梁、埋入土层中的柱子表面
2.涂料品种、刷涂遍数:环氧煤沥青涂料防腐涂料，两道施工，干膜厚度不小于300μm
3.其他详见图纸及招标文件</t>
  </si>
  <si>
    <t>011002004002</t>
  </si>
  <si>
    <t>1.防腐部位:泥处理构筑物内表面(四周外池壁内侧从工艺水位下1m至顶板底)
2.5mm弹性树脂砂浆
3.玻璃钢种类:3mm厚玻璃钢五油三布
4.贴布材料的种类、层数:玻璃钢的增强材料应采用玻璃纤维毡或玻璃纤维毡与玻璃纤维布复合;复合时的富胶层厚度不应小于玻璃钢厚度的1/3。
玻璃纤维布的含胶量不小于45%,玻璃纤维短切毡的含胶量不小于70%,玻璃纤维短切毡的含胶量不小于70%,
玻璃纤维表面毡的含胶量不小于90%。五油三布的固定采用300x300设置不锈钢固定钉。
5.其他详见图纸及招标文件</t>
  </si>
  <si>
    <t>011101003008</t>
  </si>
  <si>
    <t>1.地1/楼1(水泥基自流平地面、楼面)硬化地面
2.部位:夹层板顶面
3.界面剂一道
4.找平层砂浆配合比、厚度:50厚C25细石混凝土,随打随抹光,强度达标后表面打磨处理
5.其他详见图纸及招标文件</t>
  </si>
  <si>
    <t>011101005005</t>
  </si>
  <si>
    <t>011101003009</t>
  </si>
  <si>
    <t>1.地2水性环氧地面
2.部位:污泥脱水车间
3.界面剂一道
4.面层厚度、混凝土强度等级:40厚C25细石混凝土，随抹随打光，强度达标后表面打磨处理
5.其他详见图纸及招标文件</t>
  </si>
  <si>
    <t>011101005006</t>
  </si>
  <si>
    <t>011104004002</t>
  </si>
  <si>
    <t>011102003009</t>
  </si>
  <si>
    <t>011101003010</t>
  </si>
  <si>
    <t>1.地5/楼5
2.部位:污泥料仓、卫生间
3.最薄处30后C20细石混凝土找坡层，向地漏找1%坡，随打随抹平。
4.地漏四周及管根部用DSM15砂浆抹小八字角
5.界面剂一道
6.其他详见图纸及招标文件</t>
  </si>
  <si>
    <t>011102003010</t>
  </si>
  <si>
    <t>1.地5/楼5
2.部位:污泥料仓、卫生间
3.10厚600*600防滑地砖，DTG砂浆擦缝用人造石专用填缝
4.结合层厚度、砂浆配合比:30厚DSM15砂浆结合层，表面撒水泥粉
5.最薄处30后C20细石混凝土找坡层，向地漏找1%坡，随打随抹平。
6.地漏四周及管根部用DSM15砂浆抹小八字角
7.界面剂一道
8.其他详见图纸及招标文件</t>
  </si>
  <si>
    <t>011106002001</t>
  </si>
  <si>
    <t>011105003006</t>
  </si>
  <si>
    <t>011105007002</t>
  </si>
  <si>
    <t>011105001001</t>
  </si>
  <si>
    <t>011201001030</t>
  </si>
  <si>
    <t>011201001031</t>
  </si>
  <si>
    <t>011201001032</t>
  </si>
  <si>
    <t>011201001033</t>
  </si>
  <si>
    <t>011204003015</t>
  </si>
  <si>
    <t>011201003001</t>
  </si>
  <si>
    <t>011301001009</t>
  </si>
  <si>
    <t>011302001001</t>
  </si>
  <si>
    <t>011302001002</t>
  </si>
  <si>
    <t>011406001022</t>
  </si>
  <si>
    <t>011406001023</t>
  </si>
  <si>
    <t>011406001024</t>
  </si>
  <si>
    <t>011406001025</t>
  </si>
  <si>
    <t>011406001026</t>
  </si>
  <si>
    <t>011503001016</t>
  </si>
  <si>
    <t>011503001017</t>
  </si>
  <si>
    <t>011503001018</t>
  </si>
  <si>
    <t>010807004001</t>
  </si>
  <si>
    <t>01B003</t>
  </si>
  <si>
    <t>1.1.1</t>
  </si>
  <si>
    <t>粤011701008008</t>
  </si>
  <si>
    <t>否</t>
  </si>
  <si>
    <t>1.1.2</t>
  </si>
  <si>
    <t>粤011701008009</t>
  </si>
  <si>
    <t>1.搭设高度:20.5m以内</t>
  </si>
  <si>
    <t>1.1.3</t>
  </si>
  <si>
    <t>MBZC006</t>
  </si>
  <si>
    <t>011702001016</t>
  </si>
  <si>
    <t>011702001017</t>
  </si>
  <si>
    <t>桩承台模板</t>
  </si>
  <si>
    <t>1.基础类型:桩承台模板</t>
  </si>
  <si>
    <t>011702001018</t>
  </si>
  <si>
    <t>1.基础类型:设备基础模板</t>
  </si>
  <si>
    <t>011702005002</t>
  </si>
  <si>
    <t>基础梁模板</t>
  </si>
  <si>
    <t>1.梁截面形状:基础梁模板</t>
  </si>
  <si>
    <t>011702026002</t>
  </si>
  <si>
    <t>电缆沟模板</t>
  </si>
  <si>
    <t>1.电缆沟模板</t>
  </si>
  <si>
    <t>011702002013</t>
  </si>
  <si>
    <t>1.支模高度:3.6m内
2.矩形柱模板(周长m)1.8外</t>
  </si>
  <si>
    <t>011702002014</t>
  </si>
  <si>
    <t>1.支模高度:5.85m
2.矩形柱模板(周长m)1.8外</t>
  </si>
  <si>
    <t>011702002015</t>
  </si>
  <si>
    <t>1.支模高度:7.4m
2.矩形柱模板(周长m)1.8外</t>
  </si>
  <si>
    <t>011702002016</t>
  </si>
  <si>
    <t>1.支模高度:12.8m
2.矩形柱模板(周长m)1.8外</t>
  </si>
  <si>
    <t>2.10</t>
  </si>
  <si>
    <t>011702003005</t>
  </si>
  <si>
    <t>1.构造柱模板(周长m):1.2内
2.实际支模高度(m):3.6m</t>
  </si>
  <si>
    <t>011702003006</t>
  </si>
  <si>
    <t>1.构造柱模板(周长m):1.2内
2.实际支模高度(m):7.4m</t>
  </si>
  <si>
    <t>011702006010</t>
  </si>
  <si>
    <t>1.梁模板(梁宽cm):25外
2.支撑高度:4.6m内</t>
  </si>
  <si>
    <t>011702006011</t>
  </si>
  <si>
    <t>1.梁模板(梁宽cm):25外
2.支撑高度:7.4m内</t>
  </si>
  <si>
    <t>011702006012</t>
  </si>
  <si>
    <t>1.梁模板(梁宽cm):25外
2.支撑高度:9.8m内</t>
  </si>
  <si>
    <t>011702006013</t>
  </si>
  <si>
    <t>1.梁模板(梁宽cm):25外
2.支撑高度:12.8m内</t>
  </si>
  <si>
    <t>011702008007</t>
  </si>
  <si>
    <t>011702008008</t>
  </si>
  <si>
    <t>011702009005</t>
  </si>
  <si>
    <t>011702014008</t>
  </si>
  <si>
    <t>1.支撑高度:4.6m</t>
  </si>
  <si>
    <t>011702014009</t>
  </si>
  <si>
    <t>1.支撑高度:7.4m</t>
  </si>
  <si>
    <t>011702014010</t>
  </si>
  <si>
    <t>1.支撑高度:12.8m</t>
  </si>
  <si>
    <t>011702023005</t>
  </si>
  <si>
    <t>011702011005</t>
  </si>
  <si>
    <t>011702022001</t>
  </si>
  <si>
    <t>天沟、檐沟</t>
  </si>
  <si>
    <t>1.构件类型:挑檐模板</t>
  </si>
  <si>
    <t>011702028004</t>
  </si>
  <si>
    <t>011702024005</t>
  </si>
  <si>
    <t>041102034009</t>
  </si>
  <si>
    <t>041102035022</t>
  </si>
  <si>
    <t>1.构件类型:池壁模板
2.支模高度:4.5m
3.含对拉螺杆加焊3mm厚60*60方型止水片</t>
  </si>
  <si>
    <t>041102036008</t>
  </si>
  <si>
    <t>011703001004</t>
  </si>
  <si>
    <t>1.建筑物建筑类型及结构形式:混凝土框架结构
2.建筑物檐口高度、层数:30m以内</t>
  </si>
  <si>
    <t>粤011701010009</t>
  </si>
  <si>
    <t>粤011701010010</t>
  </si>
  <si>
    <t>1.搭设高度:8.2m内</t>
  </si>
  <si>
    <t>粤011701010011</t>
  </si>
  <si>
    <t>1.搭设高度:12.8m内</t>
  </si>
  <si>
    <t>粤011701010012</t>
  </si>
  <si>
    <t>1.搭设高度:19m</t>
  </si>
  <si>
    <t>粤011701011008</t>
  </si>
  <si>
    <t>1.搭设高度:5.2m</t>
  </si>
  <si>
    <t>粤011701011009</t>
  </si>
  <si>
    <t>1.搭设高度:8.2m</t>
  </si>
  <si>
    <t>粤011701011010</t>
  </si>
  <si>
    <t>1.搭设高度:12.8m</t>
  </si>
  <si>
    <t>粤011701011011</t>
  </si>
  <si>
    <t>粤011701009004</t>
  </si>
  <si>
    <t>1.搭设高度:10m以内</t>
  </si>
  <si>
    <t>粤011701009005</t>
  </si>
  <si>
    <t>1.池内
2.搭设高度:10m以内</t>
  </si>
  <si>
    <t>工程名称：东莞市望洪污水处理厂二期工程施工-[212]污泥脱水车间</t>
  </si>
  <si>
    <t>手动开启器（一拖一）</t>
  </si>
  <si>
    <t>混凝土实心砖</t>
  </si>
  <si>
    <t>松木板</t>
  </si>
  <si>
    <t>平板玻璃</t>
  </si>
  <si>
    <t>钢化玻璃（消防救援门窗）</t>
  </si>
  <si>
    <t>8</t>
  </si>
  <si>
    <t>钢化夹丝玻璃</t>
  </si>
  <si>
    <t>6mm</t>
  </si>
  <si>
    <t>钢化玻璃</t>
  </si>
  <si>
    <t>磨砂玻璃</t>
  </si>
  <si>
    <t>6厚钢化</t>
  </si>
  <si>
    <t>600×600×10</t>
  </si>
  <si>
    <t>300×280</t>
  </si>
  <si>
    <t>300×150</t>
  </si>
  <si>
    <t>石膏板</t>
  </si>
  <si>
    <t>9.5</t>
  </si>
  <si>
    <t>铝合金方板</t>
  </si>
  <si>
    <t>600×600×1</t>
  </si>
  <si>
    <t>不锈钢立柱</t>
  </si>
  <si>
    <t>双组份 I型</t>
  </si>
  <si>
    <t>防虫网</t>
  </si>
  <si>
    <t>M10</t>
  </si>
  <si>
    <t>工字钢梁</t>
  </si>
  <si>
    <t>28a</t>
  </si>
  <si>
    <t>1.2mm</t>
  </si>
  <si>
    <t>铝合金平开门，70系列，壁厚2.2</t>
  </si>
  <si>
    <t>1月信息价/我的钢铁网</t>
  </si>
  <si>
    <t>下浮25%</t>
  </si>
  <si>
    <t>控制价</t>
  </si>
  <si>
    <t>粗格栅及进水泵房-上部建筑</t>
  </si>
  <si>
    <t>加20考虑，实际加纤维8~12元</t>
  </si>
  <si>
    <t>桩基础工程</t>
  </si>
  <si>
    <t>C35P8混凝土</t>
  </si>
  <si>
    <t>基坑支护</t>
  </si>
  <si>
    <t>机械连接接头台账</t>
  </si>
  <si>
    <t>项目名称：东莞市望洪污水处理厂二期工程施工</t>
  </si>
  <si>
    <t>连接方式</t>
  </si>
  <si>
    <t>钢筋型号</t>
  </si>
  <si>
    <t>接头数量（个）</t>
  </si>
  <si>
    <t>构筑物单体名称</t>
  </si>
  <si>
    <t>大约单价</t>
  </si>
  <si>
    <t>套筒直螺纹钢筋接头φ18以内</t>
  </si>
  <si>
    <t>AOA生物反应池</t>
  </si>
  <si>
    <t>套筒直螺纹钢筋接头φ25以内</t>
  </si>
  <si>
    <t>套筒直螺纹钢筋接头φ32以内</t>
  </si>
  <si>
    <t>二沉池</t>
  </si>
  <si>
    <t>高效沉淀池（深度处理区）</t>
  </si>
  <si>
    <t>鼓风机房及配电间</t>
  </si>
  <si>
    <t>污泥脱水间</t>
  </si>
  <si>
    <t>粗格栅</t>
  </si>
  <si>
    <t xml:space="preserve">                           </t>
  </si>
  <si>
    <t>细格栅</t>
  </si>
  <si>
    <t>综合楼</t>
  </si>
  <si>
    <t>门卫室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</si>
</sst>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0_ "/>
    <numFmt numFmtId="179" formatCode="0.0_ "/>
    <numFmt numFmtId="180" formatCode="[DBNum2][$-804]General"/>
    <numFmt numFmtId="181" formatCode="[DBNum2][$RMB]General;[Red][DBNum2][$RMB]General"/>
  </numFmts>
  <fonts count="63">
    <font>
      <sz val="11"/>
      <color theme="1"/>
      <name val="宋体"/>
      <charset val="134"/>
      <scheme val="minor"/>
    </font>
    <font>
      <sz val="14"/>
      <color theme="1"/>
      <name val="宋体"/>
      <charset val="134"/>
      <scheme val="minor"/>
    </font>
    <font>
      <sz val="9"/>
      <color theme="1"/>
      <name val="宋体"/>
      <charset val="134"/>
      <scheme val="minor"/>
    </font>
    <font>
      <sz val="10"/>
      <name val="宋体"/>
      <charset val="134"/>
    </font>
    <font>
      <sz val="9"/>
      <name val="宋体"/>
      <charset val="134"/>
    </font>
    <font>
      <b/>
      <sz val="20"/>
      <name val="华文中宋"/>
      <charset val="134"/>
    </font>
    <font>
      <b/>
      <sz val="9"/>
      <color theme="1"/>
      <name val="宋体"/>
      <charset val="134"/>
      <scheme val="minor"/>
    </font>
    <font>
      <sz val="10"/>
      <name val="仿宋"/>
      <charset val="134"/>
    </font>
    <font>
      <sz val="10"/>
      <color rgb="FFFF0000"/>
      <name val="宋体"/>
      <charset val="134"/>
    </font>
    <font>
      <sz val="10"/>
      <color indexed="8"/>
      <name val="等线"/>
      <charset val="134"/>
    </font>
    <font>
      <b/>
      <sz val="10"/>
      <name val="等线"/>
      <charset val="134"/>
    </font>
    <font>
      <b/>
      <sz val="10"/>
      <name val="宋体"/>
      <charset val="134"/>
    </font>
    <font>
      <sz val="9"/>
      <color rgb="FF000000"/>
      <name val="Arial"/>
      <charset val="134"/>
    </font>
    <font>
      <sz val="9"/>
      <color indexed="8"/>
      <name val="宋体"/>
      <charset val="134"/>
    </font>
    <font>
      <sz val="10"/>
      <name val="等线"/>
      <charset val="134"/>
    </font>
    <font>
      <sz val="10"/>
      <color indexed="8"/>
      <name val="宋体"/>
      <charset val="134"/>
    </font>
    <font>
      <b/>
      <sz val="10"/>
      <color indexed="8"/>
      <name val="等线"/>
      <charset val="134"/>
    </font>
    <font>
      <sz val="11"/>
      <color rgb="FF000000"/>
      <name val="Arial"/>
      <charset val="204"/>
    </font>
    <font>
      <sz val="10"/>
      <color rgb="FF000000"/>
      <name val="宋体"/>
      <charset val="134"/>
    </font>
    <font>
      <sz val="9"/>
      <color rgb="FF000000"/>
      <name val="宋体"/>
      <charset val="134"/>
      <scheme val="minor"/>
    </font>
    <font>
      <b/>
      <sz val="9"/>
      <color rgb="FFFF0000"/>
      <name val="宋体"/>
      <charset val="134"/>
      <scheme val="minor"/>
    </font>
    <font>
      <b/>
      <sz val="10"/>
      <color indexed="8"/>
      <name val="宋体"/>
      <charset val="134"/>
    </font>
    <font>
      <b/>
      <sz val="10"/>
      <color rgb="FFFF0000"/>
      <name val="宋体"/>
      <charset val="134"/>
    </font>
    <font>
      <b/>
      <sz val="20"/>
      <color rgb="FF000000"/>
      <name val="宋体"/>
      <charset val="134"/>
    </font>
    <font>
      <b/>
      <sz val="20"/>
      <color rgb="FF000000"/>
      <name val="Arial"/>
      <charset val="134"/>
    </font>
    <font>
      <b/>
      <sz val="11"/>
      <color rgb="FF000000"/>
      <name val="宋体"/>
      <charset val="134"/>
    </font>
    <font>
      <sz val="10"/>
      <color rgb="FF000000"/>
      <name val="SimSun"/>
      <charset val="134"/>
    </font>
    <font>
      <sz val="10"/>
      <name val="SimSun"/>
      <charset val="134"/>
    </font>
    <font>
      <b/>
      <sz val="11"/>
      <color theme="1"/>
      <name val="宋体"/>
      <charset val="134"/>
      <scheme val="minor"/>
    </font>
    <font>
      <b/>
      <sz val="24"/>
      <color theme="1"/>
      <name val="宋体"/>
      <charset val="134"/>
      <scheme val="minor"/>
    </font>
    <font>
      <b/>
      <sz val="11"/>
      <name val="宋体"/>
      <charset val="134"/>
    </font>
    <font>
      <sz val="11"/>
      <name val="宋体"/>
      <charset val="134"/>
    </font>
    <font>
      <sz val="12"/>
      <name val="宋体"/>
      <charset val="134"/>
    </font>
    <font>
      <b/>
      <sz val="16"/>
      <name val="宋体"/>
      <charset val="134"/>
    </font>
    <font>
      <b/>
      <sz val="12"/>
      <name val="宋体"/>
      <charset val="134"/>
    </font>
    <font>
      <b/>
      <sz val="14"/>
      <name val="宋体"/>
      <charset val="134"/>
    </font>
    <font>
      <sz val="12"/>
      <color rgb="FFFF0000"/>
      <name val="宋体"/>
      <charset val="134"/>
    </font>
    <font>
      <b/>
      <sz val="12"/>
      <color rgb="FFFF0000"/>
      <name val="宋体"/>
      <charset val="134"/>
    </font>
    <font>
      <b/>
      <sz val="17.5"/>
      <name val="宋体"/>
      <charset val="134"/>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sz val="9"/>
      <color rgb="FF000000"/>
      <name val="??"/>
      <charset val="134"/>
    </font>
  </fonts>
  <fills count="40">
    <fill>
      <patternFill patternType="none"/>
    </fill>
    <fill>
      <patternFill patternType="gray125"/>
    </fill>
    <fill>
      <patternFill patternType="solid">
        <fgColor rgb="FFFFFF00"/>
        <bgColor indexed="64"/>
      </patternFill>
    </fill>
    <fill>
      <patternFill patternType="solid">
        <fgColor rgb="FFFFFF00"/>
        <bgColor indexed="1"/>
      </patternFill>
    </fill>
    <fill>
      <patternFill patternType="solid">
        <fgColor indexed="9"/>
        <bgColor indexed="1"/>
      </patternFill>
    </fill>
    <fill>
      <patternFill patternType="solid">
        <fgColor theme="3" tint="0.8"/>
        <bgColor indexed="64"/>
      </patternFill>
    </fill>
    <fill>
      <patternFill patternType="solid">
        <fgColor theme="9" tint="0.8"/>
        <bgColor indexed="64"/>
      </patternFill>
    </fill>
    <fill>
      <patternFill patternType="solid">
        <fgColor theme="9" tint="0.6"/>
        <bgColor indexed="64"/>
      </patternFill>
    </fill>
    <fill>
      <patternFill patternType="solid">
        <fgColor theme="3"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indexed="8"/>
      </left>
      <right style="thin">
        <color auto="1"/>
      </right>
      <top style="thin">
        <color auto="1"/>
      </top>
      <bottom style="thin">
        <color auto="1"/>
      </bottom>
      <diagonal/>
    </border>
    <border>
      <left style="medium">
        <color indexed="8"/>
      </left>
      <right style="thin">
        <color indexed="8"/>
      </right>
      <top style="thin">
        <color indexed="8"/>
      </top>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9" borderId="32"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33" applyNumberFormat="0" applyFill="0" applyAlignment="0" applyProtection="0">
      <alignment vertical="center"/>
    </xf>
    <xf numFmtId="0" fontId="48" fillId="0" borderId="33" applyNumberFormat="0" applyFill="0" applyAlignment="0" applyProtection="0">
      <alignment vertical="center"/>
    </xf>
    <xf numFmtId="0" fontId="49" fillId="0" borderId="34" applyNumberFormat="0" applyFill="0" applyAlignment="0" applyProtection="0">
      <alignment vertical="center"/>
    </xf>
    <xf numFmtId="0" fontId="49" fillId="0" borderId="0" applyNumberFormat="0" applyFill="0" applyBorder="0" applyAlignment="0" applyProtection="0">
      <alignment vertical="center"/>
    </xf>
    <xf numFmtId="0" fontId="50" fillId="10" borderId="35" applyNumberFormat="0" applyAlignment="0" applyProtection="0">
      <alignment vertical="center"/>
    </xf>
    <xf numFmtId="0" fontId="51" fillId="11" borderId="36" applyNumberFormat="0" applyAlignment="0" applyProtection="0">
      <alignment vertical="center"/>
    </xf>
    <xf numFmtId="0" fontId="52" fillId="11" borderId="35" applyNumberFormat="0" applyAlignment="0" applyProtection="0">
      <alignment vertical="center"/>
    </xf>
    <xf numFmtId="0" fontId="53" fillId="12" borderId="37" applyNumberFormat="0" applyAlignment="0" applyProtection="0">
      <alignment vertical="center"/>
    </xf>
    <xf numFmtId="0" fontId="54" fillId="0" borderId="38" applyNumberFormat="0" applyFill="0" applyAlignment="0" applyProtection="0">
      <alignment vertical="center"/>
    </xf>
    <xf numFmtId="0" fontId="55" fillId="0" borderId="39" applyNumberFormat="0" applyFill="0" applyAlignment="0" applyProtection="0">
      <alignment vertical="center"/>
    </xf>
    <xf numFmtId="0" fontId="56" fillId="13" borderId="0" applyNumberFormat="0" applyBorder="0" applyAlignment="0" applyProtection="0">
      <alignment vertical="center"/>
    </xf>
    <xf numFmtId="0" fontId="57" fillId="14" borderId="0" applyNumberFormat="0" applyBorder="0" applyAlignment="0" applyProtection="0">
      <alignment vertical="center"/>
    </xf>
    <xf numFmtId="0" fontId="58" fillId="15" borderId="0" applyNumberFormat="0" applyBorder="0" applyAlignment="0" applyProtection="0">
      <alignment vertical="center"/>
    </xf>
    <xf numFmtId="0" fontId="59" fillId="16" borderId="0" applyNumberFormat="0" applyBorder="0" applyAlignment="0" applyProtection="0">
      <alignment vertical="center"/>
    </xf>
    <xf numFmtId="0" fontId="60" fillId="17" borderId="0" applyNumberFormat="0" applyBorder="0" applyAlignment="0" applyProtection="0">
      <alignment vertical="center"/>
    </xf>
    <xf numFmtId="0" fontId="60" fillId="18" borderId="0" applyNumberFormat="0" applyBorder="0" applyAlignment="0" applyProtection="0">
      <alignment vertical="center"/>
    </xf>
    <xf numFmtId="0" fontId="59" fillId="19" borderId="0" applyNumberFormat="0" applyBorder="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59" fillId="35" borderId="0" applyNumberFormat="0" applyBorder="0" applyAlignment="0" applyProtection="0">
      <alignment vertical="center"/>
    </xf>
    <xf numFmtId="0" fontId="59" fillId="36" borderId="0" applyNumberFormat="0" applyBorder="0" applyAlignment="0" applyProtection="0">
      <alignment vertical="center"/>
    </xf>
    <xf numFmtId="0" fontId="60" fillId="37" borderId="0" applyNumberFormat="0" applyBorder="0" applyAlignment="0" applyProtection="0">
      <alignment vertical="center"/>
    </xf>
    <xf numFmtId="0" fontId="60" fillId="38" borderId="0" applyNumberFormat="0" applyBorder="0" applyAlignment="0" applyProtection="0">
      <alignment vertical="center"/>
    </xf>
    <xf numFmtId="0" fontId="59" fillId="39" borderId="0" applyNumberFormat="0" applyBorder="0" applyAlignment="0" applyProtection="0">
      <alignment vertical="center"/>
    </xf>
    <xf numFmtId="0" fontId="31" fillId="0" borderId="0"/>
    <xf numFmtId="0" fontId="32" fillId="0" borderId="0"/>
    <xf numFmtId="0" fontId="32" fillId="0" borderId="0">
      <alignment vertical="center"/>
    </xf>
    <xf numFmtId="0" fontId="2" fillId="0" borderId="0"/>
    <xf numFmtId="0" fontId="32" fillId="0" borderId="0"/>
    <xf numFmtId="0" fontId="0" fillId="0" borderId="0"/>
    <xf numFmtId="0" fontId="32" fillId="0" borderId="0"/>
  </cellStyleXfs>
  <cellXfs count="28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lignment vertical="center"/>
    </xf>
    <xf numFmtId="176" fontId="0" fillId="0" borderId="1" xfId="0" applyNumberFormat="1" applyBorder="1" applyAlignment="1">
      <alignment horizontal="center" vertical="center"/>
    </xf>
    <xf numFmtId="176" fontId="0" fillId="0" borderId="0" xfId="0" applyNumberFormat="1" applyAlignment="1">
      <alignment horizontal="center" vertical="center"/>
    </xf>
    <xf numFmtId="0" fontId="2" fillId="2" borderId="0" xfId="52" applyFont="1" applyFill="1" applyAlignment="1"/>
    <xf numFmtId="0" fontId="2" fillId="0" borderId="0" xfId="52" applyFont="1" applyFill="1" applyAlignment="1"/>
    <xf numFmtId="0" fontId="2" fillId="0" borderId="0" xfId="52" applyFont="1" applyFill="1" applyAlignment="1">
      <alignment horizontal="center"/>
    </xf>
    <xf numFmtId="176" fontId="2" fillId="0" borderId="0" xfId="52" applyNumberFormat="1" applyFont="1" applyFill="1" applyAlignment="1">
      <alignment horizontal="center" vertical="center"/>
    </xf>
    <xf numFmtId="0" fontId="2" fillId="0" borderId="0" xfId="52" applyFont="1" applyFill="1" applyAlignment="1">
      <alignment horizontal="center" vertical="center"/>
    </xf>
    <xf numFmtId="0" fontId="3" fillId="3" borderId="0" xfId="52" applyFont="1" applyFill="1" applyAlignment="1">
      <alignment vertical="center" wrapText="1"/>
    </xf>
    <xf numFmtId="0" fontId="3" fillId="3" borderId="0" xfId="52" applyFont="1" applyFill="1" applyAlignment="1">
      <alignment horizontal="center" vertical="center" wrapText="1"/>
    </xf>
    <xf numFmtId="176" fontId="2" fillId="2" borderId="0" xfId="52" applyNumberFormat="1" applyFont="1" applyFill="1" applyAlignment="1">
      <alignment horizontal="center" vertical="center"/>
    </xf>
    <xf numFmtId="0" fontId="4" fillId="4" borderId="1" xfId="52" applyFont="1" applyFill="1" applyBorder="1" applyAlignment="1">
      <alignment horizontal="center" vertical="center" wrapText="1"/>
    </xf>
    <xf numFmtId="0" fontId="3" fillId="4" borderId="1" xfId="52" applyFont="1" applyFill="1" applyBorder="1" applyAlignment="1">
      <alignment horizontal="center" vertical="center" wrapText="1"/>
    </xf>
    <xf numFmtId="0" fontId="3" fillId="4" borderId="1" xfId="52" applyFont="1" applyFill="1" applyBorder="1" applyAlignment="1">
      <alignment horizontal="left" vertical="center" wrapText="1"/>
    </xf>
    <xf numFmtId="0" fontId="3" fillId="3" borderId="1" xfId="52" applyFont="1" applyFill="1" applyBorder="1" applyAlignment="1">
      <alignment vertical="center" wrapText="1"/>
    </xf>
    <xf numFmtId="0" fontId="3" fillId="3" borderId="1" xfId="52" applyFont="1" applyFill="1" applyBorder="1" applyAlignment="1">
      <alignment horizontal="center" vertical="center" wrapText="1"/>
    </xf>
    <xf numFmtId="0" fontId="2" fillId="2" borderId="0" xfId="52" applyFont="1" applyFill="1" applyAlignment="1">
      <alignment horizontal="center" vertical="center"/>
    </xf>
    <xf numFmtId="0" fontId="2" fillId="0" borderId="0" xfId="52" applyFont="1" applyFill="1" applyAlignment="1">
      <alignment horizontal="center" vertical="center" wrapText="1"/>
    </xf>
    <xf numFmtId="0" fontId="3" fillId="4" borderId="2" xfId="52" applyFont="1" applyFill="1" applyBorder="1" applyAlignment="1">
      <alignment horizontal="center" vertical="center" wrapText="1"/>
    </xf>
    <xf numFmtId="0" fontId="3" fillId="4" borderId="2" xfId="52" applyFont="1" applyFill="1" applyBorder="1" applyAlignment="1">
      <alignment horizontal="left" vertical="center" wrapText="1"/>
    </xf>
    <xf numFmtId="0" fontId="3" fillId="4" borderId="3" xfId="52" applyFont="1" applyFill="1" applyBorder="1" applyAlignment="1">
      <alignment horizontal="center" vertical="center" wrapText="1"/>
    </xf>
    <xf numFmtId="0" fontId="3" fillId="4" borderId="3" xfId="52" applyFont="1" applyFill="1" applyBorder="1" applyAlignment="1">
      <alignment horizontal="left" vertical="center" wrapText="1"/>
    </xf>
    <xf numFmtId="0" fontId="3" fillId="4" borderId="1" xfId="52" applyFont="1" applyFill="1" applyBorder="1" applyAlignment="1">
      <alignment vertical="center" wrapText="1"/>
    </xf>
    <xf numFmtId="0" fontId="3" fillId="4" borderId="1" xfId="52" applyFont="1" applyFill="1" applyBorder="1" applyAlignment="1">
      <alignment horizontal="right" vertical="center" wrapText="1"/>
    </xf>
    <xf numFmtId="0" fontId="5" fillId="4" borderId="0" xfId="52" applyFont="1" applyFill="1" applyAlignment="1">
      <alignment horizontal="center" vertical="center" wrapText="1"/>
    </xf>
    <xf numFmtId="0" fontId="5" fillId="4" borderId="0" xfId="52" applyFont="1" applyFill="1" applyAlignment="1">
      <alignment horizontal="right" vertical="center" wrapText="1"/>
    </xf>
    <xf numFmtId="0" fontId="3" fillId="4" borderId="0" xfId="52" applyFont="1" applyFill="1" applyAlignment="1">
      <alignment horizontal="left" vertical="center" wrapText="1"/>
    </xf>
    <xf numFmtId="0" fontId="3" fillId="4" borderId="0" xfId="52" applyFont="1" applyFill="1" applyAlignment="1">
      <alignment horizontal="center" vertical="center" wrapText="1"/>
    </xf>
    <xf numFmtId="0" fontId="3" fillId="4" borderId="0" xfId="52" applyFont="1" applyFill="1" applyAlignment="1">
      <alignment horizontal="right" vertical="center" wrapText="1"/>
    </xf>
    <xf numFmtId="0" fontId="4" fillId="4" borderId="4" xfId="52" applyFont="1" applyFill="1" applyBorder="1" applyAlignment="1">
      <alignment horizontal="center" vertical="center" wrapText="1"/>
    </xf>
    <xf numFmtId="0" fontId="4" fillId="4" borderId="5" xfId="52" applyFont="1" applyFill="1" applyBorder="1" applyAlignment="1">
      <alignment horizontal="center" vertical="center" wrapText="1"/>
    </xf>
    <xf numFmtId="0" fontId="4" fillId="4" borderId="6" xfId="52" applyFont="1" applyFill="1" applyBorder="1" applyAlignment="1">
      <alignment horizontal="center" vertical="center" wrapText="1"/>
    </xf>
    <xf numFmtId="0" fontId="3" fillId="4" borderId="7" xfId="52" applyFont="1" applyFill="1" applyBorder="1" applyAlignment="1">
      <alignment horizontal="center" vertical="center" wrapText="1"/>
    </xf>
    <xf numFmtId="0" fontId="3" fillId="4" borderId="8" xfId="52" applyFont="1" applyFill="1" applyBorder="1" applyAlignment="1">
      <alignment horizontal="center" vertical="center" wrapText="1"/>
    </xf>
    <xf numFmtId="0" fontId="3" fillId="4" borderId="8" xfId="52" applyFont="1" applyFill="1" applyBorder="1" applyAlignment="1">
      <alignment horizontal="right" vertical="center" wrapText="1"/>
    </xf>
    <xf numFmtId="0" fontId="3" fillId="4" borderId="9" xfId="52" applyFont="1" applyFill="1" applyBorder="1" applyAlignment="1">
      <alignment horizontal="right" vertical="center" wrapText="1"/>
    </xf>
    <xf numFmtId="0" fontId="3" fillId="4" borderId="8" xfId="52" applyFont="1" applyFill="1" applyBorder="1" applyAlignment="1">
      <alignment horizontal="left" vertical="center" wrapText="1"/>
    </xf>
    <xf numFmtId="0" fontId="3" fillId="3" borderId="8" xfId="52" applyFont="1" applyFill="1" applyBorder="1" applyAlignment="1">
      <alignment horizontal="left" vertical="center" wrapText="1"/>
    </xf>
    <xf numFmtId="0" fontId="3" fillId="3" borderId="8" xfId="52" applyFont="1" applyFill="1" applyBorder="1" applyAlignment="1">
      <alignment horizontal="right" vertical="center" wrapText="1"/>
    </xf>
    <xf numFmtId="0" fontId="3" fillId="3" borderId="9" xfId="52" applyFont="1" applyFill="1" applyBorder="1" applyAlignment="1">
      <alignment horizontal="right" vertical="center" wrapText="1"/>
    </xf>
    <xf numFmtId="0" fontId="3" fillId="4" borderId="10" xfId="52" applyFont="1" applyFill="1" applyBorder="1" applyAlignment="1">
      <alignment horizontal="center" vertical="center" wrapText="1"/>
    </xf>
    <xf numFmtId="0" fontId="3" fillId="4" borderId="11" xfId="52" applyFont="1" applyFill="1" applyBorder="1" applyAlignment="1">
      <alignment horizontal="left" vertical="center" wrapText="1"/>
    </xf>
    <xf numFmtId="0" fontId="3" fillId="4" borderId="11" xfId="52" applyFont="1" applyFill="1" applyBorder="1" applyAlignment="1">
      <alignment horizontal="right" vertical="center" wrapText="1"/>
    </xf>
    <xf numFmtId="0" fontId="3" fillId="4" borderId="12" xfId="52" applyFont="1" applyFill="1" applyBorder="1" applyAlignment="1">
      <alignment horizontal="right" vertical="center" wrapText="1"/>
    </xf>
    <xf numFmtId="0" fontId="3" fillId="4" borderId="3" xfId="52" applyFont="1" applyFill="1" applyBorder="1" applyAlignment="1">
      <alignment horizontal="right" vertical="center" wrapText="1"/>
    </xf>
    <xf numFmtId="0" fontId="3" fillId="4" borderId="2" xfId="52" applyFont="1" applyFill="1" applyBorder="1" applyAlignment="1">
      <alignment horizontal="right" vertical="center" wrapText="1"/>
    </xf>
    <xf numFmtId="0" fontId="2" fillId="0" borderId="0" xfId="0" applyFont="1" applyFill="1" applyAlignment="1"/>
    <xf numFmtId="0" fontId="6" fillId="0" borderId="0" xfId="0" applyFont="1" applyFill="1" applyAlignment="1"/>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5" borderId="0" xfId="0" applyFont="1" applyFill="1" applyAlignment="1">
      <alignment horizontal="center" vertical="center"/>
    </xf>
    <xf numFmtId="0" fontId="2" fillId="0" borderId="0" xfId="0" applyFont="1" applyFill="1" applyAlignment="1">
      <alignment horizontal="center"/>
    </xf>
    <xf numFmtId="0" fontId="2" fillId="5" borderId="0" xfId="0" applyFont="1" applyFill="1" applyAlignment="1">
      <alignment horizontal="center"/>
    </xf>
    <xf numFmtId="0" fontId="2" fillId="5" borderId="0" xfId="0" applyFont="1" applyFill="1" applyAlignment="1"/>
    <xf numFmtId="0" fontId="5" fillId="0" borderId="0" xfId="52" applyFont="1" applyFill="1" applyAlignment="1">
      <alignment horizontal="center" vertical="center" wrapText="1"/>
    </xf>
    <xf numFmtId="0" fontId="5" fillId="0" borderId="0" xfId="52" applyFont="1" applyFill="1" applyAlignment="1">
      <alignment horizontal="left" vertical="center" wrapText="1"/>
    </xf>
    <xf numFmtId="0" fontId="3" fillId="0" borderId="0" xfId="52" applyFont="1" applyFill="1" applyAlignment="1">
      <alignment horizontal="left" vertical="center" wrapText="1"/>
    </xf>
    <xf numFmtId="0" fontId="3" fillId="0" borderId="0" xfId="52" applyFont="1" applyFill="1" applyAlignment="1">
      <alignment horizontal="center" vertical="center" wrapText="1"/>
    </xf>
    <xf numFmtId="0" fontId="3" fillId="0" borderId="1" xfId="52" applyFont="1" applyFill="1" applyBorder="1" applyAlignment="1">
      <alignment horizontal="center" vertical="center" wrapText="1"/>
    </xf>
    <xf numFmtId="0" fontId="3" fillId="0" borderId="8" xfId="52" applyFont="1" applyFill="1" applyBorder="1" applyAlignment="1">
      <alignment horizontal="left" vertical="center" wrapText="1"/>
    </xf>
    <xf numFmtId="0" fontId="3" fillId="0" borderId="1" xfId="52" applyFont="1" applyFill="1" applyBorder="1" applyAlignment="1">
      <alignment horizontal="left" vertical="center" wrapText="1"/>
    </xf>
    <xf numFmtId="0" fontId="3" fillId="0" borderId="1" xfId="52" applyNumberFormat="1" applyFont="1" applyFill="1" applyBorder="1" applyAlignment="1">
      <alignment horizontal="center" vertical="center" wrapText="1"/>
    </xf>
    <xf numFmtId="0" fontId="3" fillId="2" borderId="1" xfId="52" applyNumberFormat="1" applyFont="1" applyFill="1" applyBorder="1" applyAlignment="1">
      <alignment horizontal="center" vertical="center" wrapText="1"/>
    </xf>
    <xf numFmtId="0" fontId="3" fillId="2" borderId="1" xfId="5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7" fillId="0" borderId="1" xfId="52" applyFont="1" applyFill="1" applyBorder="1" applyAlignment="1">
      <alignment horizontal="center" vertical="center" wrapText="1"/>
    </xf>
    <xf numFmtId="0" fontId="5" fillId="0" borderId="0" xfId="52" applyFont="1" applyFill="1" applyAlignment="1">
      <alignment horizontal="right" vertical="center" wrapText="1"/>
    </xf>
    <xf numFmtId="10" fontId="3" fillId="0" borderId="0" xfId="3" applyNumberFormat="1" applyFont="1" applyFill="1" applyAlignment="1" applyProtection="1">
      <alignment horizontal="center" vertical="center" wrapText="1"/>
    </xf>
    <xf numFmtId="0" fontId="3" fillId="0" borderId="13" xfId="52" applyFont="1" applyFill="1" applyBorder="1" applyAlignment="1">
      <alignment horizontal="center" vertical="center" wrapText="1"/>
    </xf>
    <xf numFmtId="0" fontId="3" fillId="0" borderId="14" xfId="52" applyFont="1" applyFill="1" applyBorder="1" applyAlignment="1">
      <alignment horizontal="center" vertical="center" wrapText="1"/>
    </xf>
    <xf numFmtId="0" fontId="3" fillId="0" borderId="15" xfId="52" applyFont="1" applyFill="1" applyBorder="1" applyAlignment="1">
      <alignment horizontal="center" vertical="center" wrapText="1"/>
    </xf>
    <xf numFmtId="10" fontId="8" fillId="0" borderId="1" xfId="3" applyNumberFormat="1" applyFont="1" applyFill="1" applyBorder="1" applyAlignment="1" applyProtection="1">
      <alignment vertical="center" wrapText="1"/>
    </xf>
    <xf numFmtId="2" fontId="9" fillId="0" borderId="0" xfId="0" applyNumberFormat="1" applyFont="1" applyFill="1" applyBorder="1" applyAlignment="1" applyProtection="1">
      <alignment horizontal="center" vertical="center" shrinkToFit="1"/>
    </xf>
    <xf numFmtId="0" fontId="8" fillId="0" borderId="1" xfId="52" applyFont="1" applyFill="1" applyBorder="1" applyAlignment="1">
      <alignment horizontal="center" vertical="center" wrapText="1"/>
    </xf>
    <xf numFmtId="0" fontId="10" fillId="0" borderId="1" xfId="52" applyFont="1" applyFill="1" applyBorder="1" applyAlignment="1">
      <alignment horizontal="center" vertical="center" wrapText="1"/>
    </xf>
    <xf numFmtId="2" fontId="9" fillId="0" borderId="1" xfId="0" applyNumberFormat="1" applyFont="1" applyFill="1" applyBorder="1" applyAlignment="1" applyProtection="1">
      <alignment horizontal="center" vertical="center" shrinkToFit="1"/>
    </xf>
    <xf numFmtId="0" fontId="11" fillId="0" borderId="1" xfId="52" applyFont="1" applyFill="1" applyBorder="1" applyAlignment="1">
      <alignment vertical="center" wrapText="1"/>
    </xf>
    <xf numFmtId="0" fontId="11" fillId="0" borderId="0" xfId="52" applyFont="1" applyFill="1" applyAlignment="1">
      <alignment vertical="center" wrapText="1"/>
    </xf>
    <xf numFmtId="176" fontId="12" fillId="0" borderId="16" xfId="0" applyNumberFormat="1" applyFont="1" applyFill="1" applyBorder="1" applyAlignment="1">
      <alignment horizontal="center" vertical="center" wrapText="1"/>
    </xf>
    <xf numFmtId="2" fontId="13" fillId="0" borderId="1" xfId="0" applyNumberFormat="1" applyFont="1" applyFill="1" applyBorder="1" applyAlignment="1" applyProtection="1">
      <alignment horizontal="center" vertical="center" shrinkToFit="1"/>
    </xf>
    <xf numFmtId="0" fontId="14" fillId="0" borderId="1" xfId="52" applyFont="1" applyFill="1" applyBorder="1" applyAlignment="1">
      <alignment horizontal="center" vertical="center" wrapText="1"/>
    </xf>
    <xf numFmtId="2" fontId="9" fillId="0" borderId="0" xfId="0" applyNumberFormat="1" applyFont="1" applyFill="1" applyAlignment="1" applyProtection="1">
      <alignment horizontal="center" vertical="center" shrinkToFit="1"/>
    </xf>
    <xf numFmtId="176" fontId="12" fillId="0" borderId="1" xfId="0" applyNumberFormat="1" applyFont="1" applyFill="1" applyBorder="1" applyAlignment="1">
      <alignment horizontal="center" vertical="center" wrapText="1"/>
    </xf>
    <xf numFmtId="0" fontId="2" fillId="0" borderId="1" xfId="0" applyFont="1" applyFill="1" applyBorder="1" applyAlignment="1">
      <alignment horizontal="center"/>
    </xf>
    <xf numFmtId="0" fontId="2" fillId="0" borderId="1" xfId="0" applyFont="1" applyFill="1" applyBorder="1" applyAlignment="1"/>
    <xf numFmtId="0" fontId="14" fillId="0" borderId="1" xfId="52" applyFont="1" applyFill="1" applyBorder="1" applyAlignment="1">
      <alignment horizontal="left" vertical="center" wrapText="1"/>
    </xf>
    <xf numFmtId="0" fontId="14" fillId="0" borderId="1" xfId="52" applyNumberFormat="1" applyFont="1" applyFill="1" applyBorder="1" applyAlignment="1">
      <alignment horizontal="center" vertical="center" wrapText="1"/>
    </xf>
    <xf numFmtId="0" fontId="14" fillId="2" borderId="1" xfId="52" applyNumberFormat="1" applyFont="1" applyFill="1" applyBorder="1" applyAlignment="1">
      <alignment horizontal="center" vertical="center" wrapText="1"/>
    </xf>
    <xf numFmtId="0" fontId="14" fillId="0" borderId="13" xfId="52" applyFont="1" applyFill="1" applyBorder="1" applyAlignment="1">
      <alignment horizontal="center" vertical="center" wrapText="1"/>
    </xf>
    <xf numFmtId="0" fontId="14" fillId="0" borderId="14" xfId="52" applyFont="1" applyFill="1" applyBorder="1" applyAlignment="1">
      <alignment horizontal="center" vertical="center" wrapText="1"/>
    </xf>
    <xf numFmtId="0" fontId="14" fillId="0" borderId="15" xfId="52" applyFont="1" applyFill="1" applyBorder="1" applyAlignment="1">
      <alignment horizontal="center" vertical="center" wrapText="1"/>
    </xf>
    <xf numFmtId="0" fontId="14" fillId="2" borderId="1" xfId="52" applyFont="1" applyFill="1" applyBorder="1" applyAlignment="1">
      <alignment horizontal="center" vertical="center" wrapText="1"/>
    </xf>
    <xf numFmtId="49" fontId="14" fillId="0" borderId="13" xfId="52" applyNumberFormat="1" applyFont="1" applyFill="1" applyBorder="1" applyAlignment="1">
      <alignment horizontal="center" vertical="center" wrapText="1"/>
    </xf>
    <xf numFmtId="176" fontId="14" fillId="0" borderId="13" xfId="52" applyNumberFormat="1" applyFont="1" applyFill="1" applyBorder="1" applyAlignment="1">
      <alignment horizontal="center" vertical="center" wrapText="1"/>
    </xf>
    <xf numFmtId="0" fontId="3" fillId="5" borderId="1" xfId="52" applyFont="1" applyFill="1" applyBorder="1" applyAlignment="1">
      <alignment horizontal="center" vertical="center" wrapText="1"/>
    </xf>
    <xf numFmtId="0" fontId="3" fillId="5" borderId="1" xfId="52" applyFont="1" applyFill="1" applyBorder="1" applyAlignment="1">
      <alignment horizontal="left" vertical="center" wrapText="1"/>
    </xf>
    <xf numFmtId="0" fontId="3" fillId="5" borderId="1" xfId="52" applyFont="1" applyFill="1" applyBorder="1" applyAlignment="1">
      <alignment horizontal="right" vertical="center" wrapText="1"/>
    </xf>
    <xf numFmtId="49" fontId="3" fillId="0" borderId="1" xfId="52" applyNumberFormat="1" applyFont="1" applyFill="1" applyBorder="1" applyAlignment="1">
      <alignment horizontal="center" vertical="center" wrapText="1"/>
    </xf>
    <xf numFmtId="2" fontId="15" fillId="0" borderId="1" xfId="0" applyNumberFormat="1" applyFont="1" applyFill="1" applyBorder="1" applyAlignment="1" applyProtection="1">
      <alignment horizontal="right" vertical="center" shrinkToFit="1"/>
    </xf>
    <xf numFmtId="2" fontId="15" fillId="5" borderId="1" xfId="0" applyNumberFormat="1" applyFont="1" applyFill="1" applyBorder="1" applyAlignment="1" applyProtection="1">
      <alignment horizontal="right" vertical="center" shrinkToFit="1"/>
    </xf>
    <xf numFmtId="0" fontId="3" fillId="0" borderId="1" xfId="52" applyFont="1" applyFill="1" applyBorder="1" applyAlignment="1">
      <alignment horizontal="right" vertical="center" wrapText="1"/>
    </xf>
    <xf numFmtId="2" fontId="3" fillId="0" borderId="1" xfId="0" applyNumberFormat="1" applyFont="1" applyFill="1" applyBorder="1" applyAlignment="1" applyProtection="1">
      <alignment horizontal="right" vertical="center" shrinkToFit="1"/>
    </xf>
    <xf numFmtId="176" fontId="2" fillId="0" borderId="0" xfId="52" applyNumberFormat="1" applyFont="1" applyFill="1" applyAlignment="1"/>
    <xf numFmtId="0" fontId="3" fillId="3" borderId="11" xfId="52" applyFont="1" applyFill="1" applyBorder="1" applyAlignment="1">
      <alignment horizontal="left" vertical="center" wrapText="1"/>
    </xf>
    <xf numFmtId="0" fontId="3" fillId="3" borderId="11" xfId="52" applyFont="1" applyFill="1" applyBorder="1" applyAlignment="1">
      <alignment horizontal="right" vertical="center" wrapText="1"/>
    </xf>
    <xf numFmtId="0" fontId="3" fillId="3" borderId="12" xfId="52" applyFont="1" applyFill="1" applyBorder="1" applyAlignment="1">
      <alignment horizontal="right" vertical="center" wrapText="1"/>
    </xf>
    <xf numFmtId="0" fontId="6" fillId="2" borderId="0" xfId="0" applyFont="1" applyFill="1" applyAlignment="1"/>
    <xf numFmtId="0" fontId="2" fillId="0" borderId="0" xfId="0" applyFont="1" applyFill="1" applyAlignment="1">
      <alignment horizontal="left"/>
    </xf>
    <xf numFmtId="0" fontId="3" fillId="0" borderId="7" xfId="52" applyFont="1" applyFill="1" applyBorder="1" applyAlignment="1">
      <alignment horizontal="center" vertical="center" wrapText="1"/>
    </xf>
    <xf numFmtId="0" fontId="3" fillId="0" borderId="8" xfId="52" applyFont="1" applyFill="1" applyBorder="1" applyAlignment="1">
      <alignment horizontal="right" vertical="center" wrapText="1"/>
    </xf>
    <xf numFmtId="0" fontId="3" fillId="0" borderId="8" xfId="52" applyFont="1" applyFill="1" applyBorder="1" applyAlignment="1">
      <alignment horizontal="center" vertical="center" wrapText="1"/>
    </xf>
    <xf numFmtId="0" fontId="3" fillId="2" borderId="8" xfId="52" applyFont="1" applyFill="1" applyBorder="1" applyAlignment="1">
      <alignment horizontal="right" vertical="center" wrapText="1"/>
    </xf>
    <xf numFmtId="0" fontId="3" fillId="0" borderId="0" xfId="52" applyFont="1" applyFill="1" applyAlignment="1">
      <alignment horizontal="right" vertical="center" wrapText="1"/>
    </xf>
    <xf numFmtId="2" fontId="16" fillId="0" borderId="0" xfId="0" applyNumberFormat="1" applyFont="1" applyFill="1" applyBorder="1" applyAlignment="1" applyProtection="1">
      <alignment horizontal="center" vertical="center" shrinkToFit="1"/>
    </xf>
    <xf numFmtId="0" fontId="17" fillId="0" borderId="16" xfId="0" applyNumberFormat="1" applyFont="1" applyFill="1" applyBorder="1" applyAlignment="1">
      <alignment horizontal="left" vertical="top" wrapText="1"/>
    </xf>
    <xf numFmtId="176" fontId="12" fillId="0" borderId="16" xfId="0" applyNumberFormat="1" applyFont="1" applyFill="1" applyBorder="1" applyAlignment="1">
      <alignment horizontal="right" vertical="center" wrapText="1"/>
    </xf>
    <xf numFmtId="0" fontId="11" fillId="2" borderId="0" xfId="52" applyFont="1" applyFill="1" applyAlignment="1">
      <alignment vertical="center" wrapText="1"/>
    </xf>
    <xf numFmtId="176" fontId="14" fillId="0" borderId="1" xfId="52" applyNumberFormat="1" applyFont="1" applyFill="1" applyBorder="1" applyAlignment="1">
      <alignment horizontal="center" vertical="center" wrapText="1"/>
    </xf>
    <xf numFmtId="177" fontId="2" fillId="0" borderId="0" xfId="52" applyNumberFormat="1" applyFont="1" applyFill="1" applyAlignment="1">
      <alignment horizontal="center" vertical="center"/>
    </xf>
    <xf numFmtId="0" fontId="2" fillId="2" borderId="0" xfId="0" applyFont="1" applyFill="1" applyAlignment="1"/>
    <xf numFmtId="2" fontId="9" fillId="2" borderId="0" xfId="0" applyNumberFormat="1" applyFont="1" applyFill="1" applyAlignment="1" applyProtection="1">
      <alignment horizontal="center" vertical="center" shrinkToFit="1"/>
    </xf>
    <xf numFmtId="177" fontId="2" fillId="0" borderId="0" xfId="52" applyNumberFormat="1" applyFont="1" applyFill="1" applyAlignment="1"/>
    <xf numFmtId="2" fontId="9" fillId="2" borderId="0" xfId="0" applyNumberFormat="1" applyFont="1" applyFill="1" applyBorder="1" applyAlignment="1" applyProtection="1">
      <alignment horizontal="center" vertical="center" shrinkToFit="1"/>
    </xf>
    <xf numFmtId="0" fontId="3" fillId="3" borderId="7" xfId="52" applyFont="1" applyFill="1" applyBorder="1" applyAlignment="1">
      <alignment horizontal="center" vertical="center" wrapText="1"/>
    </xf>
    <xf numFmtId="0" fontId="2" fillId="0" borderId="0" xfId="0" applyFont="1" applyFill="1" applyAlignment="1">
      <alignment horizontal="center" vertical="center" wrapText="1"/>
    </xf>
    <xf numFmtId="2" fontId="9" fillId="0" borderId="0" xfId="0" applyNumberFormat="1" applyFont="1" applyFill="1" applyBorder="1" applyAlignment="1" applyProtection="1">
      <alignment horizontal="center" vertical="center" wrapText="1" shrinkToFit="1"/>
    </xf>
    <xf numFmtId="0" fontId="3" fillId="0" borderId="17" xfId="52" applyFont="1" applyFill="1" applyBorder="1" applyAlignment="1">
      <alignment horizontal="right" vertical="center" wrapText="1"/>
    </xf>
    <xf numFmtId="0" fontId="2" fillId="0" borderId="18" xfId="0" applyFont="1" applyFill="1" applyBorder="1" applyAlignment="1">
      <alignment horizontal="center"/>
    </xf>
    <xf numFmtId="0" fontId="2" fillId="0" borderId="18" xfId="0" applyFont="1" applyFill="1" applyBorder="1" applyAlignment="1">
      <alignment horizontal="center" vertical="center"/>
    </xf>
    <xf numFmtId="0" fontId="3" fillId="0" borderId="19" xfId="52" applyFont="1" applyFill="1" applyBorder="1" applyAlignment="1">
      <alignment horizontal="right" vertical="center" wrapText="1"/>
    </xf>
    <xf numFmtId="0" fontId="14" fillId="0" borderId="18" xfId="52" applyFont="1" applyFill="1" applyBorder="1" applyAlignment="1">
      <alignment horizontal="center" vertical="center" wrapText="1"/>
    </xf>
    <xf numFmtId="2" fontId="9" fillId="0" borderId="18" xfId="0" applyNumberFormat="1" applyFont="1" applyFill="1" applyBorder="1" applyAlignment="1" applyProtection="1">
      <alignment horizontal="center" vertical="center" shrinkToFit="1"/>
    </xf>
    <xf numFmtId="0" fontId="3" fillId="0" borderId="9" xfId="52" applyFont="1" applyFill="1" applyBorder="1" applyAlignment="1">
      <alignment horizontal="right" vertical="center" wrapText="1"/>
    </xf>
    <xf numFmtId="0" fontId="18" fillId="0" borderId="16" xfId="0" applyFont="1" applyFill="1" applyBorder="1" applyAlignment="1">
      <alignment vertical="center" wrapText="1"/>
    </xf>
    <xf numFmtId="0" fontId="19" fillId="0" borderId="0" xfId="0" applyFont="1" applyFill="1" applyAlignment="1"/>
    <xf numFmtId="0" fontId="18" fillId="0" borderId="16" xfId="0" applyFont="1" applyFill="1" applyBorder="1" applyAlignment="1">
      <alignment horizontal="center" vertical="center" wrapText="1"/>
    </xf>
    <xf numFmtId="0" fontId="3" fillId="0" borderId="20" xfId="52" applyFont="1" applyFill="1" applyBorder="1" applyAlignment="1">
      <alignment horizontal="center" vertical="center" wrapText="1"/>
    </xf>
    <xf numFmtId="0" fontId="3" fillId="0" borderId="17" xfId="52" applyFont="1" applyFill="1" applyBorder="1" applyAlignment="1">
      <alignment horizontal="left" vertical="center" wrapText="1"/>
    </xf>
    <xf numFmtId="0" fontId="3" fillId="0" borderId="18" xfId="52" applyFont="1" applyFill="1" applyBorder="1" applyAlignment="1">
      <alignment horizontal="center" vertical="center" wrapText="1"/>
    </xf>
    <xf numFmtId="0" fontId="2" fillId="0" borderId="1" xfId="0" applyFont="1" applyFill="1" applyBorder="1" applyAlignment="1">
      <alignment horizontal="left" vertical="center"/>
    </xf>
    <xf numFmtId="176" fontId="12" fillId="0" borderId="21" xfId="0" applyNumberFormat="1" applyFont="1" applyFill="1" applyBorder="1" applyAlignment="1">
      <alignment horizontal="right" vertical="center" wrapText="1"/>
    </xf>
    <xf numFmtId="0" fontId="3" fillId="0" borderId="17" xfId="52" applyFont="1" applyFill="1" applyBorder="1" applyAlignment="1">
      <alignment horizontal="center" vertical="center" wrapText="1"/>
    </xf>
    <xf numFmtId="176" fontId="12" fillId="0" borderId="1" xfId="0" applyNumberFormat="1" applyFont="1" applyFill="1" applyBorder="1" applyAlignment="1">
      <alignment horizontal="right" vertical="center" wrapText="1"/>
    </xf>
    <xf numFmtId="0" fontId="2" fillId="0" borderId="1" xfId="0" applyFont="1" applyFill="1" applyBorder="1" applyAlignment="1">
      <alignment vertical="center"/>
    </xf>
    <xf numFmtId="0" fontId="3" fillId="2" borderId="8" xfId="52" applyFont="1" applyFill="1" applyBorder="1" applyAlignment="1">
      <alignment horizontal="center" vertical="center" wrapText="1"/>
    </xf>
    <xf numFmtId="0" fontId="6" fillId="0" borderId="0" xfId="0" applyFont="1" applyFill="1" applyAlignment="1">
      <alignment horizontal="center" vertical="center"/>
    </xf>
    <xf numFmtId="176" fontId="2" fillId="0" borderId="0" xfId="0" applyNumberFormat="1" applyFont="1" applyFill="1" applyAlignment="1">
      <alignment horizontal="center" vertical="center"/>
    </xf>
    <xf numFmtId="0" fontId="6" fillId="2" borderId="0" xfId="0" applyFont="1" applyFill="1" applyAlignment="1">
      <alignment horizontal="center" vertical="center"/>
    </xf>
    <xf numFmtId="0" fontId="3" fillId="0" borderId="1" xfId="52" applyFont="1" applyFill="1" applyBorder="1" applyAlignment="1">
      <alignment vertical="center" wrapText="1"/>
    </xf>
    <xf numFmtId="0" fontId="11" fillId="0" borderId="1" xfId="52" applyFont="1" applyFill="1" applyBorder="1" applyAlignment="1">
      <alignment horizontal="center" vertical="center" wrapText="1"/>
    </xf>
    <xf numFmtId="176" fontId="3" fillId="0" borderId="1" xfId="52" applyNumberFormat="1" applyFont="1" applyFill="1" applyBorder="1" applyAlignment="1">
      <alignment horizontal="right" vertical="center" wrapText="1"/>
    </xf>
    <xf numFmtId="2" fontId="13" fillId="0" borderId="1" xfId="0" applyNumberFormat="1" applyFont="1" applyFill="1" applyBorder="1" applyAlignment="1" applyProtection="1">
      <alignment horizontal="right" vertical="center" shrinkToFit="1"/>
    </xf>
    <xf numFmtId="0" fontId="6" fillId="0" borderId="1" xfId="0" applyFont="1" applyFill="1" applyBorder="1" applyAlignment="1">
      <alignment horizontal="center" vertical="center"/>
    </xf>
    <xf numFmtId="0" fontId="3" fillId="2" borderId="8" xfId="52" applyFont="1" applyFill="1" applyBorder="1" applyAlignment="1">
      <alignment horizontal="left" vertical="center" wrapText="1"/>
    </xf>
    <xf numFmtId="0" fontId="17" fillId="0" borderId="16" xfId="0" applyNumberFormat="1" applyFont="1" applyFill="1" applyBorder="1" applyAlignment="1">
      <alignment horizontal="center" vertical="top" wrapText="1"/>
    </xf>
    <xf numFmtId="0" fontId="3" fillId="2" borderId="17" xfId="52" applyFont="1" applyFill="1" applyBorder="1" applyAlignment="1">
      <alignment horizontal="left" vertical="center" wrapText="1"/>
    </xf>
    <xf numFmtId="0" fontId="3" fillId="2" borderId="17" xfId="52" applyFont="1" applyFill="1" applyBorder="1" applyAlignment="1">
      <alignment horizontal="center" vertical="center" wrapText="1"/>
    </xf>
    <xf numFmtId="0" fontId="3" fillId="2" borderId="17" xfId="52" applyFont="1" applyFill="1" applyBorder="1" applyAlignment="1">
      <alignment horizontal="right" vertical="center" wrapText="1"/>
    </xf>
    <xf numFmtId="0" fontId="3" fillId="2" borderId="18" xfId="52" applyFont="1" applyFill="1" applyBorder="1" applyAlignment="1">
      <alignment horizontal="center" vertical="center" wrapText="1"/>
    </xf>
    <xf numFmtId="0" fontId="2" fillId="0" borderId="1" xfId="0" applyFont="1" applyFill="1" applyBorder="1" applyAlignment="1">
      <alignment horizontal="left"/>
    </xf>
    <xf numFmtId="176" fontId="3" fillId="5" borderId="1" xfId="52" applyNumberFormat="1" applyFont="1" applyFill="1" applyBorder="1" applyAlignment="1">
      <alignment horizontal="center" vertical="center" wrapText="1"/>
    </xf>
    <xf numFmtId="176" fontId="15" fillId="0" borderId="1" xfId="0" applyNumberFormat="1" applyFont="1" applyFill="1" applyBorder="1" applyAlignment="1" applyProtection="1">
      <alignment horizontal="center" vertical="center" shrinkToFit="1"/>
    </xf>
    <xf numFmtId="176" fontId="15" fillId="5" borderId="1" xfId="0" applyNumberFormat="1" applyFont="1" applyFill="1" applyBorder="1" applyAlignment="1" applyProtection="1">
      <alignment horizontal="center" vertical="center" shrinkToFit="1"/>
    </xf>
    <xf numFmtId="176" fontId="3" fillId="0" borderId="1" xfId="52" applyNumberFormat="1" applyFont="1" applyFill="1" applyBorder="1" applyAlignment="1">
      <alignment horizontal="center" vertical="center" wrapText="1"/>
    </xf>
    <xf numFmtId="176" fontId="3" fillId="0" borderId="1" xfId="0" applyNumberFormat="1" applyFont="1" applyFill="1" applyBorder="1" applyAlignment="1" applyProtection="1">
      <alignment horizontal="center" vertical="center" shrinkToFit="1"/>
    </xf>
    <xf numFmtId="0" fontId="3" fillId="0" borderId="22" xfId="52" applyFont="1" applyFill="1" applyBorder="1" applyAlignment="1">
      <alignment horizontal="center" vertical="center" wrapText="1"/>
    </xf>
    <xf numFmtId="176" fontId="12" fillId="0" borderId="0" xfId="0" applyNumberFormat="1" applyFont="1" applyFill="1" applyAlignment="1">
      <alignment horizontal="center" vertical="center" wrapText="1"/>
    </xf>
    <xf numFmtId="176" fontId="20" fillId="0" borderId="0" xfId="0" applyNumberFormat="1" applyFont="1" applyFill="1" applyBorder="1" applyAlignment="1">
      <alignment horizontal="center" vertical="center"/>
    </xf>
    <xf numFmtId="176" fontId="20" fillId="0" borderId="0" xfId="0" applyNumberFormat="1" applyFont="1" applyFill="1" applyAlignment="1">
      <alignment horizontal="center" vertical="center"/>
    </xf>
    <xf numFmtId="0" fontId="7" fillId="6" borderId="1" xfId="52" applyFont="1" applyFill="1" applyBorder="1" applyAlignment="1">
      <alignment horizontal="center" vertical="center" wrapText="1"/>
    </xf>
    <xf numFmtId="176" fontId="3" fillId="5" borderId="1" xfId="52" applyNumberFormat="1" applyFont="1" applyFill="1" applyBorder="1" applyAlignment="1">
      <alignment horizontal="right" vertical="center" wrapText="1"/>
    </xf>
    <xf numFmtId="2" fontId="15" fillId="7" borderId="1" xfId="0" applyNumberFormat="1" applyFont="1" applyFill="1" applyBorder="1" applyAlignment="1" applyProtection="1">
      <alignment horizontal="right" vertical="center" shrinkToFit="1"/>
    </xf>
    <xf numFmtId="2" fontId="21" fillId="5" borderId="1" xfId="0" applyNumberFormat="1" applyFont="1" applyFill="1" applyBorder="1" applyAlignment="1" applyProtection="1">
      <alignment horizontal="right" vertical="center" shrinkToFit="1"/>
    </xf>
    <xf numFmtId="0" fontId="11" fillId="0" borderId="1" xfId="52" applyFont="1" applyFill="1" applyBorder="1" applyAlignment="1">
      <alignment horizontal="right" vertical="center" wrapText="1"/>
    </xf>
    <xf numFmtId="2" fontId="11" fillId="0" borderId="1" xfId="0" applyNumberFormat="1" applyFont="1" applyFill="1" applyBorder="1" applyAlignment="1" applyProtection="1">
      <alignment horizontal="right" vertical="center" shrinkToFit="1"/>
    </xf>
    <xf numFmtId="178" fontId="2" fillId="0" borderId="0" xfId="0" applyNumberFormat="1" applyFont="1" applyFill="1" applyAlignment="1"/>
    <xf numFmtId="176" fontId="20" fillId="0" borderId="0" xfId="52" applyNumberFormat="1" applyFont="1" applyFill="1" applyAlignment="1">
      <alignment horizontal="center" vertical="center"/>
    </xf>
    <xf numFmtId="176" fontId="22" fillId="0" borderId="0" xfId="0" applyNumberFormat="1" applyFont="1" applyFill="1" applyBorder="1" applyAlignment="1" applyProtection="1">
      <alignment horizontal="center" vertical="center" shrinkToFit="1"/>
    </xf>
    <xf numFmtId="10" fontId="2" fillId="0" borderId="0" xfId="3" applyNumberFormat="1" applyFont="1" applyFill="1" applyAlignment="1"/>
    <xf numFmtId="179" fontId="3" fillId="5" borderId="1" xfId="52" applyNumberFormat="1" applyFont="1" applyFill="1" applyBorder="1" applyAlignment="1">
      <alignment horizontal="right" vertical="center" wrapText="1"/>
    </xf>
    <xf numFmtId="0" fontId="17" fillId="0" borderId="0" xfId="0" applyFont="1" applyFill="1" applyBorder="1" applyAlignment="1">
      <alignment horizontal="left" vertical="top" wrapText="1"/>
    </xf>
    <xf numFmtId="0" fontId="23" fillId="0" borderId="0" xfId="0" applyNumberFormat="1" applyFont="1" applyFill="1" applyAlignment="1">
      <alignment horizontal="center" vertical="center" wrapText="1"/>
    </xf>
    <xf numFmtId="0" fontId="24" fillId="0" borderId="0" xfId="0" applyNumberFormat="1" applyFont="1" applyFill="1" applyAlignment="1">
      <alignment horizontal="center" vertical="center" wrapText="1"/>
    </xf>
    <xf numFmtId="0" fontId="24" fillId="0" borderId="0"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left" vertical="center" wrapText="1"/>
    </xf>
    <xf numFmtId="0" fontId="27"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left" vertical="center" wrapText="1"/>
    </xf>
    <xf numFmtId="0" fontId="26" fillId="0" borderId="23" xfId="0" applyNumberFormat="1" applyFont="1" applyFill="1" applyBorder="1" applyAlignment="1">
      <alignment horizontal="center" vertical="center" wrapText="1"/>
    </xf>
    <xf numFmtId="0" fontId="27" fillId="0" borderId="23" xfId="0" applyNumberFormat="1" applyFont="1" applyFill="1" applyBorder="1" applyAlignment="1">
      <alignment horizontal="center" vertical="center" wrapText="1"/>
    </xf>
    <xf numFmtId="0" fontId="27" fillId="0" borderId="23" xfId="0" applyNumberFormat="1" applyFont="1" applyFill="1" applyBorder="1" applyAlignment="1">
      <alignment horizontal="left" vertical="center" wrapText="1"/>
    </xf>
    <xf numFmtId="0" fontId="26" fillId="0" borderId="16" xfId="0" applyNumberFormat="1" applyFont="1" applyFill="1" applyBorder="1" applyAlignment="1">
      <alignment horizontal="center" vertical="center" wrapText="1"/>
    </xf>
    <xf numFmtId="0" fontId="27" fillId="0" borderId="16" xfId="0" applyNumberFormat="1" applyFont="1" applyFill="1" applyBorder="1" applyAlignment="1">
      <alignment horizontal="left" vertical="center" wrapText="1"/>
    </xf>
    <xf numFmtId="0" fontId="27" fillId="0" borderId="16" xfId="0" applyNumberFormat="1" applyFont="1" applyFill="1" applyBorder="1" applyAlignment="1">
      <alignment horizontal="center" vertical="center" wrapText="1"/>
    </xf>
    <xf numFmtId="0" fontId="26" fillId="0" borderId="16" xfId="0" applyNumberFormat="1" applyFont="1" applyFill="1" applyBorder="1" applyAlignment="1">
      <alignment horizontal="left" vertical="center" wrapText="1"/>
    </xf>
    <xf numFmtId="0" fontId="28" fillId="8" borderId="0" xfId="0" applyFont="1" applyFill="1" applyAlignment="1">
      <alignment horizontal="center" vertical="center"/>
    </xf>
    <xf numFmtId="0" fontId="0" fillId="8" borderId="0" xfId="0"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ont="1" applyFill="1" applyAlignment="1">
      <alignment vertical="center" wrapText="1"/>
    </xf>
    <xf numFmtId="177" fontId="0" fillId="0" borderId="0" xfId="0" applyNumberFormat="1" applyFill="1" applyAlignment="1">
      <alignment horizontal="center" vertical="center"/>
    </xf>
    <xf numFmtId="176" fontId="0" fillId="0" borderId="0" xfId="0" applyNumberFormat="1" applyFill="1" applyAlignment="1">
      <alignment horizontal="center" vertical="center"/>
    </xf>
    <xf numFmtId="0" fontId="29" fillId="0" borderId="0" xfId="0" applyFont="1" applyFill="1" applyAlignment="1">
      <alignment horizontal="center" vertical="center"/>
    </xf>
    <xf numFmtId="0" fontId="29" fillId="0" borderId="0" xfId="0" applyFont="1" applyFill="1" applyAlignment="1">
      <alignment horizontal="center" vertical="center" wrapText="1"/>
    </xf>
    <xf numFmtId="177" fontId="29" fillId="0" borderId="0" xfId="0" applyNumberFormat="1" applyFont="1" applyFill="1" applyAlignment="1">
      <alignment horizontal="center" vertical="center"/>
    </xf>
    <xf numFmtId="0" fontId="30" fillId="0" borderId="1" xfId="52" applyFont="1" applyFill="1" applyBorder="1" applyAlignment="1">
      <alignment horizontal="center" vertical="center" wrapText="1"/>
    </xf>
    <xf numFmtId="177" fontId="11" fillId="0" borderId="1" xfId="52" applyNumberFormat="1" applyFont="1" applyFill="1" applyBorder="1" applyAlignment="1">
      <alignment horizontal="center" vertical="center" wrapText="1"/>
    </xf>
    <xf numFmtId="0" fontId="30" fillId="8" borderId="1" xfId="52" applyFont="1" applyFill="1" applyBorder="1" applyAlignment="1">
      <alignment horizontal="center" vertical="center" wrapText="1"/>
    </xf>
    <xf numFmtId="177" fontId="30" fillId="8" borderId="1" xfId="5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177" fontId="0" fillId="0" borderId="1" xfId="0" applyNumberFormat="1" applyFont="1" applyFill="1" applyBorder="1" applyAlignment="1">
      <alignment horizontal="center" vertical="center"/>
    </xf>
    <xf numFmtId="0" fontId="30" fillId="8" borderId="1" xfId="52" applyFont="1" applyFill="1" applyBorder="1" applyAlignment="1">
      <alignment horizontal="center" vertical="center"/>
    </xf>
    <xf numFmtId="0" fontId="31" fillId="0" borderId="1" xfId="52" applyFont="1" applyFill="1" applyBorder="1" applyAlignment="1">
      <alignment horizontal="center" vertical="center" wrapText="1"/>
    </xf>
    <xf numFmtId="0" fontId="31" fillId="0" borderId="1" xfId="52" applyFont="1" applyFill="1" applyBorder="1" applyAlignment="1">
      <alignment vertical="center" wrapText="1"/>
    </xf>
    <xf numFmtId="177" fontId="0" fillId="8" borderId="0" xfId="0" applyNumberFormat="1" applyFont="1" applyFill="1" applyAlignment="1">
      <alignment horizontal="center" vertical="center"/>
    </xf>
    <xf numFmtId="177" fontId="0" fillId="0" borderId="0" xfId="0" applyNumberFormat="1" applyFont="1" applyFill="1" applyAlignment="1">
      <alignment horizontal="center" vertical="center"/>
    </xf>
    <xf numFmtId="0" fontId="0" fillId="8" borderId="1" xfId="0" applyFont="1" applyFill="1" applyBorder="1" applyAlignment="1">
      <alignment horizontal="center" vertical="center" wrapText="1"/>
    </xf>
    <xf numFmtId="0" fontId="0" fillId="8" borderId="1" xfId="0" applyFont="1" applyFill="1" applyBorder="1" applyAlignment="1">
      <alignment horizontal="center" vertical="center"/>
    </xf>
    <xf numFmtId="177" fontId="28" fillId="8" borderId="1" xfId="0" applyNumberFormat="1" applyFont="1" applyFill="1" applyBorder="1" applyAlignment="1">
      <alignment horizontal="center" vertical="center"/>
    </xf>
    <xf numFmtId="0" fontId="0" fillId="0" borderId="13" xfId="0" applyFill="1" applyBorder="1" applyAlignment="1">
      <alignment horizontal="left" vertical="top" wrapText="1"/>
    </xf>
    <xf numFmtId="0" fontId="0" fillId="0" borderId="14" xfId="0" applyFill="1" applyBorder="1" applyAlignment="1">
      <alignment horizontal="left" vertical="top"/>
    </xf>
    <xf numFmtId="0" fontId="0" fillId="0" borderId="15" xfId="0" applyFill="1" applyBorder="1" applyAlignment="1">
      <alignment horizontal="left" vertical="top"/>
    </xf>
    <xf numFmtId="0" fontId="32" fillId="0" borderId="0" xfId="0" applyFont="1" applyFill="1" applyAlignment="1">
      <alignment vertical="center"/>
    </xf>
    <xf numFmtId="0" fontId="33" fillId="0" borderId="0" xfId="0" applyFont="1" applyFill="1" applyAlignment="1">
      <alignment horizontal="center" vertical="center" wrapText="1"/>
    </xf>
    <xf numFmtId="0" fontId="33" fillId="0" borderId="0" xfId="0" applyFont="1" applyFill="1" applyAlignment="1">
      <alignment horizontal="center" vertical="center"/>
    </xf>
    <xf numFmtId="176" fontId="33" fillId="0" borderId="0" xfId="0" applyNumberFormat="1" applyFont="1" applyFill="1" applyAlignment="1">
      <alignment horizontal="center" vertical="center"/>
    </xf>
    <xf numFmtId="0" fontId="34" fillId="0" borderId="1" xfId="0" applyFont="1" applyFill="1" applyBorder="1" applyAlignment="1">
      <alignment horizontal="center" vertical="center"/>
    </xf>
    <xf numFmtId="176" fontId="34"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2" fillId="0" borderId="1" xfId="0" applyFont="1" applyFill="1" applyBorder="1" applyAlignment="1">
      <alignment horizontal="center" vertical="center"/>
    </xf>
    <xf numFmtId="0" fontId="32" fillId="0" borderId="1" xfId="0" applyFont="1" applyFill="1" applyBorder="1" applyAlignment="1">
      <alignment vertical="center"/>
    </xf>
    <xf numFmtId="177" fontId="32" fillId="0" borderId="1" xfId="0" applyNumberFormat="1" applyFont="1" applyFill="1" applyBorder="1" applyAlignment="1">
      <alignment horizontal="center" vertical="center"/>
    </xf>
    <xf numFmtId="177" fontId="32" fillId="0" borderId="1" xfId="0" applyNumberFormat="1" applyFont="1" applyFill="1" applyBorder="1" applyAlignment="1">
      <alignment vertical="center"/>
    </xf>
    <xf numFmtId="0" fontId="4" fillId="0" borderId="1" xfId="0" applyFont="1" applyFill="1" applyBorder="1" applyAlignment="1">
      <alignment vertical="center"/>
    </xf>
    <xf numFmtId="0" fontId="34" fillId="0" borderId="24" xfId="0" applyFont="1" applyFill="1" applyBorder="1" applyAlignment="1">
      <alignment horizontal="center" vertical="center"/>
    </xf>
    <xf numFmtId="0" fontId="34" fillId="0" borderId="25" xfId="0" applyFont="1" applyFill="1" applyBorder="1" applyAlignment="1">
      <alignment horizontal="center" vertical="center"/>
    </xf>
    <xf numFmtId="0" fontId="34" fillId="0" borderId="26" xfId="0" applyFont="1" applyFill="1" applyBorder="1" applyAlignment="1">
      <alignment horizontal="center" vertical="center"/>
    </xf>
    <xf numFmtId="176" fontId="32" fillId="0" borderId="1" xfId="0" applyNumberFormat="1" applyFont="1" applyFill="1" applyBorder="1" applyAlignment="1">
      <alignment vertical="center"/>
    </xf>
    <xf numFmtId="177" fontId="32" fillId="0" borderId="13" xfId="0" applyNumberFormat="1" applyFont="1" applyFill="1" applyBorder="1" applyAlignment="1">
      <alignment horizontal="center" vertical="center"/>
    </xf>
    <xf numFmtId="177" fontId="32" fillId="0" borderId="15" xfId="0" applyNumberFormat="1" applyFont="1" applyFill="1" applyBorder="1" applyAlignment="1">
      <alignment horizontal="center" vertical="center"/>
    </xf>
    <xf numFmtId="0" fontId="34" fillId="0" borderId="27" xfId="0" applyFont="1" applyFill="1" applyBorder="1" applyAlignment="1">
      <alignment horizontal="center" vertical="center"/>
    </xf>
    <xf numFmtId="0" fontId="34" fillId="0" borderId="28" xfId="0" applyFont="1" applyFill="1" applyBorder="1" applyAlignment="1">
      <alignment horizontal="center" vertical="center"/>
    </xf>
    <xf numFmtId="0" fontId="34" fillId="0" borderId="29" xfId="0" applyFont="1" applyFill="1" applyBorder="1" applyAlignment="1">
      <alignment horizontal="center" vertical="center"/>
    </xf>
    <xf numFmtId="180" fontId="31" fillId="0" borderId="13" xfId="0" applyNumberFormat="1" applyFont="1" applyFill="1" applyBorder="1" applyAlignment="1">
      <alignment horizontal="center" vertical="center"/>
    </xf>
    <xf numFmtId="180" fontId="31" fillId="0" borderId="15" xfId="0" applyNumberFormat="1" applyFont="1" applyFill="1" applyBorder="1" applyAlignment="1">
      <alignment horizontal="center" vertical="center"/>
    </xf>
    <xf numFmtId="0" fontId="32" fillId="0" borderId="0" xfId="0" applyFont="1" applyFill="1" applyAlignment="1">
      <alignment horizontal="left" vertical="center"/>
    </xf>
    <xf numFmtId="44" fontId="32" fillId="0" borderId="0" xfId="0" applyNumberFormat="1" applyFont="1" applyFill="1" applyAlignment="1">
      <alignment vertical="center"/>
    </xf>
    <xf numFmtId="181" fontId="32" fillId="0" borderId="0" xfId="0" applyNumberFormat="1" applyFont="1" applyFill="1" applyAlignment="1">
      <alignment vertical="center"/>
    </xf>
    <xf numFmtId="44" fontId="28" fillId="8" borderId="1" xfId="0" applyNumberFormat="1" applyFont="1" applyFill="1" applyBorder="1" applyAlignment="1">
      <alignment horizontal="center" vertical="center"/>
    </xf>
    <xf numFmtId="0" fontId="32" fillId="0" borderId="0" xfId="0" applyFont="1" applyFill="1" applyBorder="1" applyAlignment="1">
      <alignment vertical="center"/>
    </xf>
    <xf numFmtId="0" fontId="32" fillId="0" borderId="0" xfId="0" applyFont="1" applyFill="1" applyBorder="1" applyAlignment="1">
      <alignment vertical="center" wrapText="1"/>
    </xf>
    <xf numFmtId="0" fontId="35" fillId="0" borderId="1" xfId="0" applyFont="1" applyFill="1" applyBorder="1" applyAlignment="1">
      <alignment horizontal="center" vertical="center" wrapText="1"/>
    </xf>
    <xf numFmtId="0" fontId="32" fillId="0" borderId="1" xfId="0" applyFont="1" applyFill="1" applyBorder="1" applyAlignment="1">
      <alignment vertical="center" wrapText="1"/>
    </xf>
    <xf numFmtId="0" fontId="36" fillId="0" borderId="1" xfId="0" applyFont="1" applyFill="1" applyBorder="1" applyAlignment="1">
      <alignment horizontal="left" vertical="center" wrapText="1"/>
    </xf>
    <xf numFmtId="0" fontId="36" fillId="0" borderId="1" xfId="0" applyFont="1" applyFill="1" applyBorder="1" applyAlignment="1">
      <alignment vertical="center" wrapText="1"/>
    </xf>
    <xf numFmtId="0" fontId="37" fillId="0" borderId="1" xfId="0" applyFont="1" applyFill="1" applyBorder="1" applyAlignment="1">
      <alignment vertical="center" wrapText="1"/>
    </xf>
    <xf numFmtId="0" fontId="4" fillId="4" borderId="0" xfId="52" applyFont="1" applyFill="1" applyAlignment="1">
      <alignment horizontal="left" vertical="center" wrapText="1"/>
    </xf>
    <xf numFmtId="0" fontId="38" fillId="4" borderId="30" xfId="52" applyFont="1" applyFill="1" applyBorder="1" applyAlignment="1">
      <alignment horizontal="center" wrapText="1"/>
    </xf>
    <xf numFmtId="0" fontId="39" fillId="4" borderId="0" xfId="52" applyFont="1" applyFill="1" applyAlignment="1">
      <alignment horizontal="left" wrapText="1"/>
    </xf>
    <xf numFmtId="0" fontId="40" fillId="4" borderId="0" xfId="52" applyFont="1" applyFill="1" applyAlignment="1">
      <alignment horizontal="center" wrapText="1"/>
    </xf>
    <xf numFmtId="0" fontId="40" fillId="4" borderId="0" xfId="52" applyFont="1" applyFill="1" applyAlignment="1">
      <alignment wrapText="1"/>
    </xf>
    <xf numFmtId="0" fontId="35" fillId="4" borderId="0" xfId="52" applyFont="1" applyFill="1" applyAlignment="1">
      <alignment horizontal="center" wrapText="1"/>
    </xf>
    <xf numFmtId="0" fontId="41" fillId="4" borderId="30" xfId="52" applyFont="1" applyFill="1" applyBorder="1" applyAlignment="1">
      <alignment horizontal="center" wrapText="1"/>
    </xf>
    <xf numFmtId="0" fontId="35" fillId="4" borderId="0" xfId="52" applyFont="1" applyFill="1" applyAlignment="1">
      <alignment horizontal="right" wrapText="1"/>
    </xf>
    <xf numFmtId="0" fontId="3" fillId="4" borderId="31" xfId="52" applyFont="1" applyFill="1" applyBorder="1" applyAlignment="1">
      <alignment horizontal="center" vertical="top" wrapText="1"/>
    </xf>
    <xf numFmtId="0" fontId="32" fillId="4" borderId="0" xfId="52" applyFont="1" applyFill="1" applyAlignment="1">
      <alignment horizontal="left" wrapText="1"/>
    </xf>
    <xf numFmtId="0" fontId="41" fillId="4" borderId="30" xfId="52" applyFont="1" applyFill="1" applyBorder="1" applyAlignment="1">
      <alignment wrapText="1"/>
    </xf>
    <xf numFmtId="0" fontId="41" fillId="4" borderId="0" xfId="52" applyFont="1" applyFill="1" applyBorder="1" applyAlignment="1">
      <alignment horizontal="left" wrapText="1"/>
    </xf>
    <xf numFmtId="0" fontId="3" fillId="4" borderId="0" xfId="52" applyFont="1" applyFill="1" applyBorder="1" applyAlignment="1">
      <alignment horizontal="center" vertical="top" wrapText="1"/>
    </xf>
    <xf numFmtId="0" fontId="4" fillId="4" borderId="0" xfId="52" applyFont="1" applyFill="1" applyAlignment="1">
      <alignment horizontal="center" vertical="center" wrapText="1"/>
    </xf>
    <xf numFmtId="0" fontId="32" fillId="4" borderId="0" xfId="52" applyFont="1" applyFill="1" applyAlignment="1">
      <alignment vertical="center" wrapText="1"/>
    </xf>
    <xf numFmtId="0" fontId="35" fillId="4" borderId="0" xfId="52" applyFont="1" applyFill="1" applyAlignment="1">
      <alignment horizontal="left" wrapText="1"/>
    </xf>
    <xf numFmtId="0" fontId="4" fillId="4" borderId="0" xfId="52" applyFont="1" applyFill="1" applyAlignment="1">
      <alignment horizontal="right" vertical="top" wrapText="1"/>
    </xf>
    <xf numFmtId="0" fontId="4" fillId="4" borderId="0" xfId="52" applyFont="1" applyFill="1" applyAlignment="1">
      <alignment horizontal="right" vertical="center" wrapText="1"/>
    </xf>
    <xf numFmtId="0" fontId="14" fillId="0" borderId="1" xfId="52" applyFont="1" applyFill="1" applyBorder="1" applyAlignment="1" quotePrefix="1">
      <alignment horizontal="center" vertical="center" wrapText="1"/>
    </xf>
    <xf numFmtId="0" fontId="3" fillId="0" borderId="8" xfId="52" applyFont="1" applyFill="1" applyBorder="1" applyAlignment="1" quotePrefix="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其他费用计算表" xfId="49"/>
    <cellStyle name="常规_江西儿童医院新建估算20121224" xfId="50"/>
    <cellStyle name="常规_南方医院估算工程09.12.18" xfId="51"/>
    <cellStyle name="Normal" xfId="52"/>
    <cellStyle name="常规_其他费用表_概算书" xfId="53"/>
    <cellStyle name="常规 2" xfId="54"/>
    <cellStyle name="常规_大步三期造价汇总表2" xfId="55"/>
  </cellStyles>
  <tableStyles count="0" defaultTableStyle="TableStyleMedium9"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tyles" Target="styles.xml"/><Relationship Id="rId51" Type="http://schemas.openxmlformats.org/officeDocument/2006/relationships/sharedStrings" Target="sharedString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15.xml"/><Relationship Id="rId48" Type="http://schemas.openxmlformats.org/officeDocument/2006/relationships/externalLink" Target="externalLinks/externalLink14.xml"/><Relationship Id="rId47" Type="http://schemas.openxmlformats.org/officeDocument/2006/relationships/externalLink" Target="externalLinks/externalLink13.xml"/><Relationship Id="rId46" Type="http://schemas.openxmlformats.org/officeDocument/2006/relationships/externalLink" Target="externalLinks/externalLink12.xml"/><Relationship Id="rId45" Type="http://schemas.openxmlformats.org/officeDocument/2006/relationships/externalLink" Target="externalLinks/externalLink11.xml"/><Relationship Id="rId44" Type="http://schemas.openxmlformats.org/officeDocument/2006/relationships/externalLink" Target="externalLinks/externalLink10.xml"/><Relationship Id="rId43" Type="http://schemas.openxmlformats.org/officeDocument/2006/relationships/externalLink" Target="externalLinks/externalLink9.xml"/><Relationship Id="rId42" Type="http://schemas.openxmlformats.org/officeDocument/2006/relationships/externalLink" Target="externalLinks/externalLink8.xml"/><Relationship Id="rId41" Type="http://schemas.openxmlformats.org/officeDocument/2006/relationships/externalLink" Target="externalLinks/externalLink7.xml"/><Relationship Id="rId40" Type="http://schemas.openxmlformats.org/officeDocument/2006/relationships/externalLink" Target="externalLinks/externalLink6.xml"/><Relationship Id="rId4" Type="http://schemas.openxmlformats.org/officeDocument/2006/relationships/worksheet" Target="worksheets/sheet4.xml"/><Relationship Id="rId39" Type="http://schemas.openxmlformats.org/officeDocument/2006/relationships/externalLink" Target="externalLinks/externalLink5.xml"/><Relationship Id="rId38" Type="http://schemas.openxmlformats.org/officeDocument/2006/relationships/externalLink" Target="externalLinks/externalLink4.xml"/><Relationship Id="rId37" Type="http://schemas.openxmlformats.org/officeDocument/2006/relationships/externalLink" Target="externalLinks/externalLink3.xml"/><Relationship Id="rId36" Type="http://schemas.openxmlformats.org/officeDocument/2006/relationships/externalLink" Target="externalLinks/externalLink2.xml"/><Relationship Id="rId35" Type="http://schemas.openxmlformats.org/officeDocument/2006/relationships/externalLink" Target="externalLinks/externalLink1.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45720</xdr:colOff>
      <xdr:row>0</xdr:row>
      <xdr:rowOff>480060</xdr:rowOff>
    </xdr:from>
    <xdr:to>
      <xdr:col>6</xdr:col>
      <xdr:colOff>594360</xdr:colOff>
      <xdr:row>3</xdr:row>
      <xdr:rowOff>323850</xdr:rowOff>
    </xdr:to>
    <xdr:cxnSp>
      <xdr:nvCxnSpPr>
        <xdr:cNvPr id="2" name="直接箭头连接符 1"/>
        <xdr:cNvCxnSpPr/>
      </xdr:nvCxnSpPr>
      <xdr:spPr>
        <a:xfrm flipH="1">
          <a:off x="6946900" y="480060"/>
          <a:ext cx="548640" cy="104394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60960</xdr:colOff>
      <xdr:row>0</xdr:row>
      <xdr:rowOff>502920</xdr:rowOff>
    </xdr:from>
    <xdr:to>
      <xdr:col>6</xdr:col>
      <xdr:colOff>586740</xdr:colOff>
      <xdr:row>5</xdr:row>
      <xdr:rowOff>243840</xdr:rowOff>
    </xdr:to>
    <xdr:cxnSp>
      <xdr:nvCxnSpPr>
        <xdr:cNvPr id="3" name="直接箭头连接符 2"/>
        <xdr:cNvCxnSpPr/>
      </xdr:nvCxnSpPr>
      <xdr:spPr>
        <a:xfrm flipH="1">
          <a:off x="6962140" y="502920"/>
          <a:ext cx="525780" cy="170942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45720</xdr:colOff>
      <xdr:row>1</xdr:row>
      <xdr:rowOff>5715</xdr:rowOff>
    </xdr:from>
    <xdr:to>
      <xdr:col>7</xdr:col>
      <xdr:colOff>0</xdr:colOff>
      <xdr:row>6</xdr:row>
      <xdr:rowOff>302260</xdr:rowOff>
    </xdr:to>
    <xdr:cxnSp>
      <xdr:nvCxnSpPr>
        <xdr:cNvPr id="4" name="直接箭头连接符 3"/>
        <xdr:cNvCxnSpPr/>
      </xdr:nvCxnSpPr>
      <xdr:spPr>
        <a:xfrm flipH="1">
          <a:off x="6946900" y="510540"/>
          <a:ext cx="613410" cy="207772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xdr:colOff>
      <xdr:row>12</xdr:row>
      <xdr:rowOff>274320</xdr:rowOff>
    </xdr:from>
    <xdr:to>
      <xdr:col>7</xdr:col>
      <xdr:colOff>38100</xdr:colOff>
      <xdr:row>21</xdr:row>
      <xdr:rowOff>3810</xdr:rowOff>
    </xdr:to>
    <xdr:cxnSp>
      <xdr:nvCxnSpPr>
        <xdr:cNvPr id="5" name="直接箭头连接符 4"/>
        <xdr:cNvCxnSpPr/>
      </xdr:nvCxnSpPr>
      <xdr:spPr>
        <a:xfrm flipH="1" flipV="1">
          <a:off x="6939280" y="4490720"/>
          <a:ext cx="659130" cy="324739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381000</xdr:colOff>
      <xdr:row>13</xdr:row>
      <xdr:rowOff>60960</xdr:rowOff>
    </xdr:from>
    <xdr:to>
      <xdr:col>7</xdr:col>
      <xdr:colOff>662940</xdr:colOff>
      <xdr:row>21</xdr:row>
      <xdr:rowOff>297180</xdr:rowOff>
    </xdr:to>
    <xdr:cxnSp>
      <xdr:nvCxnSpPr>
        <xdr:cNvPr id="6" name="直接箭头连接符 5"/>
        <xdr:cNvCxnSpPr/>
      </xdr:nvCxnSpPr>
      <xdr:spPr>
        <a:xfrm flipV="1">
          <a:off x="7941310" y="4594860"/>
          <a:ext cx="281940" cy="343662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662940</xdr:colOff>
      <xdr:row>21</xdr:row>
      <xdr:rowOff>365760</xdr:rowOff>
    </xdr:from>
    <xdr:to>
      <xdr:col>8</xdr:col>
      <xdr:colOff>571500</xdr:colOff>
      <xdr:row>21</xdr:row>
      <xdr:rowOff>365760</xdr:rowOff>
    </xdr:to>
    <xdr:cxnSp>
      <xdr:nvCxnSpPr>
        <xdr:cNvPr id="7" name="直接箭头连接符 6"/>
        <xdr:cNvCxnSpPr/>
      </xdr:nvCxnSpPr>
      <xdr:spPr>
        <a:xfrm flipV="1">
          <a:off x="8223250" y="8100060"/>
          <a:ext cx="1164590"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572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5461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191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31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31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31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31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445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31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032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191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032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15011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xdr:from>
      <xdr:col>8</xdr:col>
      <xdr:colOff>30480</xdr:colOff>
      <xdr:row>1</xdr:row>
      <xdr:rowOff>60960</xdr:rowOff>
    </xdr:from>
    <xdr:to>
      <xdr:col>8</xdr:col>
      <xdr:colOff>365760</xdr:colOff>
      <xdr:row>3</xdr:row>
      <xdr:rowOff>22860</xdr:rowOff>
    </xdr:to>
    <xdr:cxnSp>
      <xdr:nvCxnSpPr>
        <xdr:cNvPr id="2" name="直接箭头连接符 1"/>
        <xdr:cNvCxnSpPr/>
      </xdr:nvCxnSpPr>
      <xdr:spPr>
        <a:xfrm flipH="1">
          <a:off x="6983730" y="568960"/>
          <a:ext cx="335280" cy="4032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53340</xdr:colOff>
      <xdr:row>0</xdr:row>
      <xdr:rowOff>335280</xdr:rowOff>
    </xdr:from>
    <xdr:to>
      <xdr:col>11</xdr:col>
      <xdr:colOff>472440</xdr:colOff>
      <xdr:row>2</xdr:row>
      <xdr:rowOff>106680</xdr:rowOff>
    </xdr:to>
    <xdr:cxnSp>
      <xdr:nvCxnSpPr>
        <xdr:cNvPr id="3" name="直接箭头连接符 2"/>
        <xdr:cNvCxnSpPr/>
      </xdr:nvCxnSpPr>
      <xdr:spPr>
        <a:xfrm>
          <a:off x="8084185" y="335280"/>
          <a:ext cx="2052320" cy="558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15</xdr:col>
      <xdr:colOff>504825</xdr:colOff>
      <xdr:row>4</xdr:row>
      <xdr:rowOff>57150</xdr:rowOff>
    </xdr:from>
    <xdr:to>
      <xdr:col>28</xdr:col>
      <xdr:colOff>238125</xdr:colOff>
      <xdr:row>45</xdr:row>
      <xdr:rowOff>0</xdr:rowOff>
    </xdr:to>
    <xdr:pic>
      <xdr:nvPicPr>
        <xdr:cNvPr id="2" name="图片 1"/>
        <xdr:cNvPicPr>
          <a:picLocks noChangeAspect="1"/>
        </xdr:cNvPicPr>
      </xdr:nvPicPr>
      <xdr:blipFill>
        <a:blip r:embed="rId1"/>
        <a:stretch>
          <a:fillRect/>
        </a:stretch>
      </xdr:blipFill>
      <xdr:spPr>
        <a:xfrm>
          <a:off x="13978255" y="1104900"/>
          <a:ext cx="7534275" cy="102489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3&#20462;&#27491;&#28165;&#21333;&#65288;&#19996;&#33694;&#24066;&#26395;&#27946;&#27745;&#27700;&#22788;&#29702;&#21378;&#20108;&#26399;&#24037;&#31243;&#26045;&#24037;-&#26729;&#22522;&#30784;&#24037;&#31243;&#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2&#20462;&#27491;&#28165;&#21333;&#65288;&#19996;&#33694;&#24066;&#26395;&#27946;&#27745;&#27700;&#22788;&#29702;&#21378;&#20108;&#26399;&#24037;&#31243;&#26045;&#24037;-&#22522;&#22353;&#25903;&#25252;&#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4&#20462;&#27491;&#28165;&#21333;&#65288;&#19996;&#33694;&#24066;&#26395;&#27946;&#27745;&#27700;&#22788;&#29702;&#21378;&#20108;&#26399;&#24037;&#31243;&#26045;&#24037;-(201)&#31895;&#26684;&#26629;&#21450;&#36827;&#27700;&#27893;&#25151;-&#19979;&#37096;&#27744;&#20307;&#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5&#20462;&#27491;&#28165;&#21333;&#65288;&#19996;&#33694;&#24066;&#26395;&#27946;&#27745;&#27700;&#22788;&#29702;&#21378;&#20108;&#26399;&#24037;&#31243;&#26045;&#24037;-[201]&#31895;&#26684;&#26629;&#21450;&#36827;&#27700;&#27893;&#25151;-&#19978;&#37096;&#24314;&#31569;&#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6&#20462;&#27491;&#28165;&#21333;&#65288;&#19996;&#33694;&#24066;&#26395;&#27946;&#27745;&#27700;&#22788;&#29702;&#21378;&#20108;&#26399;&#24037;&#31243;&#26045;&#24037;-[202]&#32454;&#26684;&#26629;&#21450;&#26333;&#27668;&#27785;&#30722;&#27744;&#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7&#20462;&#27491;&#28165;&#21333;&#65288;&#19996;&#33694;&#24066;&#26395;&#27946;&#27745;&#27700;&#22788;&#29702;&#21378;&#20108;&#26399;&#24037;&#31243;&#26045;&#24037;-[203]AOA&#29983;&#29289;&#21453;&#24212;&#27744;-&#19979;&#37096;&#27744;&#20307;&#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8&#20462;&#27491;&#28165;&#21333;&#65288;&#19996;&#33694;&#24066;&#26395;&#27946;&#27745;&#27700;&#22788;&#29702;&#21378;&#20108;&#26399;&#24037;&#31243;&#26045;&#24037;-[203]AOA&#29983;&#29289;&#21453;&#24212;&#27744;-&#19978;&#37096;&#24314;&#31569;&#65289;%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9&#20462;&#27491;&#28165;&#21333;&#65288;&#19996;&#33694;&#24066;&#26395;&#27946;&#27745;&#27700;&#22788;&#29702;&#21378;&#20108;&#26399;&#24037;&#31243;&#26045;&#24037;-[204]&#20108;&#27785;&#27744;-&#19979;&#37096;&#27744;&#20307;&#6528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10&#20462;&#27491;&#28165;&#21333;&#65288;&#19996;&#33694;&#24066;&#26395;&#27946;&#27745;&#27700;&#22788;&#29702;&#21378;&#20108;&#26399;&#24037;&#31243;&#26045;&#24037;-[204]&#20108;&#27785;&#27744;-&#19978;&#37096;&#24314;&#31569;&#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11&#20462;&#27491;&#28165;&#21333;&#65288;&#19996;&#33694;&#24066;&#26395;&#27946;&#27745;&#27700;&#22788;&#29702;&#21378;&#20108;&#26399;&#24037;&#31243;&#26045;&#24037;-[205~208]&#28145;&#24230;&#22788;&#29702;&#21306;-&#19979;&#37096;&#27744;&#20307;&#6528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12&#20462;&#27491;&#28165;&#21333;&#65288;&#19996;&#33694;&#24066;&#26395;&#27946;&#27745;&#27700;&#22788;&#29702;&#21378;&#20108;&#26399;&#24037;&#31243;&#26045;&#24037;-[205~208]&#28145;&#24230;&#22788;&#29702;&#21306;-&#19978;&#37096;&#24314;&#31569;&#6528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14&#20462;&#27491;&#28165;&#21333;&#65288;&#19996;&#33694;&#24066;&#26395;&#27946;&#27745;&#27700;&#22788;&#29702;&#21378;&#20108;&#26399;&#24037;&#31243;&#26045;&#24037;-[211]&#20648;&#27877;&#27744;&#6528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15%20&#19996;&#33694;&#24066;&#26395;&#27946;&#27745;&#27700;&#22788;&#29702;&#21378;&#20108;&#26399;&#24037;&#31243;&#26045;&#24037;-[212]&#27745;&#27877;&#33073;&#27700;&#36710;&#38388;.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Administrator\Desktop\&#19996;&#33694;&#24066;&#26395;&#27946;&#27745;&#27700;&#22788;&#29702;&#21378;&#20108;&#26399;&#24037;&#31243;&#26045;&#24037;-&#20462;&#27491;&#28165;&#21333;&#23457;&#26680;&#31295;-2025.2.14\&#12304;&#23457;&#26680;&#12305;&#20462;&#27491;&#28165;&#21333;&#22635;&#25253;&#65288;&#32479;&#19968;&#19979;&#28014;&#65289;&#65288;&#19996;&#33694;&#24066;&#26395;&#27946;&#27745;&#27700;&#22788;&#29702;&#21378;&#20108;&#26399;&#24037;&#31243;&#26045;&#24037;&#65289;2025.02.14\1.1&#20462;&#27491;&#28165;&#21333;&#65288;&#19996;&#33694;&#24066;&#26395;&#27946;&#27745;&#27700;&#22788;&#29702;&#21378;&#20108;&#26399;&#24037;&#31243;&#26045;&#24037;-&#22303;&#30707;&#26041;&#24037;&#31243;&#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工程名称：东莞市望洪污水处理厂二期工程施工-桩基础工程</v>
          </cell>
        </row>
      </sheetData>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工程名称：东莞市望洪污水处理厂二期工程施工-基坑支护</v>
          </cell>
        </row>
      </sheetData>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工程名称：东莞市望洪污水处理厂二期工程施工-[201]粗格栅及进水泵房-下部池体</v>
          </cell>
        </row>
      </sheetData>
      <sheetData sheetId="1"/>
      <sheetData sheetId="2"/>
      <sheetData sheetId="3"/>
      <sheetData sheetId="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工程名称：东莞市望洪污水处理厂二期工程施工-[201]粗格栅及进水泵房-上部建筑</v>
          </cell>
        </row>
      </sheetData>
      <sheetData sheetId="1"/>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工程名称：东莞市望洪污水处理厂二期工程施工-[202]细格栅及曝气沉砂池</v>
          </cell>
        </row>
      </sheetData>
      <sheetData sheetId="1"/>
      <sheetData sheetId="2"/>
      <sheetData sheetId="3"/>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工程名称：东莞市望洪污水处理厂二期工程施工-[203]AOA生物反应池-下部池体</v>
          </cell>
        </row>
      </sheetData>
      <sheetData sheetId="1"/>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工程名称：东莞市望洪污水处理厂二期工程施工-[203]AOA生物反应池-上部建筑</v>
          </cell>
        </row>
      </sheetData>
      <sheetData sheetId="1"/>
      <sheetData sheetId="2"/>
      <sheetData sheetId="3"/>
      <sheetData sheetId="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工程名称：东莞市望洪污水处理厂二期工程施工-[204]二沉池-下部池体</v>
          </cell>
        </row>
      </sheetData>
      <sheetData sheetId="1"/>
      <sheetData sheetId="2"/>
      <sheetData sheetId="3"/>
      <sheetData sheetId="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工程名称：东莞市望洪污水处理厂二期工程施工-[204]二沉池-上部建筑</v>
          </cell>
        </row>
      </sheetData>
      <sheetData sheetId="1"/>
      <sheetData sheetId="2"/>
      <sheetData sheetId="3"/>
      <sheetData sheetId="4"/>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工程名称：东莞市望洪污水处理厂二期工程施工-[205~208]深度处理区-下部池体</v>
          </cell>
        </row>
      </sheetData>
      <sheetData sheetId="1"/>
      <sheetData sheetId="2"/>
      <sheetData sheetId="3"/>
      <sheetData sheetId="4"/>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工程名称：东莞市望洪污水处理厂二期工程施工-[205~208]深度处理区-上部建筑</v>
          </cell>
        </row>
      </sheetData>
      <sheetData sheetId="1"/>
      <sheetData sheetId="2"/>
      <sheetData sheetId="3"/>
      <sheetData sheetId="4"/>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工程名称：东莞市望洪污水处理厂二期工程施工-[211]储泥池</v>
          </cell>
        </row>
      </sheetData>
      <sheetData sheetId="1"/>
      <sheetData sheetId="2"/>
      <sheetData sheetId="3"/>
      <sheetData sheetId="4"/>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row r="2">
          <cell r="A2" t="str">
            <v>工程名称：东莞市望洪污水处理厂二期工程施工-[212]污泥脱水车间</v>
          </cell>
        </row>
      </sheetData>
      <sheetData sheetId="1"/>
      <sheetData sheetId="2"/>
      <sheetData sheetId="3"/>
      <sheetData sheetId="4"/>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工程量清单报价汇总表"/>
      <sheetName val="分部分项工程清单与计价表"/>
      <sheetName val="单价措施项目清单与计价表"/>
      <sheetName val="总价措施项目清单与计价表"/>
      <sheetName val="其他项目清单"/>
    </sheetNames>
    <sheetDataSet>
      <sheetData sheetId="0"/>
      <sheetData sheetId="1">
        <row r="89">
          <cell r="L89">
            <v>2448384.17</v>
          </cell>
        </row>
      </sheetData>
      <sheetData sheetId="2"/>
      <sheetData sheetId="3"/>
      <sheetData sheetId="4">
        <row r="10">
          <cell r="H10">
            <v>112016.42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A1" sqref="$A1:$XFD1048576"/>
    </sheetView>
  </sheetViews>
  <sheetFormatPr defaultColWidth="7.875" defaultRowHeight="11.25" outlineLevelCol="6"/>
  <cols>
    <col min="1" max="1" width="15.3166666666667" style="10" customWidth="1"/>
    <col min="2" max="2" width="2.19166666666667" style="10" customWidth="1"/>
    <col min="3" max="3" width="18.9583333333333" style="10" customWidth="1"/>
    <col min="4" max="4" width="19.875" style="10" customWidth="1"/>
    <col min="5" max="5" width="33.875" style="10" customWidth="1"/>
    <col min="6" max="6" width="2.33333333333333" style="10" customWidth="1"/>
    <col min="7" max="7" width="8.5" style="10" customWidth="1"/>
    <col min="8" max="16384" width="7.875" style="10"/>
  </cols>
  <sheetData>
    <row r="1" s="10" customFormat="1" ht="127.5" customHeight="1" spans="1:7">
      <c r="A1" s="267"/>
      <c r="B1" s="267"/>
      <c r="C1" s="268" t="s">
        <v>0</v>
      </c>
      <c r="D1" s="268"/>
      <c r="E1" s="268"/>
      <c r="F1" s="268"/>
      <c r="G1" s="269" t="s">
        <v>1</v>
      </c>
    </row>
    <row r="2" s="10" customFormat="1" ht="60" customHeight="1" spans="1:7">
      <c r="A2" s="270" t="s">
        <v>2</v>
      </c>
      <c r="B2" s="270"/>
      <c r="C2" s="270"/>
      <c r="D2" s="270"/>
      <c r="E2" s="270"/>
      <c r="F2" s="270"/>
      <c r="G2" s="270"/>
    </row>
    <row r="3" s="10" customFormat="1" ht="75" customHeight="1" spans="1:7">
      <c r="A3" s="271"/>
      <c r="B3" s="272" t="s">
        <v>3</v>
      </c>
      <c r="C3" s="272"/>
      <c r="D3" s="273" t="s">
        <v>4</v>
      </c>
      <c r="E3" s="273"/>
      <c r="F3" s="271"/>
      <c r="G3" s="271"/>
    </row>
    <row r="4" s="10" customFormat="1" ht="65" customHeight="1" spans="1:7">
      <c r="A4" s="271"/>
      <c r="B4" s="274"/>
      <c r="C4" s="274"/>
      <c r="D4" s="275"/>
      <c r="E4" s="275"/>
      <c r="F4" s="271"/>
      <c r="G4" s="271"/>
    </row>
    <row r="5" s="10" customFormat="1" ht="60" customHeight="1" spans="1:7">
      <c r="A5" s="276"/>
      <c r="B5" s="272" t="s">
        <v>5</v>
      </c>
      <c r="C5" s="272"/>
      <c r="D5" s="277"/>
      <c r="E5" s="278" t="s">
        <v>6</v>
      </c>
      <c r="F5" s="276"/>
      <c r="G5" s="276"/>
    </row>
    <row r="6" s="10" customFormat="1" ht="36" customHeight="1" spans="1:7">
      <c r="A6" s="276"/>
      <c r="B6" s="274"/>
      <c r="C6" s="274"/>
      <c r="D6" s="275"/>
      <c r="E6" s="279"/>
      <c r="F6" s="276"/>
      <c r="G6" s="276"/>
    </row>
    <row r="7" s="10" customFormat="1" ht="60.75" customHeight="1" spans="1:7">
      <c r="A7" s="276"/>
      <c r="B7" s="272" t="s">
        <v>7</v>
      </c>
      <c r="C7" s="272"/>
      <c r="D7" s="277"/>
      <c r="E7" s="278" t="s">
        <v>8</v>
      </c>
      <c r="F7" s="276"/>
      <c r="G7" s="276"/>
    </row>
    <row r="8" s="10" customFormat="1" ht="36" customHeight="1" spans="1:7">
      <c r="A8" s="276"/>
      <c r="B8" s="280"/>
      <c r="C8" s="280"/>
      <c r="D8" s="275"/>
      <c r="E8" s="279"/>
      <c r="F8" s="280"/>
      <c r="G8" s="280"/>
    </row>
    <row r="9" s="10" customFormat="1" ht="69.75" customHeight="1" spans="1:7">
      <c r="A9" s="276"/>
      <c r="B9" s="281"/>
      <c r="C9" s="281"/>
      <c r="D9" s="272"/>
      <c r="E9" s="272"/>
      <c r="F9" s="276"/>
      <c r="G9" s="276"/>
    </row>
    <row r="10" s="10" customFormat="1" ht="18" customHeight="1" spans="1:7">
      <c r="A10" s="276"/>
      <c r="B10" s="281"/>
      <c r="C10" s="281"/>
      <c r="D10" s="282"/>
      <c r="E10" s="282"/>
      <c r="F10" s="283"/>
      <c r="G10" s="283"/>
    </row>
    <row r="11" s="10" customFormat="1" ht="18" customHeight="1" spans="1:7">
      <c r="A11" s="267"/>
      <c r="B11" s="267"/>
      <c r="C11" s="280"/>
      <c r="D11" s="280"/>
      <c r="E11" s="280"/>
      <c r="F11" s="280"/>
      <c r="G11" s="284"/>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A15" sqref="A15"/>
    </sheetView>
  </sheetViews>
  <sheetFormatPr defaultColWidth="11.4083333333333" defaultRowHeight="33" customHeight="1"/>
  <cols>
    <col min="1" max="1" width="124.441666666667" style="261" customWidth="1"/>
    <col min="2" max="23" width="11.675" style="260"/>
    <col min="24" max="16384" width="11.4083333333333" style="260"/>
  </cols>
  <sheetData>
    <row r="1" s="260" customFormat="1" ht="43" customHeight="1" spans="1:1">
      <c r="A1" s="262" t="s">
        <v>9</v>
      </c>
    </row>
    <row r="2" s="260" customFormat="1" ht="90" customHeight="1" spans="1:1">
      <c r="A2" s="263" t="s">
        <v>10</v>
      </c>
    </row>
    <row r="3" s="260" customFormat="1" ht="69" customHeight="1" spans="1:1">
      <c r="A3" s="264" t="s">
        <v>11</v>
      </c>
    </row>
    <row r="4" s="260" customFormat="1" ht="37" customHeight="1" spans="1:1">
      <c r="A4" s="265" t="s">
        <v>12</v>
      </c>
    </row>
    <row r="5" s="260" customFormat="1" ht="37" customHeight="1" spans="1:1">
      <c r="A5" s="263" t="s">
        <v>13</v>
      </c>
    </row>
    <row r="6" s="260" customFormat="1" ht="53" customHeight="1" spans="1:1">
      <c r="A6" s="263" t="s">
        <v>14</v>
      </c>
    </row>
    <row r="7" s="260" customFormat="1" ht="46" customHeight="1" spans="1:1">
      <c r="A7" s="265" t="s">
        <v>15</v>
      </c>
    </row>
    <row r="8" s="260" customFormat="1" ht="72" customHeight="1" spans="1:1">
      <c r="A8" s="263" t="s">
        <v>16</v>
      </c>
    </row>
    <row r="9" s="260" customFormat="1" ht="34" customHeight="1" spans="1:1">
      <c r="A9" s="263" t="s">
        <v>17</v>
      </c>
    </row>
    <row r="10" s="260" customFormat="1" ht="34" customHeight="1" spans="1:1">
      <c r="A10" s="263" t="s">
        <v>18</v>
      </c>
    </row>
    <row r="11" s="260" customFormat="1" ht="39" customHeight="1" spans="1:1">
      <c r="A11" s="266" t="s">
        <v>19</v>
      </c>
    </row>
    <row r="12" s="260" customFormat="1" customHeight="1" spans="1:1">
      <c r="A12" s="266" t="s">
        <v>20</v>
      </c>
    </row>
    <row r="13" s="26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tabSelected="1" view="pageBreakPreview" zoomScaleNormal="100" workbookViewId="0">
      <selection activeCell="L5" sqref="L5"/>
    </sheetView>
  </sheetViews>
  <sheetFormatPr defaultColWidth="9.33333333333333" defaultRowHeight="14.25" outlineLevelRow="5"/>
  <cols>
    <col min="1" max="1" width="7.125" style="233" customWidth="1"/>
    <col min="2" max="2" width="19.8416666666667" style="233" customWidth="1"/>
    <col min="3" max="3" width="29.5583333333333" style="233" customWidth="1"/>
    <col min="4" max="4" width="20.1" style="233" customWidth="1"/>
    <col min="5" max="5" width="24.6333333333333" style="233" customWidth="1"/>
    <col min="6" max="6" width="21.525" style="233" customWidth="1"/>
    <col min="7" max="9" width="9.33333333333333" style="233"/>
    <col min="10" max="10" width="20.125" style="233"/>
    <col min="11" max="11" width="9.33333333333333" style="233"/>
    <col min="12" max="12" width="40.375" style="233"/>
    <col min="13" max="16384" width="9.33333333333333" style="233"/>
  </cols>
  <sheetData>
    <row r="1" s="233" customFormat="1" ht="54" customHeight="1" spans="1:6">
      <c r="A1" s="234" t="s">
        <v>21</v>
      </c>
      <c r="B1" s="235"/>
      <c r="C1" s="235"/>
      <c r="D1" s="236"/>
      <c r="E1" s="235"/>
      <c r="F1" s="235"/>
    </row>
    <row r="2" s="233" customFormat="1" ht="52" customHeight="1" spans="1:6">
      <c r="A2" s="237" t="s">
        <v>22</v>
      </c>
      <c r="B2" s="237" t="s">
        <v>23</v>
      </c>
      <c r="C2" s="237" t="s">
        <v>24</v>
      </c>
      <c r="D2" s="238" t="s">
        <v>25</v>
      </c>
      <c r="E2" s="239" t="s">
        <v>26</v>
      </c>
      <c r="F2" s="237" t="s">
        <v>27</v>
      </c>
    </row>
    <row r="3" s="233" customFormat="1" ht="52" customHeight="1" spans="1:12">
      <c r="A3" s="240">
        <v>1</v>
      </c>
      <c r="B3" s="241" t="s">
        <v>28</v>
      </c>
      <c r="C3" s="242">
        <f>+装修清单!G298</f>
        <v>5559225.8719255</v>
      </c>
      <c r="D3" s="243">
        <f>C3*(1-6.42/100)</f>
        <v>5202323.57094788</v>
      </c>
      <c r="E3" s="243"/>
      <c r="F3" s="244"/>
      <c r="I3" s="233" t="s">
        <v>29</v>
      </c>
      <c r="J3" s="257">
        <f>D3</f>
        <v>5202323.57094788</v>
      </c>
      <c r="L3" s="258">
        <f>J3</f>
        <v>5202323.57094788</v>
      </c>
    </row>
    <row r="4" s="233" customFormat="1" ht="52" customHeight="1" spans="1:12">
      <c r="A4" s="245" t="s">
        <v>30</v>
      </c>
      <c r="B4" s="246"/>
      <c r="C4" s="247"/>
      <c r="D4" s="248" t="s">
        <v>31</v>
      </c>
      <c r="E4" s="249">
        <f>E3</f>
        <v>0</v>
      </c>
      <c r="F4" s="250"/>
      <c r="I4" s="233" t="s">
        <v>32</v>
      </c>
      <c r="J4" s="259">
        <f>J3/(1+0.09)</f>
        <v>4772773.91830081</v>
      </c>
      <c r="L4" s="258">
        <f>J4</f>
        <v>4772773.91830081</v>
      </c>
    </row>
    <row r="5" s="233" customFormat="1" ht="52" customHeight="1" spans="1:12">
      <c r="A5" s="251"/>
      <c r="B5" s="252"/>
      <c r="C5" s="253"/>
      <c r="D5" s="248" t="s">
        <v>33</v>
      </c>
      <c r="E5" s="254" t="str">
        <f>IF(E4&lt;0,"负","")&amp;IF(TRUNC(E4)=E4,TEXT(IF(E4&lt;0,-E4,E4),"[DBNum2]")&amp;"元整",IF(TRUNC(E4*10)=E4*10,TEXT(TRUNC(IF(E4&lt;0,-E4,E4)),"[DBNum2]")&amp;"元"&amp;TEXT(RIGHT(E4),"[DBNum2]")&amp;"角整",TEXT(TRUNC(E4),"[DBNum2]")&amp;"元"&amp;IF(ISNUMBER(FIND(".0",E4)),"零",TEXT(LEFT(RIGHT(E4,2)),"[DBNum2]")&amp;"角")&amp;TEXT(RIGHT(E4),"[DBNum2]")&amp;"分"))</f>
        <v>零元整</v>
      </c>
      <c r="F5" s="255"/>
      <c r="I5" s="233" t="s">
        <v>34</v>
      </c>
      <c r="J5" s="259">
        <f>J3-J4</f>
        <v>429549.652647073</v>
      </c>
      <c r="L5" s="258">
        <f>J5</f>
        <v>429549.652647073</v>
      </c>
    </row>
    <row r="6" ht="33" customHeight="1" spans="1:6">
      <c r="A6" s="256" t="s">
        <v>35</v>
      </c>
      <c r="B6" s="256"/>
      <c r="C6" s="256"/>
      <c r="D6" s="256"/>
      <c r="E6" s="256"/>
      <c r="F6" s="256"/>
    </row>
  </sheetData>
  <mergeCells count="5">
    <mergeCell ref="A1:F1"/>
    <mergeCell ref="E4:F4"/>
    <mergeCell ref="E5:F5"/>
    <mergeCell ref="A6:F6"/>
    <mergeCell ref="A4:C5"/>
  </mergeCells>
  <pageMargins left="0.75" right="0.75" top="1" bottom="1" header="0.5" footer="0.5"/>
  <pageSetup paperSize="9" scale="7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0000"/>
    <outlinePr summaryBelow="0" summaryRight="0"/>
    <pageSetUpPr fitToPage="1"/>
  </sheetPr>
  <dimension ref="A1:T299"/>
  <sheetViews>
    <sheetView view="pageBreakPreview" zoomScaleNormal="100" workbookViewId="0">
      <selection activeCell="G296" sqref="G296:G297"/>
    </sheetView>
  </sheetViews>
  <sheetFormatPr defaultColWidth="9" defaultRowHeight="13.5"/>
  <cols>
    <col min="1" max="1" width="9" style="206"/>
    <col min="2" max="2" width="16.125" style="207" customWidth="1"/>
    <col min="3" max="3" width="48.5" style="208" customWidth="1"/>
    <col min="4" max="5" width="9" style="206"/>
    <col min="6" max="6" width="9.375" style="206"/>
    <col min="7" max="7" width="16.625" style="209"/>
    <col min="8" max="8" width="9" style="206"/>
    <col min="9" max="11" width="9" style="210"/>
    <col min="12" max="12" width="9.375" style="210"/>
    <col min="13" max="13" width="10.375" style="210"/>
    <col min="14" max="14" width="18.875" style="210" customWidth="1"/>
    <col min="15" max="15" width="17.375" style="210" customWidth="1"/>
    <col min="16" max="20" width="9" style="210"/>
    <col min="21" max="16384" width="9" style="206"/>
  </cols>
  <sheetData>
    <row r="1" ht="63" customHeight="1" spans="1:7">
      <c r="A1" s="211" t="s">
        <v>36</v>
      </c>
      <c r="B1" s="212"/>
      <c r="C1" s="211"/>
      <c r="D1" s="211"/>
      <c r="E1" s="211"/>
      <c r="F1" s="211"/>
      <c r="G1" s="213"/>
    </row>
    <row r="2" spans="1:15">
      <c r="A2" s="157" t="s">
        <v>22</v>
      </c>
      <c r="B2" s="157" t="s">
        <v>37</v>
      </c>
      <c r="C2" s="214" t="s">
        <v>38</v>
      </c>
      <c r="D2" s="157" t="s">
        <v>39</v>
      </c>
      <c r="E2" s="157" t="s">
        <v>40</v>
      </c>
      <c r="F2" s="157" t="s">
        <v>41</v>
      </c>
      <c r="G2" s="215"/>
      <c r="H2" s="157" t="s">
        <v>27</v>
      </c>
      <c r="I2" s="210" t="s">
        <v>42</v>
      </c>
      <c r="J2" s="210" t="s">
        <v>43</v>
      </c>
      <c r="K2" s="210" t="s">
        <v>44</v>
      </c>
      <c r="L2" s="210" t="s">
        <v>45</v>
      </c>
      <c r="M2" s="210" t="s">
        <v>46</v>
      </c>
      <c r="N2" s="210" t="s">
        <v>47</v>
      </c>
      <c r="O2" s="210" t="s">
        <v>48</v>
      </c>
    </row>
    <row r="3" spans="1:20">
      <c r="A3" s="157"/>
      <c r="B3" s="157"/>
      <c r="C3" s="214"/>
      <c r="D3" s="157"/>
      <c r="E3" s="157"/>
      <c r="F3" s="157" t="s">
        <v>49</v>
      </c>
      <c r="G3" s="215" t="s">
        <v>50</v>
      </c>
      <c r="H3" s="157"/>
      <c r="I3" s="206"/>
      <c r="J3" s="206"/>
      <c r="K3" s="206"/>
      <c r="L3" s="206"/>
      <c r="M3" s="206"/>
      <c r="N3" s="206"/>
      <c r="O3" s="206"/>
      <c r="P3" s="206"/>
      <c r="Q3" s="206"/>
      <c r="R3" s="206"/>
      <c r="S3" s="206"/>
      <c r="T3" s="206"/>
    </row>
    <row r="4" s="204" customFormat="1" ht="34" customHeight="1" collapsed="1" spans="1:7">
      <c r="A4" s="216" t="s">
        <v>51</v>
      </c>
      <c r="B4" s="216"/>
      <c r="C4" s="216" t="s">
        <v>52</v>
      </c>
      <c r="D4" s="216"/>
      <c r="E4" s="216"/>
      <c r="F4" s="216"/>
      <c r="G4" s="217">
        <f>SUM(G5:G10)</f>
        <v>80053.7934</v>
      </c>
    </row>
    <row r="5" ht="105" hidden="1" customHeight="1" outlineLevel="1" spans="1:20">
      <c r="A5" s="218">
        <v>1</v>
      </c>
      <c r="B5" s="219" t="s">
        <v>53</v>
      </c>
      <c r="C5" s="220" t="s">
        <v>54</v>
      </c>
      <c r="D5" s="218" t="s">
        <v>55</v>
      </c>
      <c r="E5" s="218">
        <v>29.88</v>
      </c>
      <c r="F5" s="218">
        <v>323.67</v>
      </c>
      <c r="G5" s="221">
        <f t="shared" ref="G5:G10" si="0">+E5*F5</f>
        <v>9671.2596</v>
      </c>
      <c r="I5" s="206"/>
      <c r="J5" s="206"/>
      <c r="K5" s="206"/>
      <c r="L5" s="206"/>
      <c r="M5" s="206"/>
      <c r="N5" s="206"/>
      <c r="O5" s="206"/>
      <c r="P5" s="206"/>
      <c r="Q5" s="206"/>
      <c r="R5" s="206"/>
      <c r="S5" s="206"/>
      <c r="T5" s="206"/>
    </row>
    <row r="6" ht="105" hidden="1" customHeight="1" outlineLevel="1" spans="1:20">
      <c r="A6" s="218">
        <v>2</v>
      </c>
      <c r="B6" s="219" t="s">
        <v>53</v>
      </c>
      <c r="C6" s="220" t="s">
        <v>56</v>
      </c>
      <c r="D6" s="218" t="s">
        <v>55</v>
      </c>
      <c r="E6" s="218">
        <v>6.72</v>
      </c>
      <c r="F6" s="218">
        <v>413.68</v>
      </c>
      <c r="G6" s="221">
        <f t="shared" si="0"/>
        <v>2779.9296</v>
      </c>
      <c r="I6" s="206"/>
      <c r="J6" s="206"/>
      <c r="K6" s="206"/>
      <c r="L6" s="206"/>
      <c r="M6" s="206"/>
      <c r="N6" s="206"/>
      <c r="O6" s="206"/>
      <c r="P6" s="206"/>
      <c r="Q6" s="206"/>
      <c r="R6" s="206"/>
      <c r="S6" s="206"/>
      <c r="T6" s="206"/>
    </row>
    <row r="7" ht="105" hidden="1" customHeight="1" outlineLevel="1" spans="1:20">
      <c r="A7" s="218">
        <v>3</v>
      </c>
      <c r="B7" s="219" t="s">
        <v>53</v>
      </c>
      <c r="C7" s="220" t="s">
        <v>57</v>
      </c>
      <c r="D7" s="218" t="s">
        <v>55</v>
      </c>
      <c r="E7" s="218">
        <v>20</v>
      </c>
      <c r="F7" s="218">
        <v>473.76</v>
      </c>
      <c r="G7" s="221">
        <f t="shared" si="0"/>
        <v>9475.2</v>
      </c>
      <c r="I7" s="206"/>
      <c r="J7" s="206"/>
      <c r="K7" s="206"/>
      <c r="L7" s="206"/>
      <c r="M7" s="206"/>
      <c r="N7" s="206"/>
      <c r="O7" s="206"/>
      <c r="P7" s="206"/>
      <c r="Q7" s="206"/>
      <c r="R7" s="206"/>
      <c r="S7" s="206"/>
      <c r="T7" s="206"/>
    </row>
    <row r="8" ht="57" hidden="1" customHeight="1" outlineLevel="1" spans="1:20">
      <c r="A8" s="218">
        <v>4</v>
      </c>
      <c r="B8" s="219" t="s">
        <v>58</v>
      </c>
      <c r="C8" s="220" t="s">
        <v>59</v>
      </c>
      <c r="D8" s="218" t="s">
        <v>55</v>
      </c>
      <c r="E8" s="218">
        <v>56.6</v>
      </c>
      <c r="F8" s="218">
        <v>12.85</v>
      </c>
      <c r="G8" s="221">
        <f t="shared" si="0"/>
        <v>727.31</v>
      </c>
      <c r="I8" s="206"/>
      <c r="J8" s="206"/>
      <c r="K8" s="206"/>
      <c r="L8" s="206"/>
      <c r="M8" s="206"/>
      <c r="N8" s="206"/>
      <c r="O8" s="206"/>
      <c r="P8" s="206"/>
      <c r="Q8" s="206"/>
      <c r="R8" s="206"/>
      <c r="S8" s="206"/>
      <c r="T8" s="206"/>
    </row>
    <row r="9" ht="88" hidden="1" customHeight="1" outlineLevel="1" spans="1:20">
      <c r="A9" s="218">
        <v>5</v>
      </c>
      <c r="B9" s="219" t="s">
        <v>60</v>
      </c>
      <c r="C9" s="220" t="s">
        <v>61</v>
      </c>
      <c r="D9" s="218" t="s">
        <v>62</v>
      </c>
      <c r="E9" s="218">
        <v>3.05</v>
      </c>
      <c r="F9" s="218">
        <v>17453.22</v>
      </c>
      <c r="G9" s="221">
        <f t="shared" si="0"/>
        <v>53232.321</v>
      </c>
      <c r="I9" s="206"/>
      <c r="J9" s="206"/>
      <c r="K9" s="206"/>
      <c r="L9" s="206"/>
      <c r="M9" s="206"/>
      <c r="N9" s="206"/>
      <c r="O9" s="206"/>
      <c r="P9" s="206"/>
      <c r="Q9" s="206"/>
      <c r="R9" s="206"/>
      <c r="S9" s="206"/>
      <c r="T9" s="206"/>
    </row>
    <row r="10" ht="126" hidden="1" customHeight="1" outlineLevel="1" spans="1:20">
      <c r="A10" s="218">
        <v>6</v>
      </c>
      <c r="B10" s="219" t="s">
        <v>63</v>
      </c>
      <c r="C10" s="220" t="s">
        <v>64</v>
      </c>
      <c r="D10" s="218" t="s">
        <v>65</v>
      </c>
      <c r="E10" s="218">
        <v>12.44</v>
      </c>
      <c r="F10" s="218">
        <v>335.03</v>
      </c>
      <c r="G10" s="221">
        <f t="shared" si="0"/>
        <v>4167.7732</v>
      </c>
      <c r="I10" s="206"/>
      <c r="J10" s="206"/>
      <c r="K10" s="206"/>
      <c r="L10" s="206"/>
      <c r="M10" s="206"/>
      <c r="N10" s="206"/>
      <c r="O10" s="206"/>
      <c r="P10" s="206"/>
      <c r="Q10" s="206"/>
      <c r="R10" s="206"/>
      <c r="S10" s="206"/>
      <c r="T10" s="206"/>
    </row>
    <row r="11" s="205" customFormat="1" ht="34" customHeight="1" collapsed="1" spans="1:9">
      <c r="A11" s="216" t="s">
        <v>66</v>
      </c>
      <c r="B11" s="216"/>
      <c r="C11" s="222" t="s">
        <v>67</v>
      </c>
      <c r="D11" s="216"/>
      <c r="E11" s="216"/>
      <c r="F11" s="216"/>
      <c r="G11" s="217">
        <f>SUM(G12:G39)</f>
        <v>356288.2396</v>
      </c>
      <c r="I11" s="225">
        <v>7</v>
      </c>
    </row>
    <row r="12" ht="50" hidden="1" customHeight="1" outlineLevel="1" spans="1:20">
      <c r="A12" s="223">
        <v>1</v>
      </c>
      <c r="B12" s="223" t="s">
        <v>68</v>
      </c>
      <c r="C12" s="224" t="s">
        <v>69</v>
      </c>
      <c r="D12" s="223" t="s">
        <v>55</v>
      </c>
      <c r="E12" s="223">
        <v>890.16</v>
      </c>
      <c r="F12" s="223">
        <v>10.89</v>
      </c>
      <c r="G12" s="221">
        <f t="shared" ref="G12:G39" si="1">+E12*F12</f>
        <v>9693.8424</v>
      </c>
      <c r="I12" s="226"/>
      <c r="J12" s="206"/>
      <c r="K12" s="206"/>
      <c r="L12" s="206"/>
      <c r="M12" s="206"/>
      <c r="N12" s="206"/>
      <c r="O12" s="206"/>
      <c r="P12" s="206"/>
      <c r="Q12" s="206"/>
      <c r="R12" s="206"/>
      <c r="S12" s="206"/>
      <c r="T12" s="206"/>
    </row>
    <row r="13" ht="68" hidden="1" customHeight="1" outlineLevel="1" spans="1:20">
      <c r="A13" s="218">
        <v>2</v>
      </c>
      <c r="B13" s="219" t="s">
        <v>70</v>
      </c>
      <c r="C13" s="220" t="s">
        <v>71</v>
      </c>
      <c r="D13" s="218" t="s">
        <v>72</v>
      </c>
      <c r="E13" s="218">
        <v>2</v>
      </c>
      <c r="F13" s="218">
        <v>1905.29</v>
      </c>
      <c r="G13" s="221">
        <f t="shared" si="1"/>
        <v>3810.58</v>
      </c>
      <c r="I13" s="226"/>
      <c r="J13" s="206"/>
      <c r="K13" s="206"/>
      <c r="L13" s="206"/>
      <c r="M13" s="206"/>
      <c r="N13" s="206"/>
      <c r="O13" s="206"/>
      <c r="P13" s="206"/>
      <c r="Q13" s="206"/>
      <c r="R13" s="206"/>
      <c r="S13" s="206"/>
      <c r="T13" s="206"/>
    </row>
    <row r="14" ht="68" hidden="1" customHeight="1" outlineLevel="1" spans="1:20">
      <c r="A14" s="223">
        <v>3</v>
      </c>
      <c r="B14" s="219" t="s">
        <v>73</v>
      </c>
      <c r="C14" s="220" t="s">
        <v>74</v>
      </c>
      <c r="D14" s="218" t="s">
        <v>72</v>
      </c>
      <c r="E14" s="218">
        <v>3</v>
      </c>
      <c r="F14" s="218">
        <v>9212.94</v>
      </c>
      <c r="G14" s="221">
        <f t="shared" si="1"/>
        <v>27638.82</v>
      </c>
      <c r="I14" s="226"/>
      <c r="J14" s="206"/>
      <c r="K14" s="206"/>
      <c r="L14" s="206"/>
      <c r="M14" s="206"/>
      <c r="N14" s="206"/>
      <c r="O14" s="206"/>
      <c r="P14" s="206"/>
      <c r="Q14" s="206"/>
      <c r="R14" s="206"/>
      <c r="S14" s="206"/>
      <c r="T14" s="206"/>
    </row>
    <row r="15" ht="108" hidden="1" customHeight="1" outlineLevel="1" spans="1:20">
      <c r="A15" s="218">
        <v>4</v>
      </c>
      <c r="B15" s="219" t="s">
        <v>75</v>
      </c>
      <c r="C15" s="220" t="s">
        <v>76</v>
      </c>
      <c r="D15" s="218" t="s">
        <v>72</v>
      </c>
      <c r="E15" s="218">
        <v>8</v>
      </c>
      <c r="F15" s="218">
        <v>1116.33</v>
      </c>
      <c r="G15" s="221">
        <f t="shared" si="1"/>
        <v>8930.64</v>
      </c>
      <c r="I15" s="226"/>
      <c r="J15" s="206"/>
      <c r="K15" s="206"/>
      <c r="L15" s="206"/>
      <c r="M15" s="206"/>
      <c r="N15" s="206"/>
      <c r="O15" s="206"/>
      <c r="P15" s="206"/>
      <c r="Q15" s="206"/>
      <c r="R15" s="206"/>
      <c r="S15" s="206"/>
      <c r="T15" s="206"/>
    </row>
    <row r="16" ht="108" hidden="1" customHeight="1" outlineLevel="1" spans="1:20">
      <c r="A16" s="223">
        <v>5</v>
      </c>
      <c r="B16" s="219" t="s">
        <v>75</v>
      </c>
      <c r="C16" s="220" t="s">
        <v>77</v>
      </c>
      <c r="D16" s="218" t="s">
        <v>72</v>
      </c>
      <c r="E16" s="218">
        <v>2</v>
      </c>
      <c r="F16" s="218">
        <v>1377.33</v>
      </c>
      <c r="G16" s="221">
        <f t="shared" si="1"/>
        <v>2754.66</v>
      </c>
      <c r="I16" s="226"/>
      <c r="J16" s="206"/>
      <c r="K16" s="206"/>
      <c r="L16" s="206"/>
      <c r="M16" s="206"/>
      <c r="N16" s="206"/>
      <c r="O16" s="206"/>
      <c r="P16" s="206"/>
      <c r="Q16" s="206"/>
      <c r="R16" s="206"/>
      <c r="S16" s="206"/>
      <c r="T16" s="206"/>
    </row>
    <row r="17" ht="75" hidden="1" customHeight="1" outlineLevel="1" spans="1:20">
      <c r="A17" s="218">
        <v>6</v>
      </c>
      <c r="B17" s="219" t="s">
        <v>78</v>
      </c>
      <c r="C17" s="220" t="s">
        <v>79</v>
      </c>
      <c r="D17" s="218" t="s">
        <v>55</v>
      </c>
      <c r="E17" s="218">
        <v>226.12</v>
      </c>
      <c r="F17" s="218">
        <v>73.86</v>
      </c>
      <c r="G17" s="221">
        <f t="shared" si="1"/>
        <v>16701.2232</v>
      </c>
      <c r="I17" s="226"/>
      <c r="J17" s="206"/>
      <c r="K17" s="206"/>
      <c r="L17" s="206"/>
      <c r="M17" s="206"/>
      <c r="N17" s="206"/>
      <c r="O17" s="206"/>
      <c r="P17" s="206"/>
      <c r="Q17" s="206"/>
      <c r="R17" s="206"/>
      <c r="S17" s="206"/>
      <c r="T17" s="206"/>
    </row>
    <row r="18" ht="47" hidden="1" customHeight="1" outlineLevel="1" spans="1:20">
      <c r="A18" s="223">
        <v>7</v>
      </c>
      <c r="B18" s="219" t="s">
        <v>80</v>
      </c>
      <c r="C18" s="220" t="s">
        <v>81</v>
      </c>
      <c r="D18" s="218" t="s">
        <v>55</v>
      </c>
      <c r="E18" s="218">
        <v>226.12</v>
      </c>
      <c r="F18" s="218">
        <v>35.86</v>
      </c>
      <c r="G18" s="221">
        <f t="shared" si="1"/>
        <v>8108.6632</v>
      </c>
      <c r="I18" s="226"/>
      <c r="J18" s="206"/>
      <c r="K18" s="206"/>
      <c r="L18" s="206"/>
      <c r="M18" s="206"/>
      <c r="N18" s="206"/>
      <c r="O18" s="206"/>
      <c r="P18" s="206"/>
      <c r="Q18" s="206"/>
      <c r="R18" s="206"/>
      <c r="S18" s="206"/>
      <c r="T18" s="206"/>
    </row>
    <row r="19" ht="141" hidden="1" customHeight="1" outlineLevel="1" spans="1:15">
      <c r="A19" s="218">
        <v>8</v>
      </c>
      <c r="B19" s="219" t="s">
        <v>82</v>
      </c>
      <c r="C19" s="220" t="s">
        <v>83</v>
      </c>
      <c r="D19" s="218" t="s">
        <v>55</v>
      </c>
      <c r="E19" s="218">
        <v>192.05</v>
      </c>
      <c r="F19" s="218">
        <v>90.03</v>
      </c>
      <c r="G19" s="221">
        <f t="shared" si="1"/>
        <v>17290.2615</v>
      </c>
      <c r="I19" s="226">
        <f>+E19*0.05</f>
        <v>9.6025</v>
      </c>
      <c r="J19" s="210">
        <v>442.65</v>
      </c>
      <c r="K19" s="210">
        <f>0.00617*6*6/0.15*2*E19/1000</f>
        <v>0.56877528</v>
      </c>
      <c r="L19" s="210">
        <v>3443.32</v>
      </c>
      <c r="M19" s="210">
        <f>+L19*K19+J19*I19</f>
        <v>6209.0219221296</v>
      </c>
      <c r="N19" s="210">
        <f>+M19/E19</f>
        <v>32.330236512</v>
      </c>
      <c r="O19" s="210">
        <f>+F19-N19</f>
        <v>57.699763488</v>
      </c>
    </row>
    <row r="20" ht="63" hidden="1" customHeight="1" outlineLevel="1" spans="1:20">
      <c r="A20" s="223">
        <v>9</v>
      </c>
      <c r="B20" s="219" t="s">
        <v>84</v>
      </c>
      <c r="C20" s="220" t="s">
        <v>85</v>
      </c>
      <c r="D20" s="218" t="s">
        <v>55</v>
      </c>
      <c r="E20" s="218">
        <v>26.26</v>
      </c>
      <c r="F20" s="218">
        <v>19.04</v>
      </c>
      <c r="G20" s="221">
        <f t="shared" si="1"/>
        <v>499.9904</v>
      </c>
      <c r="I20" s="226"/>
      <c r="J20" s="206"/>
      <c r="K20" s="206"/>
      <c r="L20" s="206"/>
      <c r="M20" s="206"/>
      <c r="N20" s="206"/>
      <c r="O20" s="206"/>
      <c r="P20" s="206"/>
      <c r="Q20" s="206"/>
      <c r="R20" s="206"/>
      <c r="S20" s="206"/>
      <c r="T20" s="206"/>
    </row>
    <row r="21" ht="81" hidden="1" customHeight="1" outlineLevel="1" spans="1:20">
      <c r="A21" s="218">
        <v>10</v>
      </c>
      <c r="B21" s="219" t="s">
        <v>86</v>
      </c>
      <c r="C21" s="220" t="s">
        <v>87</v>
      </c>
      <c r="D21" s="218" t="s">
        <v>55</v>
      </c>
      <c r="E21" s="218">
        <v>954.08</v>
      </c>
      <c r="F21" s="218">
        <v>17.04</v>
      </c>
      <c r="G21" s="221">
        <f t="shared" si="1"/>
        <v>16257.5232</v>
      </c>
      <c r="I21" s="226"/>
      <c r="J21" s="206"/>
      <c r="K21" s="206"/>
      <c r="L21" s="206"/>
      <c r="M21" s="206"/>
      <c r="N21" s="206"/>
      <c r="O21" s="206"/>
      <c r="P21" s="206"/>
      <c r="Q21" s="206"/>
      <c r="R21" s="206"/>
      <c r="S21" s="206"/>
      <c r="T21" s="206"/>
    </row>
    <row r="22" ht="69" hidden="1" customHeight="1" outlineLevel="1" spans="1:20">
      <c r="A22" s="223">
        <v>11</v>
      </c>
      <c r="B22" s="219" t="s">
        <v>88</v>
      </c>
      <c r="C22" s="220" t="s">
        <v>89</v>
      </c>
      <c r="D22" s="218" t="s">
        <v>55</v>
      </c>
      <c r="E22" s="218">
        <v>890.16</v>
      </c>
      <c r="F22" s="218">
        <v>40.1</v>
      </c>
      <c r="G22" s="221">
        <f t="shared" si="1"/>
        <v>35695.416</v>
      </c>
      <c r="I22" s="226"/>
      <c r="J22" s="206"/>
      <c r="K22" s="206"/>
      <c r="L22" s="206"/>
      <c r="M22" s="206"/>
      <c r="N22" s="206"/>
      <c r="O22" s="206"/>
      <c r="P22" s="206"/>
      <c r="Q22" s="206"/>
      <c r="R22" s="206"/>
      <c r="S22" s="206"/>
      <c r="T22" s="206"/>
    </row>
    <row r="23" ht="103" hidden="1" customHeight="1" outlineLevel="1" spans="1:20">
      <c r="A23" s="218">
        <v>12</v>
      </c>
      <c r="B23" s="219" t="s">
        <v>90</v>
      </c>
      <c r="C23" s="220" t="s">
        <v>91</v>
      </c>
      <c r="D23" s="218" t="s">
        <v>55</v>
      </c>
      <c r="E23" s="218">
        <v>82.92</v>
      </c>
      <c r="F23" s="218">
        <v>96.58</v>
      </c>
      <c r="G23" s="221">
        <f t="shared" si="1"/>
        <v>8008.4136</v>
      </c>
      <c r="I23" s="226"/>
      <c r="J23" s="206"/>
      <c r="K23" s="206"/>
      <c r="L23" s="206"/>
      <c r="M23" s="206"/>
      <c r="N23" s="206"/>
      <c r="O23" s="206"/>
      <c r="P23" s="206"/>
      <c r="Q23" s="206"/>
      <c r="R23" s="206"/>
      <c r="S23" s="206"/>
      <c r="T23" s="206"/>
    </row>
    <row r="24" ht="97" hidden="1" customHeight="1" outlineLevel="1" spans="1:15">
      <c r="A24" s="223">
        <v>13</v>
      </c>
      <c r="B24" s="219" t="s">
        <v>92</v>
      </c>
      <c r="C24" s="220" t="s">
        <v>93</v>
      </c>
      <c r="D24" s="218" t="s">
        <v>55</v>
      </c>
      <c r="E24" s="218">
        <v>50.59</v>
      </c>
      <c r="F24" s="218">
        <v>35.13</v>
      </c>
      <c r="G24" s="221">
        <f t="shared" si="1"/>
        <v>1777.2267</v>
      </c>
      <c r="I24" s="226">
        <f>+E24*0.04</f>
        <v>2.0236</v>
      </c>
      <c r="J24" s="210">
        <v>452.09</v>
      </c>
      <c r="M24" s="210">
        <f>+L24*K24+J24*I24</f>
        <v>914.849324</v>
      </c>
      <c r="N24" s="210">
        <f>+M24/E24</f>
        <v>18.0836</v>
      </c>
      <c r="O24" s="210">
        <f>+F24-N24</f>
        <v>17.0464</v>
      </c>
    </row>
    <row r="25" ht="122" hidden="1" customHeight="1" outlineLevel="1" spans="1:20">
      <c r="A25" s="218">
        <v>14</v>
      </c>
      <c r="B25" s="219" t="s">
        <v>94</v>
      </c>
      <c r="C25" s="220" t="s">
        <v>95</v>
      </c>
      <c r="D25" s="218" t="s">
        <v>55</v>
      </c>
      <c r="E25" s="218">
        <v>50.59</v>
      </c>
      <c r="F25" s="218">
        <v>76.65</v>
      </c>
      <c r="G25" s="221">
        <f t="shared" si="1"/>
        <v>3877.7235</v>
      </c>
      <c r="I25" s="226"/>
      <c r="J25" s="206"/>
      <c r="K25" s="206"/>
      <c r="L25" s="206"/>
      <c r="M25" s="206"/>
      <c r="N25" s="206"/>
      <c r="O25" s="206"/>
      <c r="P25" s="206"/>
      <c r="Q25" s="206"/>
      <c r="R25" s="206"/>
      <c r="S25" s="206"/>
      <c r="T25" s="206"/>
    </row>
    <row r="26" ht="102" hidden="1" customHeight="1" outlineLevel="1" spans="1:15">
      <c r="A26" s="223">
        <v>15</v>
      </c>
      <c r="B26" s="219" t="s">
        <v>96</v>
      </c>
      <c r="C26" s="220" t="s">
        <v>97</v>
      </c>
      <c r="D26" s="218" t="s">
        <v>55</v>
      </c>
      <c r="E26" s="218">
        <v>38</v>
      </c>
      <c r="F26" s="218">
        <v>55.14</v>
      </c>
      <c r="G26" s="221">
        <f t="shared" si="1"/>
        <v>2095.32</v>
      </c>
      <c r="I26" s="226">
        <f>+E26*0.03</f>
        <v>1.14</v>
      </c>
      <c r="J26" s="210">
        <v>461.95</v>
      </c>
      <c r="M26" s="210">
        <f>+L26*K26+J26*I26</f>
        <v>526.623</v>
      </c>
      <c r="N26" s="210">
        <f>+M26/E26</f>
        <v>13.8585</v>
      </c>
      <c r="O26" s="210">
        <f>+F26-N26</f>
        <v>41.2815</v>
      </c>
    </row>
    <row r="27" ht="97" hidden="1" customHeight="1" outlineLevel="1" spans="1:20">
      <c r="A27" s="218">
        <v>16</v>
      </c>
      <c r="B27" s="219" t="s">
        <v>98</v>
      </c>
      <c r="C27" s="220" t="s">
        <v>99</v>
      </c>
      <c r="D27" s="218" t="s">
        <v>55</v>
      </c>
      <c r="E27" s="218">
        <v>38</v>
      </c>
      <c r="F27" s="218">
        <v>350.24</v>
      </c>
      <c r="G27" s="221">
        <f t="shared" si="1"/>
        <v>13309.12</v>
      </c>
      <c r="I27" s="226"/>
      <c r="J27" s="206"/>
      <c r="K27" s="206"/>
      <c r="L27" s="206"/>
      <c r="M27" s="206"/>
      <c r="N27" s="206"/>
      <c r="O27" s="206"/>
      <c r="P27" s="206"/>
      <c r="Q27" s="206"/>
      <c r="R27" s="206"/>
      <c r="S27" s="206"/>
      <c r="T27" s="206"/>
    </row>
    <row r="28" ht="98" hidden="1" customHeight="1" outlineLevel="1" spans="1:20">
      <c r="A28" s="223">
        <v>17</v>
      </c>
      <c r="B28" s="219" t="s">
        <v>100</v>
      </c>
      <c r="C28" s="220" t="s">
        <v>101</v>
      </c>
      <c r="D28" s="218" t="s">
        <v>55</v>
      </c>
      <c r="E28" s="218">
        <v>9.57</v>
      </c>
      <c r="F28" s="218">
        <v>129.72</v>
      </c>
      <c r="G28" s="221">
        <f t="shared" si="1"/>
        <v>1241.4204</v>
      </c>
      <c r="I28" s="226"/>
      <c r="J28" s="206"/>
      <c r="K28" s="206"/>
      <c r="L28" s="206"/>
      <c r="M28" s="206"/>
      <c r="N28" s="206"/>
      <c r="O28" s="206"/>
      <c r="P28" s="206"/>
      <c r="Q28" s="206"/>
      <c r="R28" s="206"/>
      <c r="S28" s="206"/>
      <c r="T28" s="206"/>
    </row>
    <row r="29" ht="126" hidden="1" customHeight="1" outlineLevel="1" spans="1:20">
      <c r="A29" s="218">
        <v>18</v>
      </c>
      <c r="B29" s="219" t="s">
        <v>102</v>
      </c>
      <c r="C29" s="220" t="s">
        <v>103</v>
      </c>
      <c r="D29" s="218" t="s">
        <v>55</v>
      </c>
      <c r="E29" s="218">
        <v>506.76</v>
      </c>
      <c r="F29" s="218">
        <v>10.19</v>
      </c>
      <c r="G29" s="221">
        <f t="shared" si="1"/>
        <v>5163.8844</v>
      </c>
      <c r="I29" s="226"/>
      <c r="J29" s="206"/>
      <c r="K29" s="206"/>
      <c r="L29" s="206"/>
      <c r="M29" s="206"/>
      <c r="N29" s="206"/>
      <c r="O29" s="206"/>
      <c r="P29" s="206"/>
      <c r="Q29" s="206"/>
      <c r="R29" s="206"/>
      <c r="S29" s="206"/>
      <c r="T29" s="206"/>
    </row>
    <row r="30" ht="87" hidden="1" customHeight="1" outlineLevel="1" spans="1:20">
      <c r="A30" s="223">
        <v>19</v>
      </c>
      <c r="B30" s="219" t="s">
        <v>104</v>
      </c>
      <c r="C30" s="220" t="s">
        <v>105</v>
      </c>
      <c r="D30" s="218" t="s">
        <v>55</v>
      </c>
      <c r="E30" s="218">
        <v>7.66</v>
      </c>
      <c r="F30" s="218">
        <v>14.27</v>
      </c>
      <c r="G30" s="221">
        <f t="shared" si="1"/>
        <v>109.3082</v>
      </c>
      <c r="I30" s="226"/>
      <c r="J30" s="206"/>
      <c r="K30" s="206"/>
      <c r="L30" s="206"/>
      <c r="M30" s="206"/>
      <c r="N30" s="206"/>
      <c r="O30" s="206"/>
      <c r="P30" s="206"/>
      <c r="Q30" s="206"/>
      <c r="R30" s="206"/>
      <c r="S30" s="206"/>
      <c r="T30" s="206"/>
    </row>
    <row r="31" ht="129" hidden="1" customHeight="1" outlineLevel="1" spans="1:20">
      <c r="A31" s="218">
        <v>20</v>
      </c>
      <c r="B31" s="219" t="s">
        <v>106</v>
      </c>
      <c r="C31" s="220" t="s">
        <v>107</v>
      </c>
      <c r="D31" s="218" t="s">
        <v>55</v>
      </c>
      <c r="E31" s="218">
        <v>63.92</v>
      </c>
      <c r="F31" s="218">
        <v>23.25</v>
      </c>
      <c r="G31" s="221">
        <f t="shared" si="1"/>
        <v>1486.14</v>
      </c>
      <c r="I31" s="226"/>
      <c r="J31" s="206"/>
      <c r="K31" s="206"/>
      <c r="L31" s="206"/>
      <c r="M31" s="206"/>
      <c r="N31" s="206"/>
      <c r="O31" s="206"/>
      <c r="P31" s="206"/>
      <c r="Q31" s="206"/>
      <c r="R31" s="206"/>
      <c r="S31" s="206"/>
      <c r="T31" s="206"/>
    </row>
    <row r="32" ht="129" hidden="1" customHeight="1" outlineLevel="1" spans="1:20">
      <c r="A32" s="223">
        <v>21</v>
      </c>
      <c r="B32" s="219" t="s">
        <v>108</v>
      </c>
      <c r="C32" s="220" t="s">
        <v>109</v>
      </c>
      <c r="D32" s="218" t="s">
        <v>55</v>
      </c>
      <c r="E32" s="218">
        <v>890.16</v>
      </c>
      <c r="F32" s="218">
        <v>46.33</v>
      </c>
      <c r="G32" s="221">
        <f t="shared" si="1"/>
        <v>41241.1128</v>
      </c>
      <c r="I32" s="226"/>
      <c r="J32" s="206"/>
      <c r="K32" s="206"/>
      <c r="L32" s="206"/>
      <c r="M32" s="206"/>
      <c r="N32" s="206"/>
      <c r="O32" s="206"/>
      <c r="P32" s="206"/>
      <c r="Q32" s="206"/>
      <c r="R32" s="206"/>
      <c r="S32" s="206"/>
      <c r="T32" s="206"/>
    </row>
    <row r="33" ht="105" hidden="1" customHeight="1" outlineLevel="1" spans="1:20">
      <c r="A33" s="218">
        <v>22</v>
      </c>
      <c r="B33" s="219" t="s">
        <v>110</v>
      </c>
      <c r="C33" s="220" t="s">
        <v>111</v>
      </c>
      <c r="D33" s="218" t="s">
        <v>55</v>
      </c>
      <c r="E33" s="218">
        <v>899.56</v>
      </c>
      <c r="F33" s="218">
        <v>97.14</v>
      </c>
      <c r="G33" s="221">
        <f t="shared" si="1"/>
        <v>87383.2584</v>
      </c>
      <c r="I33" s="226"/>
      <c r="J33" s="206"/>
      <c r="K33" s="206"/>
      <c r="L33" s="206"/>
      <c r="M33" s="206"/>
      <c r="N33" s="206"/>
      <c r="O33" s="206"/>
      <c r="P33" s="206"/>
      <c r="Q33" s="206"/>
      <c r="R33" s="206"/>
      <c r="S33" s="206"/>
      <c r="T33" s="206"/>
    </row>
    <row r="34" ht="87" hidden="1" customHeight="1" outlineLevel="1" spans="1:20">
      <c r="A34" s="223">
        <v>23</v>
      </c>
      <c r="B34" s="219" t="s">
        <v>112</v>
      </c>
      <c r="C34" s="220" t="s">
        <v>113</v>
      </c>
      <c r="D34" s="218" t="s">
        <v>55</v>
      </c>
      <c r="E34" s="218">
        <v>60.69</v>
      </c>
      <c r="F34" s="218">
        <v>131.85</v>
      </c>
      <c r="G34" s="221">
        <f t="shared" si="1"/>
        <v>8001.9765</v>
      </c>
      <c r="I34" s="226"/>
      <c r="J34" s="206"/>
      <c r="K34" s="206"/>
      <c r="L34" s="206"/>
      <c r="M34" s="206"/>
      <c r="N34" s="206"/>
      <c r="O34" s="206"/>
      <c r="P34" s="206"/>
      <c r="Q34" s="206"/>
      <c r="R34" s="206"/>
      <c r="S34" s="206"/>
      <c r="T34" s="206"/>
    </row>
    <row r="35" ht="73" hidden="1" customHeight="1" outlineLevel="1" spans="1:20">
      <c r="A35" s="218">
        <v>24</v>
      </c>
      <c r="B35" s="219" t="s">
        <v>114</v>
      </c>
      <c r="C35" s="220" t="s">
        <v>115</v>
      </c>
      <c r="D35" s="218" t="s">
        <v>55</v>
      </c>
      <c r="E35" s="218">
        <v>18.14</v>
      </c>
      <c r="F35" s="218">
        <v>350.24</v>
      </c>
      <c r="G35" s="221">
        <f t="shared" si="1"/>
        <v>6353.3536</v>
      </c>
      <c r="I35" s="226"/>
      <c r="J35" s="206"/>
      <c r="K35" s="206"/>
      <c r="L35" s="206"/>
      <c r="M35" s="206"/>
      <c r="N35" s="206"/>
      <c r="O35" s="206"/>
      <c r="P35" s="206"/>
      <c r="Q35" s="206"/>
      <c r="R35" s="206"/>
      <c r="S35" s="206"/>
      <c r="T35" s="206"/>
    </row>
    <row r="36" ht="49" hidden="1" customHeight="1" outlineLevel="1" spans="1:20">
      <c r="A36" s="223">
        <v>25</v>
      </c>
      <c r="B36" s="219" t="s">
        <v>116</v>
      </c>
      <c r="C36" s="220" t="s">
        <v>117</v>
      </c>
      <c r="D36" s="218" t="s">
        <v>55</v>
      </c>
      <c r="E36" s="218">
        <v>221.8</v>
      </c>
      <c r="F36" s="218">
        <v>21.55</v>
      </c>
      <c r="G36" s="221">
        <f t="shared" si="1"/>
        <v>4779.79</v>
      </c>
      <c r="I36" s="226"/>
      <c r="J36" s="206"/>
      <c r="K36" s="206"/>
      <c r="L36" s="206"/>
      <c r="M36" s="206"/>
      <c r="N36" s="206"/>
      <c r="O36" s="206"/>
      <c r="P36" s="206"/>
      <c r="Q36" s="206"/>
      <c r="R36" s="206"/>
      <c r="S36" s="206"/>
      <c r="T36" s="206"/>
    </row>
    <row r="37" ht="99" hidden="1" customHeight="1" outlineLevel="1" spans="1:20">
      <c r="A37" s="218">
        <v>26</v>
      </c>
      <c r="B37" s="219" t="s">
        <v>118</v>
      </c>
      <c r="C37" s="220" t="s">
        <v>119</v>
      </c>
      <c r="D37" s="218" t="s">
        <v>55</v>
      </c>
      <c r="E37" s="218">
        <v>506.76</v>
      </c>
      <c r="F37" s="218">
        <v>29.7</v>
      </c>
      <c r="G37" s="221">
        <f t="shared" si="1"/>
        <v>15050.772</v>
      </c>
      <c r="I37" s="226"/>
      <c r="J37" s="206"/>
      <c r="K37" s="206"/>
      <c r="L37" s="206"/>
      <c r="M37" s="206"/>
      <c r="N37" s="206"/>
      <c r="O37" s="206"/>
      <c r="P37" s="206"/>
      <c r="Q37" s="206"/>
      <c r="R37" s="206"/>
      <c r="S37" s="206"/>
      <c r="T37" s="206"/>
    </row>
    <row r="38" ht="93" hidden="1" customHeight="1" outlineLevel="1" spans="1:20">
      <c r="A38" s="223">
        <v>27</v>
      </c>
      <c r="B38" s="219" t="s">
        <v>120</v>
      </c>
      <c r="C38" s="220" t="s">
        <v>121</v>
      </c>
      <c r="D38" s="218" t="s">
        <v>55</v>
      </c>
      <c r="E38" s="218">
        <v>221.8</v>
      </c>
      <c r="F38" s="218">
        <v>35.59</v>
      </c>
      <c r="G38" s="221">
        <f t="shared" si="1"/>
        <v>7893.862</v>
      </c>
      <c r="I38" s="226"/>
      <c r="J38" s="206"/>
      <c r="K38" s="206"/>
      <c r="L38" s="206"/>
      <c r="M38" s="206"/>
      <c r="N38" s="206"/>
      <c r="O38" s="206"/>
      <c r="P38" s="206"/>
      <c r="Q38" s="206"/>
      <c r="R38" s="206"/>
      <c r="S38" s="206"/>
      <c r="T38" s="206"/>
    </row>
    <row r="39" ht="61" hidden="1" customHeight="1" outlineLevel="1" spans="1:20">
      <c r="A39" s="218">
        <v>28</v>
      </c>
      <c r="B39" s="219" t="s">
        <v>122</v>
      </c>
      <c r="C39" s="220" t="s">
        <v>123</v>
      </c>
      <c r="D39" s="218" t="s">
        <v>55</v>
      </c>
      <c r="E39" s="218">
        <v>20.22</v>
      </c>
      <c r="F39" s="218">
        <v>56.08</v>
      </c>
      <c r="G39" s="221">
        <f t="shared" si="1"/>
        <v>1133.9376</v>
      </c>
      <c r="I39" s="226"/>
      <c r="J39" s="206"/>
      <c r="K39" s="206"/>
      <c r="L39" s="206"/>
      <c r="M39" s="206"/>
      <c r="N39" s="206"/>
      <c r="O39" s="206"/>
      <c r="P39" s="206"/>
      <c r="Q39" s="206"/>
      <c r="R39" s="206"/>
      <c r="S39" s="206"/>
      <c r="T39" s="206"/>
    </row>
    <row r="40" s="205" customFormat="1" ht="34" customHeight="1" collapsed="1" spans="1:9">
      <c r="A40" s="216" t="s">
        <v>124</v>
      </c>
      <c r="B40" s="216"/>
      <c r="C40" s="222" t="s">
        <v>125</v>
      </c>
      <c r="D40" s="216"/>
      <c r="E40" s="216"/>
      <c r="F40" s="216"/>
      <c r="G40" s="217">
        <f>SUM(G41:G78)</f>
        <v>378332.14232</v>
      </c>
      <c r="I40" s="225">
        <v>0.76</v>
      </c>
    </row>
    <row r="41" ht="81" hidden="1" customHeight="1" outlineLevel="1" spans="1:20">
      <c r="A41" s="218">
        <v>1</v>
      </c>
      <c r="B41" s="219" t="s">
        <v>53</v>
      </c>
      <c r="C41" s="220" t="s">
        <v>126</v>
      </c>
      <c r="D41" s="218" t="s">
        <v>55</v>
      </c>
      <c r="E41" s="218">
        <v>1.96</v>
      </c>
      <c r="F41" s="218">
        <v>129.86</v>
      </c>
      <c r="G41" s="221">
        <f t="shared" ref="G41:G78" si="2">+E41*F41</f>
        <v>254.5256</v>
      </c>
      <c r="I41" s="226"/>
      <c r="J41" s="206"/>
      <c r="K41" s="206"/>
      <c r="L41" s="206"/>
      <c r="M41" s="206"/>
      <c r="N41" s="206"/>
      <c r="O41" s="206"/>
      <c r="P41" s="206"/>
      <c r="Q41" s="206"/>
      <c r="R41" s="206"/>
      <c r="S41" s="206"/>
      <c r="T41" s="206"/>
    </row>
    <row r="42" ht="90" hidden="1" customHeight="1" outlineLevel="1" spans="1:20">
      <c r="A42" s="218">
        <v>2</v>
      </c>
      <c r="B42" s="219" t="s">
        <v>53</v>
      </c>
      <c r="C42" s="220" t="s">
        <v>127</v>
      </c>
      <c r="D42" s="218" t="s">
        <v>55</v>
      </c>
      <c r="E42" s="218">
        <v>3.06</v>
      </c>
      <c r="F42" s="218">
        <v>263.76</v>
      </c>
      <c r="G42" s="221">
        <f t="shared" si="2"/>
        <v>807.1056</v>
      </c>
      <c r="I42" s="226"/>
      <c r="J42" s="206"/>
      <c r="K42" s="206"/>
      <c r="L42" s="206"/>
      <c r="M42" s="206"/>
      <c r="N42" s="206"/>
      <c r="O42" s="206"/>
      <c r="P42" s="206"/>
      <c r="Q42" s="206"/>
      <c r="R42" s="206"/>
      <c r="S42" s="206"/>
      <c r="T42" s="206"/>
    </row>
    <row r="43" ht="93" hidden="1" customHeight="1" outlineLevel="1" spans="1:20">
      <c r="A43" s="218">
        <v>3</v>
      </c>
      <c r="B43" s="219" t="s">
        <v>53</v>
      </c>
      <c r="C43" s="220" t="s">
        <v>54</v>
      </c>
      <c r="D43" s="218" t="s">
        <v>55</v>
      </c>
      <c r="E43" s="218">
        <v>59.61</v>
      </c>
      <c r="F43" s="218">
        <v>323.67</v>
      </c>
      <c r="G43" s="221">
        <f t="shared" si="2"/>
        <v>19293.9687</v>
      </c>
      <c r="I43" s="226"/>
      <c r="J43" s="206"/>
      <c r="K43" s="206"/>
      <c r="L43" s="206"/>
      <c r="M43" s="206"/>
      <c r="N43" s="206"/>
      <c r="O43" s="206"/>
      <c r="P43" s="206"/>
      <c r="Q43" s="206"/>
      <c r="R43" s="206"/>
      <c r="S43" s="206"/>
      <c r="T43" s="206"/>
    </row>
    <row r="44" ht="91" hidden="1" customHeight="1" outlineLevel="1" spans="1:20">
      <c r="A44" s="218">
        <v>4</v>
      </c>
      <c r="B44" s="219" t="s">
        <v>53</v>
      </c>
      <c r="C44" s="220" t="s">
        <v>56</v>
      </c>
      <c r="D44" s="218" t="s">
        <v>55</v>
      </c>
      <c r="E44" s="218">
        <v>4.25</v>
      </c>
      <c r="F44" s="218">
        <v>413.68</v>
      </c>
      <c r="G44" s="221">
        <f t="shared" si="2"/>
        <v>1758.14</v>
      </c>
      <c r="I44" s="226"/>
      <c r="J44" s="206"/>
      <c r="K44" s="206"/>
      <c r="L44" s="206"/>
      <c r="M44" s="206"/>
      <c r="N44" s="206"/>
      <c r="O44" s="206"/>
      <c r="P44" s="206"/>
      <c r="Q44" s="206"/>
      <c r="R44" s="206"/>
      <c r="S44" s="206"/>
      <c r="T44" s="206"/>
    </row>
    <row r="45" ht="50" hidden="1" customHeight="1" outlineLevel="1" spans="1:20">
      <c r="A45" s="218">
        <v>5</v>
      </c>
      <c r="B45" s="219" t="s">
        <v>58</v>
      </c>
      <c r="C45" s="220" t="s">
        <v>59</v>
      </c>
      <c r="D45" s="218" t="s">
        <v>55</v>
      </c>
      <c r="E45" s="218">
        <v>66.92</v>
      </c>
      <c r="F45" s="218">
        <v>12.85</v>
      </c>
      <c r="G45" s="221">
        <f t="shared" si="2"/>
        <v>859.922</v>
      </c>
      <c r="I45" s="226"/>
      <c r="J45" s="206"/>
      <c r="K45" s="206"/>
      <c r="L45" s="206"/>
      <c r="M45" s="206"/>
      <c r="N45" s="206"/>
      <c r="O45" s="206"/>
      <c r="P45" s="206"/>
      <c r="Q45" s="206"/>
      <c r="R45" s="206"/>
      <c r="S45" s="206"/>
      <c r="T45" s="206"/>
    </row>
    <row r="46" ht="50" hidden="1" customHeight="1" outlineLevel="1" spans="1:20">
      <c r="A46" s="218">
        <v>6</v>
      </c>
      <c r="B46" s="219" t="s">
        <v>128</v>
      </c>
      <c r="C46" s="220" t="s">
        <v>129</v>
      </c>
      <c r="D46" s="218" t="s">
        <v>55</v>
      </c>
      <c r="E46" s="218">
        <v>27.3</v>
      </c>
      <c r="F46" s="218">
        <v>87.24</v>
      </c>
      <c r="G46" s="221">
        <f t="shared" si="2"/>
        <v>2381.652</v>
      </c>
      <c r="I46" s="226"/>
      <c r="J46" s="206"/>
      <c r="K46" s="206"/>
      <c r="L46" s="206"/>
      <c r="M46" s="206"/>
      <c r="N46" s="206"/>
      <c r="O46" s="206"/>
      <c r="P46" s="206"/>
      <c r="Q46" s="206"/>
      <c r="R46" s="206"/>
      <c r="S46" s="206"/>
      <c r="T46" s="206"/>
    </row>
    <row r="47" ht="50" hidden="1" customHeight="1" outlineLevel="1" spans="1:20">
      <c r="A47" s="218">
        <v>7</v>
      </c>
      <c r="B47" s="219" t="s">
        <v>130</v>
      </c>
      <c r="C47" s="220" t="s">
        <v>131</v>
      </c>
      <c r="D47" s="218" t="s">
        <v>65</v>
      </c>
      <c r="E47" s="218">
        <v>9.3</v>
      </c>
      <c r="F47" s="218">
        <v>15.22</v>
      </c>
      <c r="G47" s="221">
        <f t="shared" si="2"/>
        <v>141.546</v>
      </c>
      <c r="I47" s="226"/>
      <c r="J47" s="206"/>
      <c r="K47" s="206"/>
      <c r="L47" s="206"/>
      <c r="M47" s="206"/>
      <c r="N47" s="206"/>
      <c r="O47" s="206"/>
      <c r="P47" s="206"/>
      <c r="Q47" s="206"/>
      <c r="R47" s="206"/>
      <c r="S47" s="206"/>
      <c r="T47" s="206"/>
    </row>
    <row r="48" ht="92" hidden="1" customHeight="1" outlineLevel="1" spans="1:20">
      <c r="A48" s="218">
        <v>8</v>
      </c>
      <c r="B48" s="219" t="s">
        <v>132</v>
      </c>
      <c r="C48" s="220" t="s">
        <v>133</v>
      </c>
      <c r="D48" s="218" t="s">
        <v>62</v>
      </c>
      <c r="E48" s="218">
        <v>1.167</v>
      </c>
      <c r="F48" s="218">
        <v>17387.26</v>
      </c>
      <c r="G48" s="221">
        <f t="shared" si="2"/>
        <v>20290.93242</v>
      </c>
      <c r="I48" s="226"/>
      <c r="J48" s="206"/>
      <c r="K48" s="206"/>
      <c r="L48" s="206"/>
      <c r="M48" s="206"/>
      <c r="N48" s="206"/>
      <c r="O48" s="206"/>
      <c r="P48" s="206"/>
      <c r="Q48" s="206"/>
      <c r="R48" s="206"/>
      <c r="S48" s="206"/>
      <c r="T48" s="206"/>
    </row>
    <row r="49" ht="171" hidden="1" customHeight="1" outlineLevel="1" spans="1:20">
      <c r="A49" s="218">
        <v>9</v>
      </c>
      <c r="B49" s="219" t="s">
        <v>134</v>
      </c>
      <c r="C49" s="220" t="s">
        <v>135</v>
      </c>
      <c r="D49" s="218" t="s">
        <v>62</v>
      </c>
      <c r="E49" s="218">
        <v>7.812</v>
      </c>
      <c r="F49" s="218">
        <v>7847.05</v>
      </c>
      <c r="G49" s="221">
        <f t="shared" si="2"/>
        <v>61301.1546</v>
      </c>
      <c r="I49" s="226"/>
      <c r="J49" s="206"/>
      <c r="K49" s="206"/>
      <c r="L49" s="206"/>
      <c r="M49" s="206"/>
      <c r="N49" s="206"/>
      <c r="O49" s="206"/>
      <c r="P49" s="206"/>
      <c r="Q49" s="206"/>
      <c r="R49" s="206"/>
      <c r="S49" s="206"/>
      <c r="T49" s="206"/>
    </row>
    <row r="50" ht="81" hidden="1" customHeight="1" outlineLevel="1" spans="1:20">
      <c r="A50" s="218">
        <v>10</v>
      </c>
      <c r="B50" s="219" t="s">
        <v>136</v>
      </c>
      <c r="C50" s="220" t="s">
        <v>137</v>
      </c>
      <c r="D50" s="218" t="s">
        <v>55</v>
      </c>
      <c r="E50" s="218">
        <v>124.11</v>
      </c>
      <c r="F50" s="218">
        <v>20.33</v>
      </c>
      <c r="G50" s="221">
        <f t="shared" si="2"/>
        <v>2523.1563</v>
      </c>
      <c r="I50" s="226"/>
      <c r="J50" s="206"/>
      <c r="K50" s="206"/>
      <c r="L50" s="206"/>
      <c r="M50" s="206"/>
      <c r="N50" s="206"/>
      <c r="O50" s="206"/>
      <c r="P50" s="206"/>
      <c r="Q50" s="206"/>
      <c r="R50" s="206"/>
      <c r="S50" s="206"/>
      <c r="T50" s="206"/>
    </row>
    <row r="51" ht="117" hidden="1" customHeight="1" outlineLevel="1" spans="1:20">
      <c r="A51" s="218">
        <v>11</v>
      </c>
      <c r="B51" s="219" t="s">
        <v>138</v>
      </c>
      <c r="C51" s="220" t="s">
        <v>139</v>
      </c>
      <c r="D51" s="218" t="s">
        <v>55</v>
      </c>
      <c r="E51" s="218">
        <v>124.11</v>
      </c>
      <c r="F51" s="218">
        <v>60.79</v>
      </c>
      <c r="G51" s="221">
        <f t="shared" si="2"/>
        <v>7544.6469</v>
      </c>
      <c r="I51" s="226"/>
      <c r="J51" s="206"/>
      <c r="K51" s="206"/>
      <c r="L51" s="206"/>
      <c r="M51" s="206"/>
      <c r="N51" s="206"/>
      <c r="O51" s="206"/>
      <c r="P51" s="206"/>
      <c r="Q51" s="206"/>
      <c r="R51" s="206"/>
      <c r="S51" s="206"/>
      <c r="T51" s="206"/>
    </row>
    <row r="52" ht="52" hidden="1" customHeight="1" outlineLevel="1" spans="1:20">
      <c r="A52" s="218">
        <v>12</v>
      </c>
      <c r="B52" s="219" t="s">
        <v>140</v>
      </c>
      <c r="C52" s="220" t="s">
        <v>141</v>
      </c>
      <c r="D52" s="218" t="s">
        <v>55</v>
      </c>
      <c r="E52" s="218">
        <v>855.41</v>
      </c>
      <c r="F52" s="218">
        <v>14.62</v>
      </c>
      <c r="G52" s="221">
        <f t="shared" si="2"/>
        <v>12506.0942</v>
      </c>
      <c r="I52" s="226"/>
      <c r="J52" s="206"/>
      <c r="K52" s="206"/>
      <c r="L52" s="206"/>
      <c r="M52" s="206"/>
      <c r="N52" s="206"/>
      <c r="O52" s="206"/>
      <c r="P52" s="206"/>
      <c r="Q52" s="206"/>
      <c r="R52" s="206"/>
      <c r="S52" s="206"/>
      <c r="T52" s="206"/>
    </row>
    <row r="53" ht="67" hidden="1" customHeight="1" outlineLevel="1" spans="1:20">
      <c r="A53" s="218">
        <v>13</v>
      </c>
      <c r="B53" s="219" t="s">
        <v>70</v>
      </c>
      <c r="C53" s="220" t="s">
        <v>142</v>
      </c>
      <c r="D53" s="218" t="s">
        <v>72</v>
      </c>
      <c r="E53" s="218">
        <v>1</v>
      </c>
      <c r="F53" s="218">
        <v>1683.98</v>
      </c>
      <c r="G53" s="221">
        <f t="shared" si="2"/>
        <v>1683.98</v>
      </c>
      <c r="I53" s="226"/>
      <c r="J53" s="206"/>
      <c r="K53" s="206"/>
      <c r="L53" s="206"/>
      <c r="M53" s="206"/>
      <c r="N53" s="206"/>
      <c r="O53" s="206"/>
      <c r="P53" s="206"/>
      <c r="Q53" s="206"/>
      <c r="R53" s="206"/>
      <c r="S53" s="206"/>
      <c r="T53" s="206"/>
    </row>
    <row r="54" ht="67" hidden="1" customHeight="1" outlineLevel="1" spans="1:20">
      <c r="A54" s="218">
        <v>14</v>
      </c>
      <c r="B54" s="219" t="s">
        <v>70</v>
      </c>
      <c r="C54" s="220" t="s">
        <v>143</v>
      </c>
      <c r="D54" s="218" t="s">
        <v>72</v>
      </c>
      <c r="E54" s="218">
        <v>1</v>
      </c>
      <c r="F54" s="218">
        <v>2027.64</v>
      </c>
      <c r="G54" s="221">
        <f t="shared" si="2"/>
        <v>2027.64</v>
      </c>
      <c r="I54" s="226"/>
      <c r="J54" s="206"/>
      <c r="K54" s="206"/>
      <c r="L54" s="206"/>
      <c r="M54" s="206"/>
      <c r="N54" s="206"/>
      <c r="O54" s="206"/>
      <c r="P54" s="206"/>
      <c r="Q54" s="206"/>
      <c r="R54" s="206"/>
      <c r="S54" s="206"/>
      <c r="T54" s="206"/>
    </row>
    <row r="55" ht="67" hidden="1" customHeight="1" outlineLevel="1" spans="1:20">
      <c r="A55" s="218">
        <v>15</v>
      </c>
      <c r="B55" s="219" t="s">
        <v>144</v>
      </c>
      <c r="C55" s="220" t="s">
        <v>145</v>
      </c>
      <c r="D55" s="218" t="s">
        <v>72</v>
      </c>
      <c r="E55" s="218">
        <v>1</v>
      </c>
      <c r="F55" s="218">
        <v>2703.73</v>
      </c>
      <c r="G55" s="221">
        <f t="shared" si="2"/>
        <v>2703.73</v>
      </c>
      <c r="I55" s="226"/>
      <c r="J55" s="206"/>
      <c r="K55" s="206"/>
      <c r="L55" s="206"/>
      <c r="M55" s="206"/>
      <c r="N55" s="206"/>
      <c r="O55" s="206"/>
      <c r="P55" s="206"/>
      <c r="Q55" s="206"/>
      <c r="R55" s="206"/>
      <c r="S55" s="206"/>
      <c r="T55" s="206"/>
    </row>
    <row r="56" ht="107" hidden="1" customHeight="1" outlineLevel="1" spans="1:20">
      <c r="A56" s="218">
        <v>16</v>
      </c>
      <c r="B56" s="219" t="s">
        <v>75</v>
      </c>
      <c r="C56" s="220" t="s">
        <v>146</v>
      </c>
      <c r="D56" s="218" t="s">
        <v>72</v>
      </c>
      <c r="E56" s="218">
        <v>3</v>
      </c>
      <c r="F56" s="218">
        <v>1074.5</v>
      </c>
      <c r="G56" s="221">
        <f t="shared" si="2"/>
        <v>3223.5</v>
      </c>
      <c r="I56" s="226"/>
      <c r="J56" s="206"/>
      <c r="K56" s="206"/>
      <c r="L56" s="206"/>
      <c r="M56" s="206"/>
      <c r="N56" s="206"/>
      <c r="O56" s="206"/>
      <c r="P56" s="206"/>
      <c r="Q56" s="206"/>
      <c r="R56" s="206"/>
      <c r="S56" s="206"/>
      <c r="T56" s="206"/>
    </row>
    <row r="57" ht="108" hidden="1" customHeight="1" outlineLevel="1" spans="1:20">
      <c r="A57" s="218">
        <v>17</v>
      </c>
      <c r="B57" s="219" t="s">
        <v>75</v>
      </c>
      <c r="C57" s="220" t="s">
        <v>147</v>
      </c>
      <c r="D57" s="218" t="s">
        <v>72</v>
      </c>
      <c r="E57" s="218">
        <v>2</v>
      </c>
      <c r="F57" s="218">
        <v>1221.28</v>
      </c>
      <c r="G57" s="221">
        <f t="shared" si="2"/>
        <v>2442.56</v>
      </c>
      <c r="I57" s="226"/>
      <c r="J57" s="206"/>
      <c r="K57" s="206"/>
      <c r="L57" s="206"/>
      <c r="M57" s="206"/>
      <c r="N57" s="206"/>
      <c r="O57" s="206"/>
      <c r="P57" s="206"/>
      <c r="Q57" s="206"/>
      <c r="R57" s="206"/>
      <c r="S57" s="206"/>
      <c r="T57" s="206"/>
    </row>
    <row r="58" ht="45" hidden="1" customHeight="1" outlineLevel="1" spans="1:20">
      <c r="A58" s="218">
        <v>18</v>
      </c>
      <c r="B58" s="219" t="s">
        <v>148</v>
      </c>
      <c r="C58" s="220" t="s">
        <v>149</v>
      </c>
      <c r="D58" s="218" t="s">
        <v>55</v>
      </c>
      <c r="E58" s="218">
        <v>130.95</v>
      </c>
      <c r="F58" s="218">
        <v>24.92</v>
      </c>
      <c r="G58" s="221">
        <f t="shared" si="2"/>
        <v>3263.274</v>
      </c>
      <c r="I58" s="226"/>
      <c r="J58" s="206"/>
      <c r="K58" s="206"/>
      <c r="L58" s="206"/>
      <c r="M58" s="206"/>
      <c r="N58" s="206"/>
      <c r="O58" s="206"/>
      <c r="P58" s="206"/>
      <c r="Q58" s="206"/>
      <c r="R58" s="206"/>
      <c r="S58" s="206"/>
      <c r="T58" s="206"/>
    </row>
    <row r="59" ht="45" hidden="1" customHeight="1" outlineLevel="1" spans="1:20">
      <c r="A59" s="218">
        <v>19</v>
      </c>
      <c r="B59" s="219" t="s">
        <v>150</v>
      </c>
      <c r="C59" s="220" t="s">
        <v>151</v>
      </c>
      <c r="D59" s="218" t="s">
        <v>55</v>
      </c>
      <c r="E59" s="218">
        <v>130.95</v>
      </c>
      <c r="F59" s="218">
        <v>33.14</v>
      </c>
      <c r="G59" s="221">
        <f t="shared" si="2"/>
        <v>4339.683</v>
      </c>
      <c r="I59" s="226"/>
      <c r="J59" s="206"/>
      <c r="K59" s="206"/>
      <c r="L59" s="206"/>
      <c r="M59" s="206"/>
      <c r="N59" s="206"/>
      <c r="O59" s="206"/>
      <c r="P59" s="206"/>
      <c r="Q59" s="206"/>
      <c r="R59" s="206"/>
      <c r="S59" s="206"/>
      <c r="T59" s="206"/>
    </row>
    <row r="60" ht="67.5" hidden="1" outlineLevel="1" spans="1:20">
      <c r="A60" s="218">
        <v>20</v>
      </c>
      <c r="B60" s="219" t="s">
        <v>152</v>
      </c>
      <c r="C60" s="220" t="s">
        <v>153</v>
      </c>
      <c r="D60" s="218" t="s">
        <v>55</v>
      </c>
      <c r="E60" s="218">
        <v>58.05</v>
      </c>
      <c r="F60" s="218">
        <v>95.68</v>
      </c>
      <c r="G60" s="221">
        <f t="shared" si="2"/>
        <v>5554.224</v>
      </c>
      <c r="I60" s="226"/>
      <c r="J60" s="206"/>
      <c r="K60" s="206"/>
      <c r="L60" s="206"/>
      <c r="M60" s="206"/>
      <c r="N60" s="206"/>
      <c r="O60" s="206"/>
      <c r="P60" s="206"/>
      <c r="Q60" s="206"/>
      <c r="R60" s="206"/>
      <c r="S60" s="206"/>
      <c r="T60" s="206"/>
    </row>
    <row r="61" ht="94.5" hidden="1" outlineLevel="1" spans="1:15">
      <c r="A61" s="218">
        <v>21</v>
      </c>
      <c r="B61" s="219" t="s">
        <v>154</v>
      </c>
      <c r="C61" s="220" t="s">
        <v>155</v>
      </c>
      <c r="D61" s="218" t="s">
        <v>55</v>
      </c>
      <c r="E61" s="218">
        <v>128.43</v>
      </c>
      <c r="F61" s="218">
        <v>34.64</v>
      </c>
      <c r="G61" s="221">
        <f t="shared" si="2"/>
        <v>4448.8152</v>
      </c>
      <c r="I61" s="226">
        <f>+E61*0.03</f>
        <v>3.8529</v>
      </c>
      <c r="J61" s="210">
        <v>461.95</v>
      </c>
      <c r="M61" s="210">
        <f>+L61*K61+J61*I61</f>
        <v>1779.847155</v>
      </c>
      <c r="N61" s="210">
        <f>+M61/E61</f>
        <v>13.8585</v>
      </c>
      <c r="O61" s="210">
        <f>+F61-N61</f>
        <v>20.7815</v>
      </c>
    </row>
    <row r="62" ht="94.5" hidden="1" outlineLevel="1" spans="1:20">
      <c r="A62" s="218">
        <v>22</v>
      </c>
      <c r="B62" s="219" t="s">
        <v>156</v>
      </c>
      <c r="C62" s="220" t="s">
        <v>157</v>
      </c>
      <c r="D62" s="218" t="s">
        <v>55</v>
      </c>
      <c r="E62" s="218">
        <v>128.58</v>
      </c>
      <c r="F62" s="218">
        <v>93.98</v>
      </c>
      <c r="G62" s="221">
        <f t="shared" si="2"/>
        <v>12083.9484</v>
      </c>
      <c r="I62" s="226"/>
      <c r="J62" s="206"/>
      <c r="K62" s="206"/>
      <c r="L62" s="206"/>
      <c r="M62" s="206"/>
      <c r="N62" s="206"/>
      <c r="O62" s="206"/>
      <c r="P62" s="206"/>
      <c r="Q62" s="206"/>
      <c r="R62" s="206"/>
      <c r="S62" s="206"/>
      <c r="T62" s="206"/>
    </row>
    <row r="63" ht="94.5" hidden="1" outlineLevel="1" spans="1:20">
      <c r="A63" s="218">
        <v>23</v>
      </c>
      <c r="B63" s="219" t="s">
        <v>90</v>
      </c>
      <c r="C63" s="220" t="s">
        <v>158</v>
      </c>
      <c r="D63" s="218" t="s">
        <v>55</v>
      </c>
      <c r="E63" s="218">
        <v>36.6</v>
      </c>
      <c r="F63" s="218">
        <v>96.58</v>
      </c>
      <c r="G63" s="221">
        <f t="shared" si="2"/>
        <v>3534.828</v>
      </c>
      <c r="I63" s="226"/>
      <c r="J63" s="206"/>
      <c r="K63" s="206"/>
      <c r="L63" s="206"/>
      <c r="M63" s="206"/>
      <c r="N63" s="206"/>
      <c r="O63" s="206"/>
      <c r="P63" s="206"/>
      <c r="Q63" s="206"/>
      <c r="R63" s="206"/>
      <c r="S63" s="206"/>
      <c r="T63" s="206"/>
    </row>
    <row r="64" ht="81" hidden="1" outlineLevel="1" spans="1:20">
      <c r="A64" s="218">
        <v>24</v>
      </c>
      <c r="B64" s="219" t="s">
        <v>100</v>
      </c>
      <c r="C64" s="220" t="s">
        <v>159</v>
      </c>
      <c r="D64" s="218" t="s">
        <v>55</v>
      </c>
      <c r="E64" s="218">
        <v>11.01</v>
      </c>
      <c r="F64" s="218">
        <v>129.72</v>
      </c>
      <c r="G64" s="221">
        <f t="shared" si="2"/>
        <v>1428.2172</v>
      </c>
      <c r="I64" s="226"/>
      <c r="J64" s="206"/>
      <c r="K64" s="206"/>
      <c r="L64" s="206"/>
      <c r="M64" s="206"/>
      <c r="N64" s="206"/>
      <c r="O64" s="206"/>
      <c r="P64" s="206"/>
      <c r="Q64" s="206"/>
      <c r="R64" s="206"/>
      <c r="S64" s="206"/>
      <c r="T64" s="206"/>
    </row>
    <row r="65" ht="108" hidden="1" outlineLevel="1" spans="1:20">
      <c r="A65" s="218">
        <v>25</v>
      </c>
      <c r="B65" s="219" t="s">
        <v>102</v>
      </c>
      <c r="C65" s="220" t="s">
        <v>160</v>
      </c>
      <c r="D65" s="218" t="s">
        <v>55</v>
      </c>
      <c r="E65" s="218">
        <v>271.15</v>
      </c>
      <c r="F65" s="218">
        <v>9.89</v>
      </c>
      <c r="G65" s="221">
        <f t="shared" si="2"/>
        <v>2681.6735</v>
      </c>
      <c r="I65" s="226"/>
      <c r="J65" s="206"/>
      <c r="K65" s="206"/>
      <c r="L65" s="206"/>
      <c r="M65" s="206"/>
      <c r="N65" s="206"/>
      <c r="O65" s="206"/>
      <c r="P65" s="206"/>
      <c r="Q65" s="206"/>
      <c r="R65" s="206"/>
      <c r="S65" s="206"/>
      <c r="T65" s="206"/>
    </row>
    <row r="66" ht="67.5" hidden="1" outlineLevel="1" spans="1:20">
      <c r="A66" s="218">
        <v>26</v>
      </c>
      <c r="B66" s="219" t="s">
        <v>104</v>
      </c>
      <c r="C66" s="220" t="s">
        <v>161</v>
      </c>
      <c r="D66" s="218" t="s">
        <v>55</v>
      </c>
      <c r="E66" s="218">
        <v>11.01</v>
      </c>
      <c r="F66" s="218">
        <v>13.9</v>
      </c>
      <c r="G66" s="221">
        <f t="shared" si="2"/>
        <v>153.039</v>
      </c>
      <c r="I66" s="226"/>
      <c r="J66" s="206"/>
      <c r="K66" s="206"/>
      <c r="L66" s="206"/>
      <c r="M66" s="206"/>
      <c r="N66" s="206"/>
      <c r="O66" s="206"/>
      <c r="P66" s="206"/>
      <c r="Q66" s="206"/>
      <c r="R66" s="206"/>
      <c r="S66" s="206"/>
      <c r="T66" s="206"/>
    </row>
    <row r="67" ht="67.5" hidden="1" outlineLevel="1" spans="1:20">
      <c r="A67" s="218">
        <v>27</v>
      </c>
      <c r="B67" s="219" t="s">
        <v>162</v>
      </c>
      <c r="C67" s="220" t="s">
        <v>163</v>
      </c>
      <c r="D67" s="218" t="s">
        <v>55</v>
      </c>
      <c r="E67" s="218">
        <v>876.4</v>
      </c>
      <c r="F67" s="218">
        <v>23.04</v>
      </c>
      <c r="G67" s="221">
        <f t="shared" si="2"/>
        <v>20192.256</v>
      </c>
      <c r="I67" s="226"/>
      <c r="J67" s="206"/>
      <c r="K67" s="206"/>
      <c r="L67" s="206"/>
      <c r="M67" s="206"/>
      <c r="N67" s="206"/>
      <c r="O67" s="206"/>
      <c r="P67" s="206"/>
      <c r="Q67" s="206"/>
      <c r="R67" s="206"/>
      <c r="S67" s="206"/>
      <c r="T67" s="206"/>
    </row>
    <row r="68" ht="94.5" hidden="1" outlineLevel="1" spans="1:20">
      <c r="A68" s="218">
        <v>28</v>
      </c>
      <c r="B68" s="219" t="s">
        <v>164</v>
      </c>
      <c r="C68" s="220" t="s">
        <v>165</v>
      </c>
      <c r="D68" s="218" t="s">
        <v>55</v>
      </c>
      <c r="E68" s="218">
        <v>876.4</v>
      </c>
      <c r="F68" s="218">
        <v>94.88</v>
      </c>
      <c r="G68" s="221">
        <f t="shared" si="2"/>
        <v>83152.832</v>
      </c>
      <c r="I68" s="226"/>
      <c r="J68" s="206"/>
      <c r="K68" s="206"/>
      <c r="L68" s="206"/>
      <c r="M68" s="206"/>
      <c r="N68" s="206"/>
      <c r="O68" s="206"/>
      <c r="P68" s="206"/>
      <c r="Q68" s="206"/>
      <c r="R68" s="206"/>
      <c r="S68" s="206"/>
      <c r="T68" s="206"/>
    </row>
    <row r="69" ht="81" hidden="1" outlineLevel="1" spans="1:20">
      <c r="A69" s="218">
        <v>29</v>
      </c>
      <c r="B69" s="219" t="s">
        <v>166</v>
      </c>
      <c r="C69" s="220" t="s">
        <v>167</v>
      </c>
      <c r="D69" s="218" t="s">
        <v>55</v>
      </c>
      <c r="E69" s="218">
        <v>19.56</v>
      </c>
      <c r="F69" s="218">
        <v>22.14</v>
      </c>
      <c r="G69" s="221">
        <f t="shared" si="2"/>
        <v>433.0584</v>
      </c>
      <c r="I69" s="226"/>
      <c r="J69" s="206"/>
      <c r="K69" s="206"/>
      <c r="L69" s="206"/>
      <c r="M69" s="206"/>
      <c r="N69" s="206"/>
      <c r="O69" s="206"/>
      <c r="P69" s="206"/>
      <c r="Q69" s="206"/>
      <c r="R69" s="206"/>
      <c r="S69" s="206"/>
      <c r="T69" s="206"/>
    </row>
    <row r="70" ht="94.5" hidden="1" outlineLevel="1" spans="1:20">
      <c r="A70" s="218">
        <v>30</v>
      </c>
      <c r="B70" s="219" t="s">
        <v>168</v>
      </c>
      <c r="C70" s="220" t="s">
        <v>169</v>
      </c>
      <c r="D70" s="218" t="s">
        <v>55</v>
      </c>
      <c r="E70" s="218">
        <v>19.56</v>
      </c>
      <c r="F70" s="218">
        <v>104.72</v>
      </c>
      <c r="G70" s="221">
        <f t="shared" si="2"/>
        <v>2048.3232</v>
      </c>
      <c r="I70" s="226"/>
      <c r="J70" s="206"/>
      <c r="K70" s="206"/>
      <c r="L70" s="206"/>
      <c r="M70" s="206"/>
      <c r="N70" s="206"/>
      <c r="O70" s="206"/>
      <c r="P70" s="206"/>
      <c r="Q70" s="206"/>
      <c r="R70" s="206"/>
      <c r="S70" s="206"/>
      <c r="T70" s="206"/>
    </row>
    <row r="71" ht="108" hidden="1" customHeight="1" outlineLevel="1" spans="1:20">
      <c r="A71" s="218">
        <v>31</v>
      </c>
      <c r="B71" s="219" t="s">
        <v>170</v>
      </c>
      <c r="C71" s="220" t="s">
        <v>171</v>
      </c>
      <c r="D71" s="218" t="s">
        <v>55</v>
      </c>
      <c r="E71" s="218">
        <v>32.76</v>
      </c>
      <c r="F71" s="218">
        <v>22.14</v>
      </c>
      <c r="G71" s="221">
        <f t="shared" si="2"/>
        <v>725.3064</v>
      </c>
      <c r="I71" s="226"/>
      <c r="J71" s="206"/>
      <c r="K71" s="206"/>
      <c r="L71" s="206"/>
      <c r="M71" s="206"/>
      <c r="N71" s="206"/>
      <c r="O71" s="206"/>
      <c r="P71" s="206"/>
      <c r="Q71" s="206"/>
      <c r="R71" s="206"/>
      <c r="S71" s="206"/>
      <c r="T71" s="206"/>
    </row>
    <row r="72" ht="40.5" hidden="1" outlineLevel="1" spans="1:20">
      <c r="A72" s="218">
        <v>32</v>
      </c>
      <c r="B72" s="219" t="s">
        <v>116</v>
      </c>
      <c r="C72" s="220" t="s">
        <v>117</v>
      </c>
      <c r="D72" s="218" t="s">
        <v>55</v>
      </c>
      <c r="E72" s="218">
        <v>196.83</v>
      </c>
      <c r="F72" s="218">
        <v>21.55</v>
      </c>
      <c r="G72" s="221">
        <f t="shared" si="2"/>
        <v>4241.6865</v>
      </c>
      <c r="I72" s="226"/>
      <c r="J72" s="206"/>
      <c r="K72" s="206"/>
      <c r="L72" s="206"/>
      <c r="M72" s="206"/>
      <c r="N72" s="206"/>
      <c r="O72" s="206"/>
      <c r="P72" s="206"/>
      <c r="Q72" s="206"/>
      <c r="R72" s="206"/>
      <c r="S72" s="206"/>
      <c r="T72" s="206"/>
    </row>
    <row r="73" ht="81" hidden="1" outlineLevel="1" spans="1:20">
      <c r="A73" s="218">
        <v>33</v>
      </c>
      <c r="B73" s="219" t="s">
        <v>118</v>
      </c>
      <c r="C73" s="220" t="s">
        <v>172</v>
      </c>
      <c r="D73" s="218" t="s">
        <v>55</v>
      </c>
      <c r="E73" s="218">
        <v>271.15</v>
      </c>
      <c r="F73" s="218">
        <v>29.7</v>
      </c>
      <c r="G73" s="221">
        <f t="shared" si="2"/>
        <v>8053.155</v>
      </c>
      <c r="I73" s="226"/>
      <c r="J73" s="206"/>
      <c r="K73" s="206"/>
      <c r="L73" s="206"/>
      <c r="M73" s="206"/>
      <c r="N73" s="206"/>
      <c r="O73" s="206"/>
      <c r="P73" s="206"/>
      <c r="Q73" s="206"/>
      <c r="R73" s="206"/>
      <c r="S73" s="206"/>
      <c r="T73" s="206"/>
    </row>
    <row r="74" ht="81" hidden="1" outlineLevel="1" spans="1:20">
      <c r="A74" s="218">
        <v>34</v>
      </c>
      <c r="B74" s="219" t="s">
        <v>120</v>
      </c>
      <c r="C74" s="220" t="s">
        <v>173</v>
      </c>
      <c r="D74" s="218" t="s">
        <v>55</v>
      </c>
      <c r="E74" s="218">
        <v>196.83</v>
      </c>
      <c r="F74" s="218">
        <v>35.59</v>
      </c>
      <c r="G74" s="221">
        <f t="shared" si="2"/>
        <v>7005.1797</v>
      </c>
      <c r="I74" s="226"/>
      <c r="J74" s="206"/>
      <c r="K74" s="206"/>
      <c r="L74" s="206"/>
      <c r="M74" s="206"/>
      <c r="N74" s="206"/>
      <c r="O74" s="206"/>
      <c r="P74" s="206"/>
      <c r="Q74" s="206"/>
      <c r="R74" s="206"/>
      <c r="S74" s="206"/>
      <c r="T74" s="206"/>
    </row>
    <row r="75" ht="94.5" hidden="1" outlineLevel="1" spans="1:20">
      <c r="A75" s="218">
        <v>35</v>
      </c>
      <c r="B75" s="219" t="s">
        <v>174</v>
      </c>
      <c r="C75" s="220" t="s">
        <v>175</v>
      </c>
      <c r="D75" s="218" t="s">
        <v>65</v>
      </c>
      <c r="E75" s="218">
        <v>48.67</v>
      </c>
      <c r="F75" s="218">
        <v>363.96</v>
      </c>
      <c r="G75" s="221">
        <f t="shared" si="2"/>
        <v>17713.9332</v>
      </c>
      <c r="I75" s="226"/>
      <c r="J75" s="206"/>
      <c r="K75" s="206"/>
      <c r="L75" s="206"/>
      <c r="M75" s="206"/>
      <c r="N75" s="206"/>
      <c r="O75" s="206"/>
      <c r="P75" s="206"/>
      <c r="Q75" s="206"/>
      <c r="R75" s="206"/>
      <c r="S75" s="206"/>
      <c r="T75" s="206"/>
    </row>
    <row r="76" ht="108" hidden="1" outlineLevel="1" spans="1:20">
      <c r="A76" s="218">
        <v>36</v>
      </c>
      <c r="B76" s="219" t="s">
        <v>63</v>
      </c>
      <c r="C76" s="220" t="s">
        <v>64</v>
      </c>
      <c r="D76" s="218" t="s">
        <v>65</v>
      </c>
      <c r="E76" s="218">
        <v>152.91</v>
      </c>
      <c r="F76" s="218">
        <v>335.03</v>
      </c>
      <c r="G76" s="221">
        <f t="shared" si="2"/>
        <v>51229.4373</v>
      </c>
      <c r="I76" s="226"/>
      <c r="J76" s="206"/>
      <c r="K76" s="206"/>
      <c r="L76" s="206"/>
      <c r="M76" s="206"/>
      <c r="N76" s="206"/>
      <c r="O76" s="206"/>
      <c r="P76" s="206"/>
      <c r="Q76" s="206"/>
      <c r="R76" s="206"/>
      <c r="S76" s="206"/>
      <c r="T76" s="206"/>
    </row>
    <row r="77" ht="67.5" hidden="1" outlineLevel="1" spans="1:20">
      <c r="A77" s="218">
        <v>37</v>
      </c>
      <c r="B77" s="219" t="s">
        <v>176</v>
      </c>
      <c r="C77" s="220" t="s">
        <v>177</v>
      </c>
      <c r="D77" s="218" t="s">
        <v>65</v>
      </c>
      <c r="E77" s="218">
        <v>4.8</v>
      </c>
      <c r="F77" s="218">
        <v>564.72</v>
      </c>
      <c r="G77" s="221">
        <f t="shared" si="2"/>
        <v>2710.656</v>
      </c>
      <c r="I77" s="226"/>
      <c r="J77" s="206"/>
      <c r="K77" s="206"/>
      <c r="L77" s="206"/>
      <c r="M77" s="206"/>
      <c r="N77" s="206"/>
      <c r="O77" s="206"/>
      <c r="P77" s="206"/>
      <c r="Q77" s="206"/>
      <c r="R77" s="206"/>
      <c r="S77" s="206"/>
      <c r="T77" s="206"/>
    </row>
    <row r="78" ht="67.5" hidden="1" outlineLevel="1" spans="1:20">
      <c r="A78" s="218">
        <v>38</v>
      </c>
      <c r="B78" s="219" t="s">
        <v>178</v>
      </c>
      <c r="C78" s="220" t="s">
        <v>179</v>
      </c>
      <c r="D78" s="218" t="s">
        <v>65</v>
      </c>
      <c r="E78" s="218">
        <v>5.1</v>
      </c>
      <c r="F78" s="218">
        <v>312.62</v>
      </c>
      <c r="G78" s="221">
        <f t="shared" si="2"/>
        <v>1594.362</v>
      </c>
      <c r="I78" s="226"/>
      <c r="J78" s="206"/>
      <c r="K78" s="206"/>
      <c r="L78" s="206"/>
      <c r="M78" s="206"/>
      <c r="N78" s="206"/>
      <c r="O78" s="206"/>
      <c r="P78" s="206"/>
      <c r="Q78" s="206"/>
      <c r="R78" s="206"/>
      <c r="S78" s="206"/>
      <c r="T78" s="206"/>
    </row>
    <row r="79" s="205" customFormat="1" ht="34" customHeight="1" collapsed="1" spans="1:9">
      <c r="A79" s="216" t="s">
        <v>180</v>
      </c>
      <c r="B79" s="216"/>
      <c r="C79" s="222" t="s">
        <v>181</v>
      </c>
      <c r="D79" s="216"/>
      <c r="E79" s="216"/>
      <c r="F79" s="216"/>
      <c r="G79" s="217">
        <f>SUM(G80:G104)</f>
        <v>1236830.3885</v>
      </c>
      <c r="I79" s="225"/>
    </row>
    <row r="80" ht="40.5" hidden="1" outlineLevel="1" spans="1:20">
      <c r="A80" s="218">
        <v>1</v>
      </c>
      <c r="B80" s="219" t="s">
        <v>182</v>
      </c>
      <c r="C80" s="220" t="s">
        <v>183</v>
      </c>
      <c r="D80" s="218" t="s">
        <v>55</v>
      </c>
      <c r="E80" s="218">
        <v>1831.5</v>
      </c>
      <c r="F80" s="218">
        <v>17.04</v>
      </c>
      <c r="G80" s="221">
        <f t="shared" ref="G80:G104" si="3">+E80*F80</f>
        <v>31208.76</v>
      </c>
      <c r="I80" s="226"/>
      <c r="J80" s="206"/>
      <c r="K80" s="206"/>
      <c r="L80" s="206"/>
      <c r="M80" s="206"/>
      <c r="N80" s="206"/>
      <c r="O80" s="206"/>
      <c r="P80" s="206"/>
      <c r="Q80" s="206"/>
      <c r="R80" s="206"/>
      <c r="S80" s="206"/>
      <c r="T80" s="206"/>
    </row>
    <row r="81" ht="40.5" hidden="1" outlineLevel="1" spans="1:20">
      <c r="A81" s="218">
        <v>2</v>
      </c>
      <c r="B81" s="219" t="s">
        <v>184</v>
      </c>
      <c r="C81" s="220" t="s">
        <v>141</v>
      </c>
      <c r="D81" s="218" t="s">
        <v>55</v>
      </c>
      <c r="E81" s="218">
        <v>1451.06</v>
      </c>
      <c r="F81" s="218">
        <v>14.62</v>
      </c>
      <c r="G81" s="221">
        <f t="shared" si="3"/>
        <v>21214.4972</v>
      </c>
      <c r="I81" s="226"/>
      <c r="J81" s="206"/>
      <c r="K81" s="206"/>
      <c r="L81" s="206"/>
      <c r="M81" s="206"/>
      <c r="N81" s="206"/>
      <c r="O81" s="206"/>
      <c r="P81" s="206"/>
      <c r="Q81" s="206"/>
      <c r="R81" s="206"/>
      <c r="S81" s="206"/>
      <c r="T81" s="206"/>
    </row>
    <row r="82" ht="67.5" hidden="1" outlineLevel="1" spans="1:20">
      <c r="A82" s="218">
        <v>3</v>
      </c>
      <c r="B82" s="219" t="s">
        <v>185</v>
      </c>
      <c r="C82" s="220" t="s">
        <v>186</v>
      </c>
      <c r="D82" s="218" t="s">
        <v>55</v>
      </c>
      <c r="E82" s="218">
        <v>1451.06</v>
      </c>
      <c r="F82" s="218">
        <v>23.04</v>
      </c>
      <c r="G82" s="221">
        <f t="shared" si="3"/>
        <v>33432.4224</v>
      </c>
      <c r="I82" s="226"/>
      <c r="J82" s="206"/>
      <c r="K82" s="206"/>
      <c r="L82" s="206"/>
      <c r="M82" s="206"/>
      <c r="N82" s="206"/>
      <c r="O82" s="206"/>
      <c r="P82" s="206"/>
      <c r="Q82" s="206"/>
      <c r="R82" s="206"/>
      <c r="S82" s="206"/>
      <c r="T82" s="206"/>
    </row>
    <row r="83" ht="67.5" hidden="1" outlineLevel="1" spans="1:20">
      <c r="A83" s="218">
        <v>4</v>
      </c>
      <c r="B83" s="219" t="s">
        <v>164</v>
      </c>
      <c r="C83" s="220" t="s">
        <v>187</v>
      </c>
      <c r="D83" s="218" t="s">
        <v>55</v>
      </c>
      <c r="E83" s="218">
        <v>1309.7</v>
      </c>
      <c r="F83" s="218">
        <v>94.88</v>
      </c>
      <c r="G83" s="221">
        <f t="shared" si="3"/>
        <v>124264.336</v>
      </c>
      <c r="I83" s="226"/>
      <c r="J83" s="206"/>
      <c r="K83" s="206"/>
      <c r="L83" s="206"/>
      <c r="M83" s="206"/>
      <c r="N83" s="206"/>
      <c r="O83" s="206"/>
      <c r="P83" s="206"/>
      <c r="Q83" s="206"/>
      <c r="R83" s="206"/>
      <c r="S83" s="206"/>
      <c r="T83" s="206"/>
    </row>
    <row r="84" ht="40.5" hidden="1" outlineLevel="1" spans="1:20">
      <c r="A84" s="218">
        <v>5</v>
      </c>
      <c r="B84" s="219" t="s">
        <v>188</v>
      </c>
      <c r="C84" s="220" t="s">
        <v>189</v>
      </c>
      <c r="D84" s="218" t="s">
        <v>55</v>
      </c>
      <c r="E84" s="218">
        <v>141.36</v>
      </c>
      <c r="F84" s="218">
        <v>104.55</v>
      </c>
      <c r="G84" s="221">
        <f t="shared" si="3"/>
        <v>14779.188</v>
      </c>
      <c r="I84" s="226"/>
      <c r="J84" s="206"/>
      <c r="K84" s="206"/>
      <c r="L84" s="206"/>
      <c r="M84" s="206"/>
      <c r="N84" s="206"/>
      <c r="O84" s="206"/>
      <c r="P84" s="206"/>
      <c r="Q84" s="206"/>
      <c r="R84" s="206"/>
      <c r="S84" s="206"/>
      <c r="T84" s="206"/>
    </row>
    <row r="85" ht="40.5" hidden="1" outlineLevel="1" spans="1:20">
      <c r="A85" s="218">
        <v>6</v>
      </c>
      <c r="B85" s="219" t="s">
        <v>190</v>
      </c>
      <c r="C85" s="220" t="s">
        <v>191</v>
      </c>
      <c r="D85" s="218" t="s">
        <v>65</v>
      </c>
      <c r="E85" s="218">
        <v>1685.61</v>
      </c>
      <c r="F85" s="218">
        <v>11.07</v>
      </c>
      <c r="G85" s="221">
        <f t="shared" si="3"/>
        <v>18659.7027</v>
      </c>
      <c r="I85" s="226"/>
      <c r="J85" s="206"/>
      <c r="K85" s="206"/>
      <c r="L85" s="206"/>
      <c r="M85" s="206"/>
      <c r="N85" s="206"/>
      <c r="O85" s="206"/>
      <c r="P85" s="206"/>
      <c r="Q85" s="206"/>
      <c r="R85" s="206"/>
      <c r="S85" s="206"/>
      <c r="T85" s="206"/>
    </row>
    <row r="86" ht="40.5" hidden="1" outlineLevel="1" spans="1:20">
      <c r="A86" s="218">
        <v>7</v>
      </c>
      <c r="B86" s="219" t="s">
        <v>192</v>
      </c>
      <c r="C86" s="220" t="s">
        <v>193</v>
      </c>
      <c r="D86" s="218" t="s">
        <v>55</v>
      </c>
      <c r="E86" s="218">
        <v>137.67</v>
      </c>
      <c r="F86" s="218">
        <v>20.19</v>
      </c>
      <c r="G86" s="221">
        <f t="shared" si="3"/>
        <v>2779.5573</v>
      </c>
      <c r="I86" s="226"/>
      <c r="J86" s="206"/>
      <c r="K86" s="206"/>
      <c r="L86" s="206"/>
      <c r="M86" s="206"/>
      <c r="N86" s="206"/>
      <c r="O86" s="206"/>
      <c r="P86" s="206"/>
      <c r="Q86" s="206"/>
      <c r="R86" s="206"/>
      <c r="S86" s="206"/>
      <c r="T86" s="206"/>
    </row>
    <row r="87" ht="40.5" hidden="1" outlineLevel="1" spans="1:20">
      <c r="A87" s="218">
        <v>8</v>
      </c>
      <c r="B87" s="219" t="s">
        <v>184</v>
      </c>
      <c r="C87" s="220" t="s">
        <v>141</v>
      </c>
      <c r="D87" s="218" t="s">
        <v>55</v>
      </c>
      <c r="E87" s="218">
        <v>797.62</v>
      </c>
      <c r="F87" s="218">
        <v>14.62</v>
      </c>
      <c r="G87" s="221">
        <f t="shared" si="3"/>
        <v>11661.2044</v>
      </c>
      <c r="I87" s="226"/>
      <c r="J87" s="206"/>
      <c r="K87" s="206"/>
      <c r="L87" s="206"/>
      <c r="M87" s="206"/>
      <c r="N87" s="206"/>
      <c r="O87" s="206"/>
      <c r="P87" s="206"/>
      <c r="Q87" s="206"/>
      <c r="R87" s="206"/>
      <c r="S87" s="206"/>
      <c r="T87" s="206"/>
    </row>
    <row r="88" ht="67.5" hidden="1" outlineLevel="1" spans="1:20">
      <c r="A88" s="218">
        <v>9</v>
      </c>
      <c r="B88" s="219" t="s">
        <v>185</v>
      </c>
      <c r="C88" s="220" t="s">
        <v>186</v>
      </c>
      <c r="D88" s="218" t="s">
        <v>55</v>
      </c>
      <c r="E88" s="218">
        <v>797.62</v>
      </c>
      <c r="F88" s="218">
        <v>23.04</v>
      </c>
      <c r="G88" s="221">
        <f t="shared" si="3"/>
        <v>18377.1648</v>
      </c>
      <c r="I88" s="226"/>
      <c r="J88" s="206"/>
      <c r="K88" s="206"/>
      <c r="L88" s="206"/>
      <c r="M88" s="206"/>
      <c r="N88" s="206"/>
      <c r="O88" s="206"/>
      <c r="P88" s="206"/>
      <c r="Q88" s="206"/>
      <c r="R88" s="206"/>
      <c r="S88" s="206"/>
      <c r="T88" s="206"/>
    </row>
    <row r="89" ht="67.5" hidden="1" outlineLevel="1" spans="1:20">
      <c r="A89" s="218">
        <v>10</v>
      </c>
      <c r="B89" s="219" t="s">
        <v>164</v>
      </c>
      <c r="C89" s="220" t="s">
        <v>187</v>
      </c>
      <c r="D89" s="218" t="s">
        <v>55</v>
      </c>
      <c r="E89" s="218">
        <v>569.51</v>
      </c>
      <c r="F89" s="218">
        <v>94.88</v>
      </c>
      <c r="G89" s="221">
        <f t="shared" si="3"/>
        <v>54035.1088</v>
      </c>
      <c r="I89" s="226"/>
      <c r="J89" s="206"/>
      <c r="K89" s="206"/>
      <c r="L89" s="206"/>
      <c r="M89" s="206"/>
      <c r="N89" s="206"/>
      <c r="O89" s="206"/>
      <c r="P89" s="206"/>
      <c r="Q89" s="206"/>
      <c r="R89" s="206"/>
      <c r="S89" s="206"/>
      <c r="T89" s="206"/>
    </row>
    <row r="90" ht="40.5" hidden="1" outlineLevel="1" spans="1:20">
      <c r="A90" s="218">
        <v>11</v>
      </c>
      <c r="B90" s="219" t="s">
        <v>188</v>
      </c>
      <c r="C90" s="220" t="s">
        <v>194</v>
      </c>
      <c r="D90" s="218" t="s">
        <v>55</v>
      </c>
      <c r="E90" s="218">
        <v>228.11</v>
      </c>
      <c r="F90" s="218">
        <v>104.55</v>
      </c>
      <c r="G90" s="221">
        <f t="shared" si="3"/>
        <v>23848.9005</v>
      </c>
      <c r="I90" s="226"/>
      <c r="J90" s="206"/>
      <c r="K90" s="206"/>
      <c r="L90" s="206"/>
      <c r="M90" s="206"/>
      <c r="N90" s="206"/>
      <c r="O90" s="206"/>
      <c r="P90" s="206"/>
      <c r="Q90" s="206"/>
      <c r="R90" s="206"/>
      <c r="S90" s="206"/>
      <c r="T90" s="206"/>
    </row>
    <row r="91" ht="40.5" hidden="1" outlineLevel="1" spans="1:20">
      <c r="A91" s="218">
        <v>12</v>
      </c>
      <c r="B91" s="219" t="s">
        <v>195</v>
      </c>
      <c r="C91" s="220" t="s">
        <v>196</v>
      </c>
      <c r="D91" s="218" t="s">
        <v>55</v>
      </c>
      <c r="E91" s="218">
        <v>150.05</v>
      </c>
      <c r="F91" s="218">
        <v>10.89</v>
      </c>
      <c r="G91" s="221">
        <f t="shared" si="3"/>
        <v>1634.0445</v>
      </c>
      <c r="I91" s="226"/>
      <c r="J91" s="206"/>
      <c r="K91" s="206"/>
      <c r="L91" s="206"/>
      <c r="M91" s="206"/>
      <c r="N91" s="206"/>
      <c r="O91" s="206"/>
      <c r="P91" s="206"/>
      <c r="Q91" s="206"/>
      <c r="R91" s="206"/>
      <c r="S91" s="206"/>
      <c r="T91" s="206"/>
    </row>
    <row r="92" ht="67.5" hidden="1" outlineLevel="1" spans="1:20">
      <c r="A92" s="218">
        <v>13</v>
      </c>
      <c r="B92" s="219" t="s">
        <v>197</v>
      </c>
      <c r="C92" s="220" t="s">
        <v>198</v>
      </c>
      <c r="D92" s="218" t="s">
        <v>55</v>
      </c>
      <c r="E92" s="218">
        <v>150.05</v>
      </c>
      <c r="F92" s="218">
        <v>38.35</v>
      </c>
      <c r="G92" s="221">
        <f t="shared" si="3"/>
        <v>5754.4175</v>
      </c>
      <c r="I92" s="226"/>
      <c r="J92" s="206"/>
      <c r="K92" s="206"/>
      <c r="L92" s="206"/>
      <c r="M92" s="206"/>
      <c r="N92" s="206"/>
      <c r="O92" s="206"/>
      <c r="P92" s="206"/>
      <c r="Q92" s="206"/>
      <c r="R92" s="206"/>
      <c r="S92" s="206"/>
      <c r="T92" s="206"/>
    </row>
    <row r="93" ht="67.5" hidden="1" outlineLevel="1" spans="1:20">
      <c r="A93" s="218">
        <v>14</v>
      </c>
      <c r="B93" s="219" t="s">
        <v>199</v>
      </c>
      <c r="C93" s="220" t="s">
        <v>200</v>
      </c>
      <c r="D93" s="218" t="s">
        <v>55</v>
      </c>
      <c r="E93" s="218">
        <v>150.05</v>
      </c>
      <c r="F93" s="218">
        <v>57.59</v>
      </c>
      <c r="G93" s="221">
        <f t="shared" si="3"/>
        <v>8641.3795</v>
      </c>
      <c r="I93" s="226"/>
      <c r="J93" s="206"/>
      <c r="K93" s="206"/>
      <c r="L93" s="206"/>
      <c r="M93" s="206"/>
      <c r="N93" s="206"/>
      <c r="O93" s="206"/>
      <c r="P93" s="206"/>
      <c r="Q93" s="206"/>
      <c r="R93" s="206"/>
      <c r="S93" s="206"/>
      <c r="T93" s="206"/>
    </row>
    <row r="94" ht="40.5" hidden="1" outlineLevel="1" spans="1:20">
      <c r="A94" s="218">
        <v>15</v>
      </c>
      <c r="B94" s="219" t="s">
        <v>116</v>
      </c>
      <c r="C94" s="220" t="s">
        <v>201</v>
      </c>
      <c r="D94" s="218" t="s">
        <v>55</v>
      </c>
      <c r="E94" s="218">
        <v>101.76</v>
      </c>
      <c r="F94" s="218">
        <v>21.55</v>
      </c>
      <c r="G94" s="221">
        <f t="shared" si="3"/>
        <v>2192.928</v>
      </c>
      <c r="I94" s="226"/>
      <c r="J94" s="206"/>
      <c r="K94" s="206"/>
      <c r="L94" s="206"/>
      <c r="M94" s="206"/>
      <c r="N94" s="206"/>
      <c r="O94" s="206"/>
      <c r="P94" s="206"/>
      <c r="Q94" s="206"/>
      <c r="R94" s="206"/>
      <c r="S94" s="206"/>
      <c r="T94" s="206"/>
    </row>
    <row r="95" ht="67.5" hidden="1" outlineLevel="1" spans="1:20">
      <c r="A95" s="218">
        <v>16</v>
      </c>
      <c r="B95" s="219" t="s">
        <v>202</v>
      </c>
      <c r="C95" s="220" t="s">
        <v>203</v>
      </c>
      <c r="D95" s="218" t="s">
        <v>55</v>
      </c>
      <c r="E95" s="218">
        <v>101.76</v>
      </c>
      <c r="F95" s="218">
        <v>57.59</v>
      </c>
      <c r="G95" s="221">
        <f t="shared" si="3"/>
        <v>5860.3584</v>
      </c>
      <c r="I95" s="226"/>
      <c r="J95" s="206"/>
      <c r="K95" s="206"/>
      <c r="L95" s="206"/>
      <c r="M95" s="206"/>
      <c r="N95" s="206"/>
      <c r="O95" s="206"/>
      <c r="P95" s="206"/>
      <c r="Q95" s="206"/>
      <c r="R95" s="206"/>
      <c r="S95" s="206"/>
      <c r="T95" s="206"/>
    </row>
    <row r="96" ht="40.5" hidden="1" outlineLevel="1" spans="1:20">
      <c r="A96" s="218">
        <v>17</v>
      </c>
      <c r="B96" s="219" t="s">
        <v>190</v>
      </c>
      <c r="C96" s="220" t="s">
        <v>191</v>
      </c>
      <c r="D96" s="218" t="s">
        <v>65</v>
      </c>
      <c r="E96" s="218">
        <v>332.46</v>
      </c>
      <c r="F96" s="218">
        <v>11.07</v>
      </c>
      <c r="G96" s="221">
        <f t="shared" si="3"/>
        <v>3680.3322</v>
      </c>
      <c r="I96" s="226"/>
      <c r="J96" s="206"/>
      <c r="K96" s="206"/>
      <c r="L96" s="206"/>
      <c r="M96" s="206"/>
      <c r="N96" s="206"/>
      <c r="O96" s="206"/>
      <c r="P96" s="206"/>
      <c r="Q96" s="206"/>
      <c r="R96" s="206"/>
      <c r="S96" s="206"/>
      <c r="T96" s="206"/>
    </row>
    <row r="97" ht="81" hidden="1" outlineLevel="1" spans="1:20">
      <c r="A97" s="218">
        <v>18</v>
      </c>
      <c r="B97" s="219" t="s">
        <v>53</v>
      </c>
      <c r="C97" s="220" t="s">
        <v>54</v>
      </c>
      <c r="D97" s="218" t="s">
        <v>55</v>
      </c>
      <c r="E97" s="218">
        <v>545.33</v>
      </c>
      <c r="F97" s="218">
        <v>323.67</v>
      </c>
      <c r="G97" s="221">
        <f t="shared" si="3"/>
        <v>176506.9611</v>
      </c>
      <c r="I97" s="226"/>
      <c r="J97" s="206"/>
      <c r="K97" s="206"/>
      <c r="L97" s="206"/>
      <c r="M97" s="206"/>
      <c r="N97" s="206"/>
      <c r="O97" s="206"/>
      <c r="P97" s="206"/>
      <c r="Q97" s="206"/>
      <c r="R97" s="206"/>
      <c r="S97" s="206"/>
      <c r="T97" s="206"/>
    </row>
    <row r="98" ht="81" hidden="1" outlineLevel="1" spans="1:20">
      <c r="A98" s="218">
        <v>19</v>
      </c>
      <c r="B98" s="219" t="s">
        <v>53</v>
      </c>
      <c r="C98" s="220" t="s">
        <v>56</v>
      </c>
      <c r="D98" s="218" t="s">
        <v>55</v>
      </c>
      <c r="E98" s="218">
        <v>813.96</v>
      </c>
      <c r="F98" s="218">
        <v>413.68</v>
      </c>
      <c r="G98" s="221">
        <f t="shared" si="3"/>
        <v>336718.9728</v>
      </c>
      <c r="I98" s="226"/>
      <c r="J98" s="206"/>
      <c r="K98" s="206"/>
      <c r="L98" s="206"/>
      <c r="M98" s="206"/>
      <c r="N98" s="206"/>
      <c r="O98" s="206"/>
      <c r="P98" s="206"/>
      <c r="Q98" s="206"/>
      <c r="R98" s="206"/>
      <c r="S98" s="206"/>
      <c r="T98" s="206"/>
    </row>
    <row r="99" ht="81" hidden="1" outlineLevel="1" spans="1:20">
      <c r="A99" s="218">
        <v>20</v>
      </c>
      <c r="B99" s="219" t="s">
        <v>53</v>
      </c>
      <c r="C99" s="220" t="s">
        <v>57</v>
      </c>
      <c r="D99" s="218" t="s">
        <v>55</v>
      </c>
      <c r="E99" s="218">
        <v>444.13</v>
      </c>
      <c r="F99" s="218">
        <v>473.76</v>
      </c>
      <c r="G99" s="221">
        <f t="shared" si="3"/>
        <v>210411.0288</v>
      </c>
      <c r="I99" s="226"/>
      <c r="J99" s="206"/>
      <c r="K99" s="206"/>
      <c r="L99" s="206"/>
      <c r="M99" s="206"/>
      <c r="N99" s="206"/>
      <c r="O99" s="206"/>
      <c r="P99" s="206"/>
      <c r="Q99" s="206"/>
      <c r="R99" s="206"/>
      <c r="S99" s="206"/>
      <c r="T99" s="206"/>
    </row>
    <row r="100" ht="54" hidden="1" outlineLevel="1" spans="1:20">
      <c r="A100" s="218">
        <v>21</v>
      </c>
      <c r="B100" s="219" t="s">
        <v>58</v>
      </c>
      <c r="C100" s="220" t="s">
        <v>204</v>
      </c>
      <c r="D100" s="218" t="s">
        <v>55</v>
      </c>
      <c r="E100" s="218">
        <v>362.41</v>
      </c>
      <c r="F100" s="218">
        <v>12.85</v>
      </c>
      <c r="G100" s="221">
        <f t="shared" si="3"/>
        <v>4656.9685</v>
      </c>
      <c r="I100" s="226"/>
      <c r="J100" s="206"/>
      <c r="K100" s="206"/>
      <c r="L100" s="206"/>
      <c r="M100" s="206"/>
      <c r="N100" s="206"/>
      <c r="O100" s="206"/>
      <c r="P100" s="206"/>
      <c r="Q100" s="206"/>
      <c r="R100" s="206"/>
      <c r="S100" s="206"/>
      <c r="T100" s="206"/>
    </row>
    <row r="101" ht="94.5" hidden="1" outlineLevel="1" spans="1:20">
      <c r="A101" s="218">
        <v>22</v>
      </c>
      <c r="B101" s="219" t="s">
        <v>174</v>
      </c>
      <c r="C101" s="220" t="s">
        <v>175</v>
      </c>
      <c r="D101" s="218" t="s">
        <v>65</v>
      </c>
      <c r="E101" s="218">
        <v>60.67</v>
      </c>
      <c r="F101" s="218">
        <v>363.96</v>
      </c>
      <c r="G101" s="221">
        <f t="shared" si="3"/>
        <v>22081.4532</v>
      </c>
      <c r="I101" s="226"/>
      <c r="J101" s="206"/>
      <c r="K101" s="206"/>
      <c r="L101" s="206"/>
      <c r="M101" s="206"/>
      <c r="N101" s="206"/>
      <c r="O101" s="206"/>
      <c r="P101" s="206"/>
      <c r="Q101" s="206"/>
      <c r="R101" s="206"/>
      <c r="S101" s="206"/>
      <c r="T101" s="206"/>
    </row>
    <row r="102" ht="108" hidden="1" outlineLevel="1" spans="1:20">
      <c r="A102" s="218">
        <v>23</v>
      </c>
      <c r="B102" s="219" t="s">
        <v>63</v>
      </c>
      <c r="C102" s="220" t="s">
        <v>64</v>
      </c>
      <c r="D102" s="218" t="s">
        <v>65</v>
      </c>
      <c r="E102" s="218">
        <v>234.85</v>
      </c>
      <c r="F102" s="218">
        <v>335.03</v>
      </c>
      <c r="G102" s="221">
        <f t="shared" si="3"/>
        <v>78681.7955</v>
      </c>
      <c r="I102" s="226"/>
      <c r="J102" s="206"/>
      <c r="K102" s="206"/>
      <c r="L102" s="206"/>
      <c r="M102" s="206"/>
      <c r="N102" s="206"/>
      <c r="O102" s="206"/>
      <c r="P102" s="206"/>
      <c r="Q102" s="206"/>
      <c r="R102" s="206"/>
      <c r="S102" s="206"/>
      <c r="T102" s="206"/>
    </row>
    <row r="103" ht="54" hidden="1" outlineLevel="1" spans="1:20">
      <c r="A103" s="218">
        <v>24</v>
      </c>
      <c r="B103" s="219" t="s">
        <v>176</v>
      </c>
      <c r="C103" s="220" t="s">
        <v>205</v>
      </c>
      <c r="D103" s="218" t="s">
        <v>65</v>
      </c>
      <c r="E103" s="218">
        <v>4.8</v>
      </c>
      <c r="F103" s="218">
        <v>564.72</v>
      </c>
      <c r="G103" s="221">
        <f t="shared" si="3"/>
        <v>2710.656</v>
      </c>
      <c r="I103" s="226"/>
      <c r="J103" s="206"/>
      <c r="K103" s="206"/>
      <c r="L103" s="206"/>
      <c r="M103" s="206"/>
      <c r="N103" s="206"/>
      <c r="O103" s="206"/>
      <c r="P103" s="206"/>
      <c r="Q103" s="206"/>
      <c r="R103" s="206"/>
      <c r="S103" s="206"/>
      <c r="T103" s="206"/>
    </row>
    <row r="104" ht="67.5" hidden="1" outlineLevel="1" spans="1:20">
      <c r="A104" s="218">
        <v>25</v>
      </c>
      <c r="B104" s="219" t="s">
        <v>60</v>
      </c>
      <c r="C104" s="220" t="s">
        <v>61</v>
      </c>
      <c r="D104" s="218" t="s">
        <v>62</v>
      </c>
      <c r="E104" s="218">
        <v>1.32</v>
      </c>
      <c r="F104" s="218">
        <v>17453.22</v>
      </c>
      <c r="G104" s="221">
        <f t="shared" si="3"/>
        <v>23038.2504</v>
      </c>
      <c r="I104" s="226"/>
      <c r="J104" s="206"/>
      <c r="K104" s="206"/>
      <c r="L104" s="206"/>
      <c r="M104" s="206"/>
      <c r="N104" s="206"/>
      <c r="O104" s="206"/>
      <c r="P104" s="206"/>
      <c r="Q104" s="206"/>
      <c r="R104" s="206"/>
      <c r="S104" s="206"/>
      <c r="T104" s="206"/>
    </row>
    <row r="105" s="205" customFormat="1" ht="34" customHeight="1" collapsed="1" spans="1:9">
      <c r="A105" s="216" t="s">
        <v>206</v>
      </c>
      <c r="B105" s="216"/>
      <c r="C105" s="222" t="s">
        <v>207</v>
      </c>
      <c r="D105" s="216"/>
      <c r="E105" s="216"/>
      <c r="F105" s="216"/>
      <c r="G105" s="217">
        <f>SUM(G106:G135)</f>
        <v>136714.2322</v>
      </c>
      <c r="I105" s="225">
        <v>5.13</v>
      </c>
    </row>
    <row r="106" ht="40.5" hidden="1" outlineLevel="1" spans="1:20">
      <c r="A106" s="218">
        <v>1</v>
      </c>
      <c r="B106" s="219" t="s">
        <v>208</v>
      </c>
      <c r="C106" s="220" t="s">
        <v>209</v>
      </c>
      <c r="D106" s="218" t="s">
        <v>55</v>
      </c>
      <c r="E106" s="218">
        <v>207.55</v>
      </c>
      <c r="F106" s="218">
        <v>11.22</v>
      </c>
      <c r="G106" s="221">
        <f t="shared" ref="G106:G135" si="4">+E106*F106</f>
        <v>2328.711</v>
      </c>
      <c r="I106" s="226"/>
      <c r="J106" s="206"/>
      <c r="K106" s="206"/>
      <c r="L106" s="206"/>
      <c r="M106" s="206"/>
      <c r="N106" s="206"/>
      <c r="O106" s="206"/>
      <c r="P106" s="206"/>
      <c r="Q106" s="206"/>
      <c r="R106" s="206"/>
      <c r="S106" s="206"/>
      <c r="T106" s="206"/>
    </row>
    <row r="107" ht="40.5" hidden="1" outlineLevel="1" spans="1:20">
      <c r="A107" s="218">
        <v>2</v>
      </c>
      <c r="B107" s="219" t="s">
        <v>140</v>
      </c>
      <c r="C107" s="220" t="s">
        <v>141</v>
      </c>
      <c r="D107" s="218" t="s">
        <v>55</v>
      </c>
      <c r="E107" s="218">
        <v>156.36</v>
      </c>
      <c r="F107" s="218">
        <v>15.02</v>
      </c>
      <c r="G107" s="221">
        <f t="shared" si="4"/>
        <v>2348.5272</v>
      </c>
      <c r="I107" s="226"/>
      <c r="J107" s="206"/>
      <c r="K107" s="206"/>
      <c r="L107" s="206"/>
      <c r="M107" s="206"/>
      <c r="N107" s="206"/>
      <c r="O107" s="206"/>
      <c r="P107" s="206"/>
      <c r="Q107" s="206"/>
      <c r="R107" s="206"/>
      <c r="S107" s="206"/>
      <c r="T107" s="206"/>
    </row>
    <row r="108" ht="54" hidden="1" outlineLevel="1" spans="1:20">
      <c r="A108" s="218">
        <v>3</v>
      </c>
      <c r="B108" s="219" t="s">
        <v>210</v>
      </c>
      <c r="C108" s="220" t="s">
        <v>211</v>
      </c>
      <c r="D108" s="218" t="s">
        <v>62</v>
      </c>
      <c r="E108" s="218">
        <v>0.31</v>
      </c>
      <c r="F108" s="218">
        <v>7012.43</v>
      </c>
      <c r="G108" s="221">
        <f t="shared" si="4"/>
        <v>2173.8533</v>
      </c>
      <c r="I108" s="226"/>
      <c r="J108" s="206"/>
      <c r="K108" s="206"/>
      <c r="L108" s="206"/>
      <c r="M108" s="206"/>
      <c r="N108" s="206"/>
      <c r="O108" s="206"/>
      <c r="P108" s="206"/>
      <c r="Q108" s="206"/>
      <c r="R108" s="206"/>
      <c r="S108" s="206"/>
      <c r="T108" s="206"/>
    </row>
    <row r="109" ht="66" hidden="1" customHeight="1" outlineLevel="1" spans="1:20">
      <c r="A109" s="218">
        <v>4</v>
      </c>
      <c r="B109" s="219" t="s">
        <v>212</v>
      </c>
      <c r="C109" s="220" t="s">
        <v>213</v>
      </c>
      <c r="D109" s="218" t="s">
        <v>72</v>
      </c>
      <c r="E109" s="218">
        <v>1</v>
      </c>
      <c r="F109" s="218">
        <v>981.67</v>
      </c>
      <c r="G109" s="221">
        <f t="shared" si="4"/>
        <v>981.67</v>
      </c>
      <c r="I109" s="226"/>
      <c r="J109" s="206"/>
      <c r="K109" s="206"/>
      <c r="L109" s="206"/>
      <c r="M109" s="206"/>
      <c r="N109" s="206"/>
      <c r="O109" s="206"/>
      <c r="P109" s="206"/>
      <c r="Q109" s="206"/>
      <c r="R109" s="206"/>
      <c r="S109" s="206"/>
      <c r="T109" s="206"/>
    </row>
    <row r="110" ht="66" hidden="1" customHeight="1" outlineLevel="1" spans="1:20">
      <c r="A110" s="218">
        <v>5</v>
      </c>
      <c r="B110" s="219" t="s">
        <v>212</v>
      </c>
      <c r="C110" s="220" t="s">
        <v>214</v>
      </c>
      <c r="D110" s="218" t="s">
        <v>72</v>
      </c>
      <c r="E110" s="218">
        <v>1</v>
      </c>
      <c r="F110" s="218">
        <v>1488.68</v>
      </c>
      <c r="G110" s="221">
        <f t="shared" si="4"/>
        <v>1488.68</v>
      </c>
      <c r="I110" s="226"/>
      <c r="J110" s="206"/>
      <c r="K110" s="206"/>
      <c r="L110" s="206"/>
      <c r="M110" s="206"/>
      <c r="N110" s="206"/>
      <c r="O110" s="206"/>
      <c r="P110" s="206"/>
      <c r="Q110" s="206"/>
      <c r="R110" s="206"/>
      <c r="S110" s="206"/>
      <c r="T110" s="206"/>
    </row>
    <row r="111" ht="67.5" hidden="1" outlineLevel="1" spans="1:20">
      <c r="A111" s="218">
        <v>6</v>
      </c>
      <c r="B111" s="219" t="s">
        <v>75</v>
      </c>
      <c r="C111" s="220" t="s">
        <v>215</v>
      </c>
      <c r="D111" s="218" t="s">
        <v>72</v>
      </c>
      <c r="E111" s="218">
        <v>1</v>
      </c>
      <c r="F111" s="218">
        <v>1149.08</v>
      </c>
      <c r="G111" s="221">
        <f t="shared" si="4"/>
        <v>1149.08</v>
      </c>
      <c r="I111" s="226"/>
      <c r="J111" s="206"/>
      <c r="K111" s="206"/>
      <c r="L111" s="206"/>
      <c r="M111" s="206"/>
      <c r="N111" s="206"/>
      <c r="O111" s="206"/>
      <c r="P111" s="206"/>
      <c r="Q111" s="206"/>
      <c r="R111" s="206"/>
      <c r="S111" s="206"/>
      <c r="T111" s="206"/>
    </row>
    <row r="112" ht="67.5" hidden="1" outlineLevel="1" spans="1:20">
      <c r="A112" s="218">
        <v>7</v>
      </c>
      <c r="B112" s="219" t="s">
        <v>75</v>
      </c>
      <c r="C112" s="220" t="s">
        <v>216</v>
      </c>
      <c r="D112" s="218" t="s">
        <v>72</v>
      </c>
      <c r="E112" s="218">
        <v>1</v>
      </c>
      <c r="F112" s="218">
        <v>1534.74</v>
      </c>
      <c r="G112" s="221">
        <f t="shared" si="4"/>
        <v>1534.74</v>
      </c>
      <c r="I112" s="226"/>
      <c r="J112" s="206"/>
      <c r="K112" s="206"/>
      <c r="L112" s="206"/>
      <c r="M112" s="206"/>
      <c r="N112" s="206"/>
      <c r="O112" s="206"/>
      <c r="P112" s="206"/>
      <c r="Q112" s="206"/>
      <c r="R112" s="206"/>
      <c r="S112" s="206"/>
      <c r="T112" s="206"/>
    </row>
    <row r="113" ht="67.5" hidden="1" outlineLevel="1" spans="1:20">
      <c r="A113" s="218">
        <v>8</v>
      </c>
      <c r="B113" s="219" t="s">
        <v>217</v>
      </c>
      <c r="C113" s="220" t="s">
        <v>218</v>
      </c>
      <c r="D113" s="218" t="s">
        <v>55</v>
      </c>
      <c r="E113" s="218">
        <v>1.25</v>
      </c>
      <c r="F113" s="218">
        <v>128.99</v>
      </c>
      <c r="G113" s="221">
        <f t="shared" si="4"/>
        <v>161.2375</v>
      </c>
      <c r="I113" s="226"/>
      <c r="J113" s="206"/>
      <c r="K113" s="206"/>
      <c r="L113" s="206"/>
      <c r="M113" s="206"/>
      <c r="N113" s="206"/>
      <c r="O113" s="206"/>
      <c r="P113" s="206"/>
      <c r="Q113" s="206"/>
      <c r="R113" s="206"/>
      <c r="S113" s="206"/>
      <c r="T113" s="206"/>
    </row>
    <row r="114" ht="67.5" hidden="1" outlineLevel="1" spans="1:20">
      <c r="A114" s="218">
        <v>9</v>
      </c>
      <c r="B114" s="219" t="s">
        <v>219</v>
      </c>
      <c r="C114" s="220" t="s">
        <v>220</v>
      </c>
      <c r="D114" s="218" t="s">
        <v>55</v>
      </c>
      <c r="E114" s="218">
        <v>210.74</v>
      </c>
      <c r="F114" s="218">
        <v>73.86</v>
      </c>
      <c r="G114" s="221">
        <f t="shared" si="4"/>
        <v>15565.2564</v>
      </c>
      <c r="I114" s="226"/>
      <c r="J114" s="206"/>
      <c r="K114" s="206"/>
      <c r="L114" s="206"/>
      <c r="M114" s="206"/>
      <c r="N114" s="206"/>
      <c r="O114" s="206"/>
      <c r="P114" s="206"/>
      <c r="Q114" s="206"/>
      <c r="R114" s="206"/>
      <c r="S114" s="206"/>
      <c r="T114" s="206"/>
    </row>
    <row r="115" ht="40.5" hidden="1" outlineLevel="1" spans="1:20">
      <c r="A115" s="218">
        <v>10</v>
      </c>
      <c r="B115" s="219" t="s">
        <v>221</v>
      </c>
      <c r="C115" s="220" t="s">
        <v>222</v>
      </c>
      <c r="D115" s="218" t="s">
        <v>55</v>
      </c>
      <c r="E115" s="218">
        <v>210.74</v>
      </c>
      <c r="F115" s="218">
        <v>35.86</v>
      </c>
      <c r="G115" s="221">
        <f t="shared" si="4"/>
        <v>7557.1364</v>
      </c>
      <c r="I115" s="226"/>
      <c r="J115" s="206"/>
      <c r="K115" s="206"/>
      <c r="L115" s="206"/>
      <c r="M115" s="206"/>
      <c r="N115" s="206"/>
      <c r="O115" s="206"/>
      <c r="P115" s="206"/>
      <c r="Q115" s="206"/>
      <c r="R115" s="206"/>
      <c r="S115" s="206"/>
      <c r="T115" s="206"/>
    </row>
    <row r="116" ht="135" hidden="1" outlineLevel="1" spans="1:15">
      <c r="A116" s="218">
        <v>11</v>
      </c>
      <c r="B116" s="219" t="s">
        <v>223</v>
      </c>
      <c r="C116" s="220" t="s">
        <v>224</v>
      </c>
      <c r="D116" s="218" t="s">
        <v>55</v>
      </c>
      <c r="E116" s="218">
        <v>178.68</v>
      </c>
      <c r="F116" s="218">
        <v>90.03</v>
      </c>
      <c r="G116" s="221">
        <f t="shared" si="4"/>
        <v>16086.5604</v>
      </c>
      <c r="I116" s="226">
        <f>+E116*0.05</f>
        <v>8.934</v>
      </c>
      <c r="J116" s="210">
        <v>442.65</v>
      </c>
      <c r="K116" s="210">
        <f>0.00617*6*6/0.15*2*E116/1000</f>
        <v>0.529178688</v>
      </c>
      <c r="L116" s="210">
        <v>3443.32</v>
      </c>
      <c r="M116" s="210">
        <f>+L116*K116+J116*I116</f>
        <v>5776.76665996416</v>
      </c>
      <c r="N116" s="210">
        <f>+M116/E116</f>
        <v>32.330236512</v>
      </c>
      <c r="O116" s="210">
        <f>+F116-N116</f>
        <v>57.699763488</v>
      </c>
    </row>
    <row r="117" ht="54" hidden="1" outlineLevel="1" spans="1:15">
      <c r="A117" s="218">
        <v>12</v>
      </c>
      <c r="B117" s="219" t="s">
        <v>225</v>
      </c>
      <c r="C117" s="220" t="s">
        <v>226</v>
      </c>
      <c r="D117" s="218" t="s">
        <v>55</v>
      </c>
      <c r="E117" s="218">
        <v>178.68</v>
      </c>
      <c r="F117" s="218">
        <v>15.08</v>
      </c>
      <c r="G117" s="221">
        <f t="shared" si="4"/>
        <v>2694.4944</v>
      </c>
      <c r="I117" s="226">
        <f>+E117*0.03</f>
        <v>5.3604</v>
      </c>
      <c r="J117" s="210">
        <v>350</v>
      </c>
      <c r="M117" s="210">
        <f>+L117*K117+J117*I117</f>
        <v>1876.14</v>
      </c>
      <c r="N117" s="210">
        <f>+M117/E117</f>
        <v>10.5</v>
      </c>
      <c r="O117" s="210">
        <f>+F117-N117</f>
        <v>4.58</v>
      </c>
    </row>
    <row r="118" ht="40.5" hidden="1" outlineLevel="1" spans="1:20">
      <c r="A118" s="218">
        <v>13</v>
      </c>
      <c r="B118" s="219" t="s">
        <v>227</v>
      </c>
      <c r="C118" s="220" t="s">
        <v>228</v>
      </c>
      <c r="D118" s="218" t="s">
        <v>55</v>
      </c>
      <c r="E118" s="218">
        <v>207.62</v>
      </c>
      <c r="F118" s="218">
        <v>17.41</v>
      </c>
      <c r="G118" s="221">
        <f t="shared" si="4"/>
        <v>3614.6642</v>
      </c>
      <c r="I118" s="226"/>
      <c r="J118" s="206"/>
      <c r="K118" s="206"/>
      <c r="L118" s="206"/>
      <c r="M118" s="206"/>
      <c r="N118" s="206"/>
      <c r="O118" s="206"/>
      <c r="P118" s="206"/>
      <c r="Q118" s="206"/>
      <c r="R118" s="206"/>
      <c r="S118" s="206"/>
      <c r="T118" s="206"/>
    </row>
    <row r="119" ht="40.5" hidden="1" outlineLevel="1" spans="1:20">
      <c r="A119" s="218">
        <v>14</v>
      </c>
      <c r="B119" s="219" t="s">
        <v>229</v>
      </c>
      <c r="C119" s="220" t="s">
        <v>230</v>
      </c>
      <c r="D119" s="218" t="s">
        <v>55</v>
      </c>
      <c r="E119" s="218">
        <v>207.62</v>
      </c>
      <c r="F119" s="218">
        <v>40.33</v>
      </c>
      <c r="G119" s="221">
        <f t="shared" si="4"/>
        <v>8373.3146</v>
      </c>
      <c r="I119" s="226"/>
      <c r="J119" s="206"/>
      <c r="K119" s="206"/>
      <c r="L119" s="206"/>
      <c r="M119" s="206"/>
      <c r="N119" s="206"/>
      <c r="O119" s="206"/>
      <c r="P119" s="206"/>
      <c r="Q119" s="206"/>
      <c r="R119" s="206"/>
      <c r="S119" s="206"/>
      <c r="T119" s="206"/>
    </row>
    <row r="120" ht="54" hidden="1" outlineLevel="1" spans="1:20">
      <c r="A120" s="218">
        <v>15</v>
      </c>
      <c r="B120" s="219" t="s">
        <v>231</v>
      </c>
      <c r="C120" s="220" t="s">
        <v>85</v>
      </c>
      <c r="D120" s="218" t="s">
        <v>55</v>
      </c>
      <c r="E120" s="218">
        <v>4.95</v>
      </c>
      <c r="F120" s="218">
        <v>19.04</v>
      </c>
      <c r="G120" s="221">
        <f t="shared" si="4"/>
        <v>94.248</v>
      </c>
      <c r="I120" s="226"/>
      <c r="J120" s="206"/>
      <c r="K120" s="206"/>
      <c r="L120" s="206"/>
      <c r="M120" s="206"/>
      <c r="N120" s="206"/>
      <c r="O120" s="206"/>
      <c r="P120" s="206"/>
      <c r="Q120" s="206"/>
      <c r="R120" s="206"/>
      <c r="S120" s="206"/>
      <c r="T120" s="206"/>
    </row>
    <row r="121" ht="40.5" hidden="1" outlineLevel="1" spans="1:20">
      <c r="A121" s="218">
        <v>16</v>
      </c>
      <c r="B121" s="219" t="s">
        <v>232</v>
      </c>
      <c r="C121" s="220" t="s">
        <v>233</v>
      </c>
      <c r="D121" s="218" t="s">
        <v>55</v>
      </c>
      <c r="E121" s="218">
        <v>56.95</v>
      </c>
      <c r="F121" s="218">
        <v>41.05</v>
      </c>
      <c r="G121" s="221">
        <f t="shared" si="4"/>
        <v>2337.7975</v>
      </c>
      <c r="I121" s="226"/>
      <c r="J121" s="206"/>
      <c r="K121" s="206"/>
      <c r="L121" s="206"/>
      <c r="M121" s="206"/>
      <c r="N121" s="206"/>
      <c r="O121" s="206"/>
      <c r="P121" s="206"/>
      <c r="Q121" s="206"/>
      <c r="R121" s="206"/>
      <c r="S121" s="206"/>
      <c r="T121" s="206"/>
    </row>
    <row r="122" ht="94.5" hidden="1" outlineLevel="1" spans="1:20">
      <c r="A122" s="218">
        <v>17</v>
      </c>
      <c r="B122" s="219" t="s">
        <v>90</v>
      </c>
      <c r="C122" s="220" t="s">
        <v>234</v>
      </c>
      <c r="D122" s="218" t="s">
        <v>55</v>
      </c>
      <c r="E122" s="218">
        <v>55.14</v>
      </c>
      <c r="F122" s="218">
        <v>98.11</v>
      </c>
      <c r="G122" s="221">
        <f t="shared" si="4"/>
        <v>5409.7854</v>
      </c>
      <c r="I122" s="226"/>
      <c r="J122" s="206"/>
      <c r="K122" s="206"/>
      <c r="L122" s="206"/>
      <c r="M122" s="206"/>
      <c r="N122" s="206"/>
      <c r="O122" s="206"/>
      <c r="P122" s="206"/>
      <c r="Q122" s="206"/>
      <c r="R122" s="206"/>
      <c r="S122" s="206"/>
      <c r="T122" s="206"/>
    </row>
    <row r="123" ht="67.5" hidden="1" outlineLevel="1" spans="1:15">
      <c r="A123" s="218">
        <v>18</v>
      </c>
      <c r="B123" s="219" t="s">
        <v>235</v>
      </c>
      <c r="C123" s="220" t="s">
        <v>236</v>
      </c>
      <c r="D123" s="218" t="s">
        <v>55</v>
      </c>
      <c r="E123" s="218">
        <v>55.14</v>
      </c>
      <c r="F123" s="218">
        <v>63.36</v>
      </c>
      <c r="G123" s="221">
        <f t="shared" si="4"/>
        <v>3493.6704</v>
      </c>
      <c r="I123" s="226">
        <f>+E123*0.08</f>
        <v>4.4112</v>
      </c>
      <c r="J123" s="210">
        <v>442.65</v>
      </c>
      <c r="M123" s="210">
        <f>+L123*K123+J123*I123</f>
        <v>1952.61768</v>
      </c>
      <c r="N123" s="210">
        <f>+M123/E123</f>
        <v>35.412</v>
      </c>
      <c r="O123" s="210">
        <f>+F123-N123</f>
        <v>27.948</v>
      </c>
    </row>
    <row r="124" ht="94.5" hidden="1" outlineLevel="1" spans="1:20">
      <c r="A124" s="218">
        <v>19</v>
      </c>
      <c r="B124" s="219" t="s">
        <v>237</v>
      </c>
      <c r="C124" s="220" t="s">
        <v>238</v>
      </c>
      <c r="D124" s="218" t="s">
        <v>55</v>
      </c>
      <c r="E124" s="218">
        <v>4.44</v>
      </c>
      <c r="F124" s="218">
        <v>176.24</v>
      </c>
      <c r="G124" s="221">
        <f t="shared" si="4"/>
        <v>782.5056</v>
      </c>
      <c r="I124" s="226"/>
      <c r="J124" s="206"/>
      <c r="K124" s="206"/>
      <c r="L124" s="206"/>
      <c r="M124" s="206"/>
      <c r="N124" s="206"/>
      <c r="O124" s="206"/>
      <c r="P124" s="206"/>
      <c r="Q124" s="206"/>
      <c r="R124" s="206"/>
      <c r="S124" s="206"/>
      <c r="T124" s="206"/>
    </row>
    <row r="125" ht="94.5" hidden="1" outlineLevel="1" spans="1:20">
      <c r="A125" s="218">
        <v>20</v>
      </c>
      <c r="B125" s="219" t="s">
        <v>239</v>
      </c>
      <c r="C125" s="220" t="s">
        <v>240</v>
      </c>
      <c r="D125" s="218" t="s">
        <v>55</v>
      </c>
      <c r="E125" s="218">
        <v>4.13</v>
      </c>
      <c r="F125" s="218">
        <v>146.83</v>
      </c>
      <c r="G125" s="221">
        <f t="shared" si="4"/>
        <v>606.4079</v>
      </c>
      <c r="I125" s="226"/>
      <c r="J125" s="206"/>
      <c r="K125" s="206"/>
      <c r="L125" s="206"/>
      <c r="M125" s="206"/>
      <c r="N125" s="206"/>
      <c r="O125" s="206"/>
      <c r="P125" s="206"/>
      <c r="Q125" s="206"/>
      <c r="R125" s="206"/>
      <c r="S125" s="206"/>
      <c r="T125" s="206"/>
    </row>
    <row r="126" ht="67.5" hidden="1" outlineLevel="1" spans="1:20">
      <c r="A126" s="218">
        <v>21</v>
      </c>
      <c r="B126" s="219" t="s">
        <v>241</v>
      </c>
      <c r="C126" s="220" t="s">
        <v>242</v>
      </c>
      <c r="D126" s="218" t="s">
        <v>55</v>
      </c>
      <c r="E126" s="218">
        <v>80.01</v>
      </c>
      <c r="F126" s="218">
        <v>23.82</v>
      </c>
      <c r="G126" s="221">
        <f t="shared" si="4"/>
        <v>1905.8382</v>
      </c>
      <c r="I126" s="226"/>
      <c r="J126" s="206"/>
      <c r="K126" s="206"/>
      <c r="L126" s="206"/>
      <c r="M126" s="206"/>
      <c r="N126" s="206"/>
      <c r="O126" s="206"/>
      <c r="P126" s="206"/>
      <c r="Q126" s="206"/>
      <c r="R126" s="206"/>
      <c r="S126" s="206"/>
      <c r="T126" s="206"/>
    </row>
    <row r="127" ht="54" hidden="1" outlineLevel="1" spans="1:20">
      <c r="A127" s="218">
        <v>22</v>
      </c>
      <c r="B127" s="219" t="s">
        <v>243</v>
      </c>
      <c r="C127" s="220" t="s">
        <v>244</v>
      </c>
      <c r="D127" s="218" t="s">
        <v>55</v>
      </c>
      <c r="E127" s="218">
        <v>76.23</v>
      </c>
      <c r="F127" s="218">
        <v>22.88</v>
      </c>
      <c r="G127" s="221">
        <f t="shared" si="4"/>
        <v>1744.1424</v>
      </c>
      <c r="I127" s="226"/>
      <c r="J127" s="206"/>
      <c r="K127" s="206"/>
      <c r="L127" s="206"/>
      <c r="M127" s="206"/>
      <c r="N127" s="206"/>
      <c r="O127" s="206"/>
      <c r="P127" s="206"/>
      <c r="Q127" s="206"/>
      <c r="R127" s="206"/>
      <c r="S127" s="206"/>
      <c r="T127" s="206"/>
    </row>
    <row r="128" ht="67.5" hidden="1" outlineLevel="1" spans="1:20">
      <c r="A128" s="218">
        <v>23</v>
      </c>
      <c r="B128" s="219" t="s">
        <v>164</v>
      </c>
      <c r="C128" s="220" t="s">
        <v>187</v>
      </c>
      <c r="D128" s="218" t="s">
        <v>55</v>
      </c>
      <c r="E128" s="218">
        <v>80.01</v>
      </c>
      <c r="F128" s="218">
        <v>97.14</v>
      </c>
      <c r="G128" s="221">
        <f t="shared" si="4"/>
        <v>7772.1714</v>
      </c>
      <c r="I128" s="226"/>
      <c r="J128" s="206"/>
      <c r="K128" s="206"/>
      <c r="L128" s="206"/>
      <c r="M128" s="206"/>
      <c r="N128" s="206"/>
      <c r="O128" s="206"/>
      <c r="P128" s="206"/>
      <c r="Q128" s="206"/>
      <c r="R128" s="206"/>
      <c r="S128" s="206"/>
      <c r="T128" s="206"/>
    </row>
    <row r="129" ht="81" hidden="1" outlineLevel="1" spans="1:20">
      <c r="A129" s="218">
        <v>24</v>
      </c>
      <c r="B129" s="219" t="s">
        <v>164</v>
      </c>
      <c r="C129" s="220" t="s">
        <v>245</v>
      </c>
      <c r="D129" s="218" t="s">
        <v>55</v>
      </c>
      <c r="E129" s="218">
        <v>76.23</v>
      </c>
      <c r="F129" s="218">
        <v>109.97</v>
      </c>
      <c r="G129" s="221">
        <f t="shared" si="4"/>
        <v>8383.0131</v>
      </c>
      <c r="I129" s="226"/>
      <c r="J129" s="206"/>
      <c r="K129" s="206"/>
      <c r="L129" s="206"/>
      <c r="M129" s="206"/>
      <c r="N129" s="206"/>
      <c r="O129" s="206"/>
      <c r="P129" s="206"/>
      <c r="Q129" s="206"/>
      <c r="R129" s="206"/>
      <c r="S129" s="206"/>
      <c r="T129" s="206"/>
    </row>
    <row r="130" ht="67.5" hidden="1" outlineLevel="1" spans="1:20">
      <c r="A130" s="218">
        <v>25</v>
      </c>
      <c r="B130" s="219" t="s">
        <v>246</v>
      </c>
      <c r="C130" s="220" t="s">
        <v>247</v>
      </c>
      <c r="D130" s="218" t="s">
        <v>55</v>
      </c>
      <c r="E130" s="218">
        <v>207.62</v>
      </c>
      <c r="F130" s="218">
        <v>35.41</v>
      </c>
      <c r="G130" s="221">
        <f t="shared" si="4"/>
        <v>7351.8242</v>
      </c>
      <c r="I130" s="226"/>
      <c r="J130" s="206"/>
      <c r="K130" s="206"/>
      <c r="L130" s="206"/>
      <c r="M130" s="206"/>
      <c r="N130" s="206"/>
      <c r="O130" s="206"/>
      <c r="P130" s="206"/>
      <c r="Q130" s="206"/>
      <c r="R130" s="206"/>
      <c r="S130" s="206"/>
      <c r="T130" s="206"/>
    </row>
    <row r="131" ht="120" hidden="1" customHeight="1" outlineLevel="1" spans="1:20">
      <c r="A131" s="218">
        <v>26</v>
      </c>
      <c r="B131" s="219" t="s">
        <v>192</v>
      </c>
      <c r="C131" s="220" t="s">
        <v>248</v>
      </c>
      <c r="D131" s="218" t="s">
        <v>55</v>
      </c>
      <c r="E131" s="218">
        <v>114.53</v>
      </c>
      <c r="F131" s="218">
        <v>10.19</v>
      </c>
      <c r="G131" s="221">
        <f t="shared" si="4"/>
        <v>1167.0607</v>
      </c>
      <c r="I131" s="226"/>
      <c r="J131" s="206"/>
      <c r="K131" s="206"/>
      <c r="L131" s="206"/>
      <c r="M131" s="206"/>
      <c r="N131" s="206"/>
      <c r="O131" s="206"/>
      <c r="P131" s="206"/>
      <c r="Q131" s="206"/>
      <c r="R131" s="206"/>
      <c r="S131" s="206"/>
      <c r="T131" s="206"/>
    </row>
    <row r="132" ht="51" hidden="1" customHeight="1" outlineLevel="1" spans="1:20">
      <c r="A132" s="218">
        <v>27</v>
      </c>
      <c r="B132" s="219" t="s">
        <v>192</v>
      </c>
      <c r="C132" s="220" t="s">
        <v>249</v>
      </c>
      <c r="D132" s="218" t="s">
        <v>55</v>
      </c>
      <c r="E132" s="218">
        <v>7.73</v>
      </c>
      <c r="F132" s="218">
        <v>24.24</v>
      </c>
      <c r="G132" s="221">
        <f t="shared" si="4"/>
        <v>187.3752</v>
      </c>
      <c r="I132" s="226"/>
      <c r="J132" s="206"/>
      <c r="K132" s="206"/>
      <c r="L132" s="206"/>
      <c r="M132" s="206"/>
      <c r="N132" s="206"/>
      <c r="O132" s="206"/>
      <c r="P132" s="206"/>
      <c r="Q132" s="206"/>
      <c r="R132" s="206"/>
      <c r="S132" s="206"/>
      <c r="T132" s="206"/>
    </row>
    <row r="133" ht="51" hidden="1" customHeight="1" outlineLevel="1" spans="1:20">
      <c r="A133" s="218">
        <v>28</v>
      </c>
      <c r="B133" s="219" t="s">
        <v>116</v>
      </c>
      <c r="C133" s="220" t="s">
        <v>117</v>
      </c>
      <c r="D133" s="218" t="s">
        <v>55</v>
      </c>
      <c r="E133" s="218">
        <v>251.66</v>
      </c>
      <c r="F133" s="218">
        <v>21.55</v>
      </c>
      <c r="G133" s="221">
        <f t="shared" si="4"/>
        <v>5423.273</v>
      </c>
      <c r="I133" s="226"/>
      <c r="J133" s="206"/>
      <c r="K133" s="206"/>
      <c r="L133" s="206"/>
      <c r="M133" s="206"/>
      <c r="N133" s="206"/>
      <c r="O133" s="206"/>
      <c r="P133" s="206"/>
      <c r="Q133" s="206"/>
      <c r="R133" s="206"/>
      <c r="S133" s="206"/>
      <c r="T133" s="206"/>
    </row>
    <row r="134" ht="77" hidden="1" customHeight="1" outlineLevel="1" spans="1:20">
      <c r="A134" s="218">
        <v>29</v>
      </c>
      <c r="B134" s="219" t="s">
        <v>202</v>
      </c>
      <c r="C134" s="220" t="s">
        <v>250</v>
      </c>
      <c r="D134" s="218" t="s">
        <v>55</v>
      </c>
      <c r="E134" s="218">
        <v>251.66</v>
      </c>
      <c r="F134" s="218">
        <v>48.05</v>
      </c>
      <c r="G134" s="221">
        <f t="shared" si="4"/>
        <v>12092.263</v>
      </c>
      <c r="I134" s="226"/>
      <c r="J134" s="206"/>
      <c r="K134" s="206"/>
      <c r="L134" s="206"/>
      <c r="M134" s="206"/>
      <c r="N134" s="206"/>
      <c r="O134" s="206"/>
      <c r="P134" s="206"/>
      <c r="Q134" s="206"/>
      <c r="R134" s="206"/>
      <c r="S134" s="206"/>
      <c r="T134" s="206"/>
    </row>
    <row r="135" ht="77" hidden="1" customHeight="1" outlineLevel="1" spans="1:20">
      <c r="A135" s="218">
        <v>30</v>
      </c>
      <c r="B135" s="219" t="s">
        <v>251</v>
      </c>
      <c r="C135" s="220" t="s">
        <v>252</v>
      </c>
      <c r="D135" s="218" t="s">
        <v>55</v>
      </c>
      <c r="E135" s="218">
        <v>207.62</v>
      </c>
      <c r="F135" s="218">
        <v>57.34</v>
      </c>
      <c r="G135" s="221">
        <f t="shared" si="4"/>
        <v>11904.9308</v>
      </c>
      <c r="I135" s="226"/>
      <c r="J135" s="206"/>
      <c r="K135" s="206"/>
      <c r="L135" s="206"/>
      <c r="M135" s="206"/>
      <c r="N135" s="206"/>
      <c r="O135" s="206"/>
      <c r="P135" s="206"/>
      <c r="Q135" s="206"/>
      <c r="R135" s="206"/>
      <c r="S135" s="206"/>
      <c r="T135" s="206"/>
    </row>
    <row r="136" s="205" customFormat="1" ht="34" customHeight="1" collapsed="1" spans="1:9">
      <c r="A136" s="216" t="s">
        <v>253</v>
      </c>
      <c r="B136" s="216"/>
      <c r="C136" s="222" t="s">
        <v>254</v>
      </c>
      <c r="D136" s="216"/>
      <c r="E136" s="216"/>
      <c r="F136" s="216"/>
      <c r="G136" s="217">
        <f>SUM(G137:G160)</f>
        <v>424004.0695</v>
      </c>
      <c r="I136" s="225"/>
    </row>
    <row r="137" ht="56" hidden="1" customHeight="1" outlineLevel="1" spans="1:20">
      <c r="A137" s="218">
        <v>1</v>
      </c>
      <c r="B137" s="219" t="s">
        <v>255</v>
      </c>
      <c r="C137" s="220" t="s">
        <v>256</v>
      </c>
      <c r="D137" s="218" t="s">
        <v>55</v>
      </c>
      <c r="E137" s="218">
        <v>266.86</v>
      </c>
      <c r="F137" s="218">
        <v>23.35</v>
      </c>
      <c r="G137" s="221">
        <f t="shared" ref="G137:G160" si="5">+E137*F137</f>
        <v>6231.181</v>
      </c>
      <c r="I137" s="226"/>
      <c r="J137" s="206"/>
      <c r="K137" s="206"/>
      <c r="L137" s="206"/>
      <c r="M137" s="206"/>
      <c r="N137" s="206"/>
      <c r="O137" s="206"/>
      <c r="P137" s="206"/>
      <c r="Q137" s="206"/>
      <c r="R137" s="206"/>
      <c r="S137" s="206"/>
      <c r="T137" s="206"/>
    </row>
    <row r="138" ht="56" hidden="1" customHeight="1" outlineLevel="1" spans="1:20">
      <c r="A138" s="218">
        <v>2</v>
      </c>
      <c r="B138" s="219" t="s">
        <v>184</v>
      </c>
      <c r="C138" s="220" t="s">
        <v>257</v>
      </c>
      <c r="D138" s="218" t="s">
        <v>55</v>
      </c>
      <c r="E138" s="218">
        <v>765.55</v>
      </c>
      <c r="F138" s="218">
        <v>14.62</v>
      </c>
      <c r="G138" s="221">
        <f t="shared" si="5"/>
        <v>11192.341</v>
      </c>
      <c r="I138" s="226"/>
      <c r="J138" s="206"/>
      <c r="K138" s="206"/>
      <c r="L138" s="206"/>
      <c r="M138" s="206"/>
      <c r="N138" s="206"/>
      <c r="O138" s="206"/>
      <c r="P138" s="206"/>
      <c r="Q138" s="206"/>
      <c r="R138" s="206"/>
      <c r="S138" s="206"/>
      <c r="T138" s="206"/>
    </row>
    <row r="139" ht="81" hidden="1" customHeight="1" outlineLevel="1" spans="1:20">
      <c r="A139" s="218">
        <v>3</v>
      </c>
      <c r="B139" s="219" t="s">
        <v>185</v>
      </c>
      <c r="C139" s="220" t="s">
        <v>186</v>
      </c>
      <c r="D139" s="218" t="s">
        <v>55</v>
      </c>
      <c r="E139" s="218">
        <v>765.55</v>
      </c>
      <c r="F139" s="218">
        <v>23.04</v>
      </c>
      <c r="G139" s="221">
        <f t="shared" si="5"/>
        <v>17638.272</v>
      </c>
      <c r="I139" s="226"/>
      <c r="J139" s="206"/>
      <c r="K139" s="206"/>
      <c r="L139" s="206"/>
      <c r="M139" s="206"/>
      <c r="N139" s="206"/>
      <c r="O139" s="206"/>
      <c r="P139" s="206"/>
      <c r="Q139" s="206"/>
      <c r="R139" s="206"/>
      <c r="S139" s="206"/>
      <c r="T139" s="206"/>
    </row>
    <row r="140" ht="77" hidden="1" customHeight="1" outlineLevel="1" spans="1:20">
      <c r="A140" s="218">
        <v>4</v>
      </c>
      <c r="B140" s="219" t="s">
        <v>164</v>
      </c>
      <c r="C140" s="220" t="s">
        <v>187</v>
      </c>
      <c r="D140" s="218" t="s">
        <v>55</v>
      </c>
      <c r="E140" s="218">
        <v>672.09</v>
      </c>
      <c r="F140" s="218">
        <v>94.88</v>
      </c>
      <c r="G140" s="221">
        <f t="shared" si="5"/>
        <v>63767.8992</v>
      </c>
      <c r="I140" s="226"/>
      <c r="J140" s="206"/>
      <c r="K140" s="206"/>
      <c r="L140" s="206"/>
      <c r="M140" s="206"/>
      <c r="N140" s="206"/>
      <c r="O140" s="206"/>
      <c r="P140" s="206"/>
      <c r="Q140" s="206"/>
      <c r="R140" s="206"/>
      <c r="S140" s="206"/>
      <c r="T140" s="206"/>
    </row>
    <row r="141" ht="55" hidden="1" customHeight="1" outlineLevel="1" spans="1:20">
      <c r="A141" s="218">
        <v>5</v>
      </c>
      <c r="B141" s="219" t="s">
        <v>188</v>
      </c>
      <c r="C141" s="220" t="s">
        <v>194</v>
      </c>
      <c r="D141" s="218" t="s">
        <v>55</v>
      </c>
      <c r="E141" s="218">
        <v>93.45</v>
      </c>
      <c r="F141" s="218">
        <v>104.55</v>
      </c>
      <c r="G141" s="221">
        <f t="shared" si="5"/>
        <v>9770.1975</v>
      </c>
      <c r="I141" s="226"/>
      <c r="J141" s="206"/>
      <c r="K141" s="206"/>
      <c r="L141" s="206"/>
      <c r="M141" s="206"/>
      <c r="N141" s="206"/>
      <c r="O141" s="206"/>
      <c r="P141" s="206"/>
      <c r="Q141" s="206"/>
      <c r="R141" s="206"/>
      <c r="S141" s="206"/>
      <c r="T141" s="206"/>
    </row>
    <row r="142" ht="55" hidden="1" customHeight="1" outlineLevel="1" spans="1:20">
      <c r="A142" s="218">
        <v>6</v>
      </c>
      <c r="B142" s="219" t="s">
        <v>190</v>
      </c>
      <c r="C142" s="220" t="s">
        <v>191</v>
      </c>
      <c r="D142" s="218" t="s">
        <v>65</v>
      </c>
      <c r="E142" s="218">
        <v>603.31</v>
      </c>
      <c r="F142" s="218">
        <v>11.07</v>
      </c>
      <c r="G142" s="221">
        <f t="shared" si="5"/>
        <v>6678.6417</v>
      </c>
      <c r="I142" s="226"/>
      <c r="J142" s="206"/>
      <c r="K142" s="206"/>
      <c r="L142" s="206"/>
      <c r="M142" s="206"/>
      <c r="N142" s="206"/>
      <c r="O142" s="206"/>
      <c r="P142" s="206"/>
      <c r="Q142" s="206"/>
      <c r="R142" s="206"/>
      <c r="S142" s="206"/>
      <c r="T142" s="206"/>
    </row>
    <row r="143" ht="55" hidden="1" customHeight="1" outlineLevel="1" spans="1:20">
      <c r="A143" s="218">
        <v>7</v>
      </c>
      <c r="B143" s="219" t="s">
        <v>192</v>
      </c>
      <c r="C143" s="220" t="s">
        <v>193</v>
      </c>
      <c r="D143" s="218" t="s">
        <v>55</v>
      </c>
      <c r="E143" s="218">
        <v>42.93</v>
      </c>
      <c r="F143" s="218">
        <v>20.19</v>
      </c>
      <c r="G143" s="221">
        <f t="shared" si="5"/>
        <v>866.7567</v>
      </c>
      <c r="I143" s="226"/>
      <c r="J143" s="206"/>
      <c r="K143" s="206"/>
      <c r="L143" s="206"/>
      <c r="M143" s="206"/>
      <c r="N143" s="206"/>
      <c r="O143" s="206"/>
      <c r="P143" s="206"/>
      <c r="Q143" s="206"/>
      <c r="R143" s="206"/>
      <c r="S143" s="206"/>
      <c r="T143" s="206"/>
    </row>
    <row r="144" ht="55" hidden="1" customHeight="1" outlineLevel="1" spans="1:20">
      <c r="A144" s="218">
        <v>8</v>
      </c>
      <c r="B144" s="219" t="s">
        <v>184</v>
      </c>
      <c r="C144" s="220" t="s">
        <v>141</v>
      </c>
      <c r="D144" s="218" t="s">
        <v>55</v>
      </c>
      <c r="E144" s="218">
        <v>209.4</v>
      </c>
      <c r="F144" s="218">
        <v>14.62</v>
      </c>
      <c r="G144" s="221">
        <f t="shared" si="5"/>
        <v>3061.428</v>
      </c>
      <c r="I144" s="226"/>
      <c r="J144" s="206"/>
      <c r="K144" s="206"/>
      <c r="L144" s="206"/>
      <c r="M144" s="206"/>
      <c r="N144" s="206"/>
      <c r="O144" s="206"/>
      <c r="P144" s="206"/>
      <c r="Q144" s="206"/>
      <c r="R144" s="206"/>
      <c r="S144" s="206"/>
      <c r="T144" s="206"/>
    </row>
    <row r="145" ht="67.5" hidden="1" outlineLevel="1" spans="1:20">
      <c r="A145" s="218">
        <v>9</v>
      </c>
      <c r="B145" s="219" t="s">
        <v>185</v>
      </c>
      <c r="C145" s="220" t="s">
        <v>186</v>
      </c>
      <c r="D145" s="218" t="s">
        <v>55</v>
      </c>
      <c r="E145" s="218">
        <v>209.4</v>
      </c>
      <c r="F145" s="218">
        <v>23.04</v>
      </c>
      <c r="G145" s="221">
        <f t="shared" si="5"/>
        <v>4824.576</v>
      </c>
      <c r="I145" s="226"/>
      <c r="J145" s="206"/>
      <c r="K145" s="206"/>
      <c r="L145" s="206"/>
      <c r="M145" s="206"/>
      <c r="N145" s="206"/>
      <c r="O145" s="206"/>
      <c r="P145" s="206"/>
      <c r="Q145" s="206"/>
      <c r="R145" s="206"/>
      <c r="S145" s="206"/>
      <c r="T145" s="206"/>
    </row>
    <row r="146" ht="67.5" hidden="1" outlineLevel="1" spans="1:20">
      <c r="A146" s="218">
        <v>10</v>
      </c>
      <c r="B146" s="219" t="s">
        <v>164</v>
      </c>
      <c r="C146" s="220" t="s">
        <v>187</v>
      </c>
      <c r="D146" s="218" t="s">
        <v>55</v>
      </c>
      <c r="E146" s="218">
        <v>85.69</v>
      </c>
      <c r="F146" s="218">
        <v>94.88</v>
      </c>
      <c r="G146" s="221">
        <f t="shared" si="5"/>
        <v>8130.2672</v>
      </c>
      <c r="I146" s="226"/>
      <c r="J146" s="206"/>
      <c r="K146" s="206"/>
      <c r="L146" s="206"/>
      <c r="M146" s="206"/>
      <c r="N146" s="206"/>
      <c r="O146" s="206"/>
      <c r="P146" s="206"/>
      <c r="Q146" s="206"/>
      <c r="R146" s="206"/>
      <c r="S146" s="206"/>
      <c r="T146" s="206"/>
    </row>
    <row r="147" ht="55" hidden="1" customHeight="1" outlineLevel="1" spans="1:20">
      <c r="A147" s="218">
        <v>11</v>
      </c>
      <c r="B147" s="219" t="s">
        <v>188</v>
      </c>
      <c r="C147" s="220" t="s">
        <v>194</v>
      </c>
      <c r="D147" s="218" t="s">
        <v>55</v>
      </c>
      <c r="E147" s="218">
        <v>123.71</v>
      </c>
      <c r="F147" s="218">
        <v>104.55</v>
      </c>
      <c r="G147" s="221">
        <f t="shared" si="5"/>
        <v>12933.8805</v>
      </c>
      <c r="I147" s="226"/>
      <c r="J147" s="206"/>
      <c r="K147" s="206"/>
      <c r="L147" s="206"/>
      <c r="M147" s="206"/>
      <c r="N147" s="206"/>
      <c r="O147" s="206"/>
      <c r="P147" s="206"/>
      <c r="Q147" s="206"/>
      <c r="R147" s="206"/>
      <c r="S147" s="206"/>
      <c r="T147" s="206"/>
    </row>
    <row r="148" ht="55" hidden="1" customHeight="1" outlineLevel="1" spans="1:20">
      <c r="A148" s="218">
        <v>12</v>
      </c>
      <c r="B148" s="219" t="s">
        <v>195</v>
      </c>
      <c r="C148" s="220" t="s">
        <v>196</v>
      </c>
      <c r="D148" s="218" t="s">
        <v>55</v>
      </c>
      <c r="E148" s="218">
        <v>45.38</v>
      </c>
      <c r="F148" s="218">
        <v>10.89</v>
      </c>
      <c r="G148" s="221">
        <f t="shared" si="5"/>
        <v>494.1882</v>
      </c>
      <c r="I148" s="226"/>
      <c r="J148" s="206"/>
      <c r="K148" s="206"/>
      <c r="L148" s="206"/>
      <c r="M148" s="206"/>
      <c r="N148" s="206"/>
      <c r="O148" s="206"/>
      <c r="P148" s="206"/>
      <c r="Q148" s="206"/>
      <c r="R148" s="206"/>
      <c r="S148" s="206"/>
      <c r="T148" s="206"/>
    </row>
    <row r="149" ht="81" hidden="1" customHeight="1" outlineLevel="1" spans="1:20">
      <c r="A149" s="218">
        <v>13</v>
      </c>
      <c r="B149" s="219" t="s">
        <v>197</v>
      </c>
      <c r="C149" s="220" t="s">
        <v>198</v>
      </c>
      <c r="D149" s="218" t="s">
        <v>55</v>
      </c>
      <c r="E149" s="218">
        <v>45.38</v>
      </c>
      <c r="F149" s="218">
        <v>38.35</v>
      </c>
      <c r="G149" s="221">
        <f t="shared" si="5"/>
        <v>1740.323</v>
      </c>
      <c r="I149" s="226"/>
      <c r="J149" s="206"/>
      <c r="K149" s="206"/>
      <c r="L149" s="206"/>
      <c r="M149" s="206"/>
      <c r="N149" s="206"/>
      <c r="O149" s="206"/>
      <c r="P149" s="206"/>
      <c r="Q149" s="206"/>
      <c r="R149" s="206"/>
      <c r="S149" s="206"/>
      <c r="T149" s="206"/>
    </row>
    <row r="150" ht="86" hidden="1" customHeight="1" outlineLevel="1" spans="1:20">
      <c r="A150" s="218">
        <v>14</v>
      </c>
      <c r="B150" s="219" t="s">
        <v>199</v>
      </c>
      <c r="C150" s="220" t="s">
        <v>200</v>
      </c>
      <c r="D150" s="218" t="s">
        <v>55</v>
      </c>
      <c r="E150" s="218">
        <v>45.38</v>
      </c>
      <c r="F150" s="218">
        <v>57.59</v>
      </c>
      <c r="G150" s="221">
        <f t="shared" si="5"/>
        <v>2613.4342</v>
      </c>
      <c r="I150" s="226"/>
      <c r="J150" s="206"/>
      <c r="K150" s="206"/>
      <c r="L150" s="206"/>
      <c r="M150" s="206"/>
      <c r="N150" s="206"/>
      <c r="O150" s="206"/>
      <c r="P150" s="206"/>
      <c r="Q150" s="206"/>
      <c r="R150" s="206"/>
      <c r="S150" s="206"/>
      <c r="T150" s="206"/>
    </row>
    <row r="151" ht="52" hidden="1" customHeight="1" outlineLevel="1" spans="1:20">
      <c r="A151" s="218">
        <v>15</v>
      </c>
      <c r="B151" s="219" t="s">
        <v>116</v>
      </c>
      <c r="C151" s="220" t="s">
        <v>201</v>
      </c>
      <c r="D151" s="218" t="s">
        <v>55</v>
      </c>
      <c r="E151" s="218">
        <v>29.93</v>
      </c>
      <c r="F151" s="218">
        <v>21.55</v>
      </c>
      <c r="G151" s="221">
        <f t="shared" si="5"/>
        <v>644.9915</v>
      </c>
      <c r="I151" s="226"/>
      <c r="J151" s="206"/>
      <c r="K151" s="206"/>
      <c r="L151" s="206"/>
      <c r="M151" s="206"/>
      <c r="N151" s="206"/>
      <c r="O151" s="206"/>
      <c r="P151" s="206"/>
      <c r="Q151" s="206"/>
      <c r="R151" s="206"/>
      <c r="S151" s="206"/>
      <c r="T151" s="206"/>
    </row>
    <row r="152" ht="82" hidden="1" customHeight="1" outlineLevel="1" spans="1:20">
      <c r="A152" s="218">
        <v>16</v>
      </c>
      <c r="B152" s="219" t="s">
        <v>202</v>
      </c>
      <c r="C152" s="220" t="s">
        <v>203</v>
      </c>
      <c r="D152" s="218" t="s">
        <v>55</v>
      </c>
      <c r="E152" s="218">
        <v>29.93</v>
      </c>
      <c r="F152" s="218">
        <v>57.59</v>
      </c>
      <c r="G152" s="221">
        <f t="shared" si="5"/>
        <v>1723.6687</v>
      </c>
      <c r="I152" s="226"/>
      <c r="J152" s="206"/>
      <c r="K152" s="206"/>
      <c r="L152" s="206"/>
      <c r="M152" s="206"/>
      <c r="N152" s="206"/>
      <c r="O152" s="206"/>
      <c r="P152" s="206"/>
      <c r="Q152" s="206"/>
      <c r="R152" s="206"/>
      <c r="S152" s="206"/>
      <c r="T152" s="206"/>
    </row>
    <row r="153" ht="81" hidden="1" customHeight="1" outlineLevel="1" spans="1:20">
      <c r="A153" s="218">
        <v>17</v>
      </c>
      <c r="B153" s="219" t="s">
        <v>53</v>
      </c>
      <c r="C153" s="220" t="s">
        <v>258</v>
      </c>
      <c r="D153" s="218" t="s">
        <v>55</v>
      </c>
      <c r="E153" s="218">
        <v>64.21</v>
      </c>
      <c r="F153" s="218">
        <v>189.77</v>
      </c>
      <c r="G153" s="221">
        <f t="shared" si="5"/>
        <v>12185.1317</v>
      </c>
      <c r="I153" s="226"/>
      <c r="J153" s="206"/>
      <c r="K153" s="206"/>
      <c r="L153" s="206"/>
      <c r="M153" s="206"/>
      <c r="N153" s="206"/>
      <c r="O153" s="206"/>
      <c r="P153" s="206"/>
      <c r="Q153" s="206"/>
      <c r="R153" s="206"/>
      <c r="S153" s="206"/>
      <c r="T153" s="206"/>
    </row>
    <row r="154" ht="95" hidden="1" customHeight="1" outlineLevel="1" spans="1:20">
      <c r="A154" s="218">
        <v>18</v>
      </c>
      <c r="B154" s="219" t="s">
        <v>53</v>
      </c>
      <c r="C154" s="220" t="s">
        <v>127</v>
      </c>
      <c r="D154" s="218" t="s">
        <v>55</v>
      </c>
      <c r="E154" s="218">
        <v>2.26</v>
      </c>
      <c r="F154" s="218">
        <v>263.76</v>
      </c>
      <c r="G154" s="221">
        <f t="shared" si="5"/>
        <v>596.0976</v>
      </c>
      <c r="I154" s="226"/>
      <c r="J154" s="206"/>
      <c r="K154" s="206"/>
      <c r="L154" s="206"/>
      <c r="M154" s="206"/>
      <c r="N154" s="206"/>
      <c r="O154" s="206"/>
      <c r="P154" s="206"/>
      <c r="Q154" s="206"/>
      <c r="R154" s="206"/>
      <c r="S154" s="206"/>
      <c r="T154" s="206"/>
    </row>
    <row r="155" ht="92" hidden="1" customHeight="1" outlineLevel="1" spans="1:20">
      <c r="A155" s="218">
        <v>19</v>
      </c>
      <c r="B155" s="219" t="s">
        <v>53</v>
      </c>
      <c r="C155" s="220" t="s">
        <v>54</v>
      </c>
      <c r="D155" s="218" t="s">
        <v>55</v>
      </c>
      <c r="E155" s="218">
        <v>525.65</v>
      </c>
      <c r="F155" s="218">
        <v>323.67</v>
      </c>
      <c r="G155" s="221">
        <f t="shared" si="5"/>
        <v>170137.1355</v>
      </c>
      <c r="I155" s="226"/>
      <c r="J155" s="206"/>
      <c r="K155" s="206"/>
      <c r="L155" s="206"/>
      <c r="M155" s="206"/>
      <c r="N155" s="206"/>
      <c r="O155" s="206"/>
      <c r="P155" s="206"/>
      <c r="Q155" s="206"/>
      <c r="R155" s="206"/>
      <c r="S155" s="206"/>
      <c r="T155" s="206"/>
    </row>
    <row r="156" ht="81" hidden="1" outlineLevel="1" spans="1:20">
      <c r="A156" s="218">
        <v>20</v>
      </c>
      <c r="B156" s="219" t="s">
        <v>53</v>
      </c>
      <c r="C156" s="220" t="s">
        <v>57</v>
      </c>
      <c r="D156" s="218" t="s">
        <v>55</v>
      </c>
      <c r="E156" s="218">
        <v>20.6</v>
      </c>
      <c r="F156" s="218">
        <v>473.76</v>
      </c>
      <c r="G156" s="221">
        <f t="shared" si="5"/>
        <v>9759.456</v>
      </c>
      <c r="I156" s="226"/>
      <c r="J156" s="206"/>
      <c r="K156" s="206"/>
      <c r="L156" s="206"/>
      <c r="M156" s="206"/>
      <c r="N156" s="206"/>
      <c r="O156" s="206"/>
      <c r="P156" s="206"/>
      <c r="Q156" s="206"/>
      <c r="R156" s="206"/>
      <c r="S156" s="206"/>
      <c r="T156" s="206"/>
    </row>
    <row r="157" ht="52" hidden="1" customHeight="1" outlineLevel="1" spans="1:20">
      <c r="A157" s="218">
        <v>21</v>
      </c>
      <c r="B157" s="219" t="s">
        <v>58</v>
      </c>
      <c r="C157" s="220" t="s">
        <v>59</v>
      </c>
      <c r="D157" s="218" t="s">
        <v>55</v>
      </c>
      <c r="E157" s="218">
        <v>251.45</v>
      </c>
      <c r="F157" s="218">
        <v>12.85</v>
      </c>
      <c r="G157" s="221">
        <f t="shared" si="5"/>
        <v>3231.1325</v>
      </c>
      <c r="I157" s="226"/>
      <c r="J157" s="206"/>
      <c r="K157" s="206"/>
      <c r="L157" s="206"/>
      <c r="M157" s="206"/>
      <c r="N157" s="206"/>
      <c r="O157" s="206"/>
      <c r="P157" s="206"/>
      <c r="Q157" s="206"/>
      <c r="R157" s="206"/>
      <c r="S157" s="206"/>
      <c r="T157" s="206"/>
    </row>
    <row r="158" ht="108" hidden="1" outlineLevel="1" spans="1:20">
      <c r="A158" s="218">
        <v>22</v>
      </c>
      <c r="B158" s="219" t="s">
        <v>63</v>
      </c>
      <c r="C158" s="220" t="s">
        <v>64</v>
      </c>
      <c r="D158" s="218" t="s">
        <v>65</v>
      </c>
      <c r="E158" s="218">
        <v>200.86</v>
      </c>
      <c r="F158" s="218">
        <v>335.03</v>
      </c>
      <c r="G158" s="221">
        <f t="shared" si="5"/>
        <v>67294.1258</v>
      </c>
      <c r="I158" s="226"/>
      <c r="J158" s="206"/>
      <c r="K158" s="206"/>
      <c r="L158" s="206"/>
      <c r="M158" s="206"/>
      <c r="N158" s="206"/>
      <c r="O158" s="206"/>
      <c r="P158" s="206"/>
      <c r="Q158" s="206"/>
      <c r="R158" s="206"/>
      <c r="S158" s="206"/>
      <c r="T158" s="206"/>
    </row>
    <row r="159" ht="94.5" hidden="1" outlineLevel="1" spans="1:20">
      <c r="A159" s="218">
        <v>23</v>
      </c>
      <c r="B159" s="219" t="s">
        <v>174</v>
      </c>
      <c r="C159" s="220" t="s">
        <v>175</v>
      </c>
      <c r="D159" s="218" t="s">
        <v>65</v>
      </c>
      <c r="E159" s="218">
        <v>19.6</v>
      </c>
      <c r="F159" s="218">
        <v>363.96</v>
      </c>
      <c r="G159" s="221">
        <f t="shared" si="5"/>
        <v>7133.616</v>
      </c>
      <c r="I159" s="226"/>
      <c r="J159" s="206"/>
      <c r="K159" s="206"/>
      <c r="L159" s="206"/>
      <c r="M159" s="206"/>
      <c r="N159" s="206"/>
      <c r="O159" s="206"/>
      <c r="P159" s="206"/>
      <c r="Q159" s="206"/>
      <c r="R159" s="206"/>
      <c r="S159" s="206"/>
      <c r="T159" s="206"/>
    </row>
    <row r="160" ht="54" hidden="1" outlineLevel="1" spans="1:20">
      <c r="A160" s="218">
        <v>24</v>
      </c>
      <c r="B160" s="219" t="s">
        <v>176</v>
      </c>
      <c r="C160" s="220" t="s">
        <v>205</v>
      </c>
      <c r="D160" s="218" t="s">
        <v>65</v>
      </c>
      <c r="E160" s="218">
        <v>2.4</v>
      </c>
      <c r="F160" s="218">
        <v>564.72</v>
      </c>
      <c r="G160" s="221">
        <f t="shared" si="5"/>
        <v>1355.328</v>
      </c>
      <c r="I160" s="226"/>
      <c r="J160" s="206"/>
      <c r="K160" s="206"/>
      <c r="L160" s="206"/>
      <c r="M160" s="206"/>
      <c r="N160" s="206"/>
      <c r="O160" s="206"/>
      <c r="P160" s="206"/>
      <c r="Q160" s="206"/>
      <c r="R160" s="206"/>
      <c r="S160" s="206"/>
      <c r="T160" s="206"/>
    </row>
    <row r="161" s="204" customFormat="1" ht="34" customHeight="1" collapsed="1" spans="1:9">
      <c r="A161" s="216" t="s">
        <v>259</v>
      </c>
      <c r="B161" s="216"/>
      <c r="C161" s="222" t="s">
        <v>260</v>
      </c>
      <c r="D161" s="216"/>
      <c r="E161" s="216"/>
      <c r="F161" s="216"/>
      <c r="G161" s="217">
        <f>SUM(G162:G170)</f>
        <v>81172.2937</v>
      </c>
      <c r="I161" s="225">
        <v>1.94</v>
      </c>
    </row>
    <row r="162" ht="54" hidden="1" customHeight="1" outlineLevel="1" spans="1:20">
      <c r="A162" s="218">
        <v>1</v>
      </c>
      <c r="B162" s="219" t="s">
        <v>140</v>
      </c>
      <c r="C162" s="220" t="s">
        <v>141</v>
      </c>
      <c r="D162" s="218" t="s">
        <v>55</v>
      </c>
      <c r="E162" s="218">
        <v>323.07</v>
      </c>
      <c r="F162" s="218">
        <v>15.02</v>
      </c>
      <c r="G162" s="221">
        <f t="shared" ref="G162:G170" si="6">+E162*F162</f>
        <v>4852.5114</v>
      </c>
      <c r="I162" s="226"/>
      <c r="J162" s="206"/>
      <c r="K162" s="206"/>
      <c r="L162" s="206"/>
      <c r="M162" s="206"/>
      <c r="N162" s="206"/>
      <c r="O162" s="206"/>
      <c r="P162" s="206"/>
      <c r="Q162" s="206"/>
      <c r="R162" s="206"/>
      <c r="S162" s="206"/>
      <c r="T162" s="206"/>
    </row>
    <row r="163" ht="76" hidden="1" customHeight="1" outlineLevel="1" spans="1:20">
      <c r="A163" s="218">
        <v>2</v>
      </c>
      <c r="B163" s="219" t="s">
        <v>78</v>
      </c>
      <c r="C163" s="220" t="s">
        <v>79</v>
      </c>
      <c r="D163" s="218" t="s">
        <v>55</v>
      </c>
      <c r="E163" s="218">
        <v>132.52</v>
      </c>
      <c r="F163" s="218">
        <v>73.86</v>
      </c>
      <c r="G163" s="221">
        <f t="shared" si="6"/>
        <v>9787.9272</v>
      </c>
      <c r="I163" s="226"/>
      <c r="J163" s="206"/>
      <c r="K163" s="206"/>
      <c r="L163" s="206"/>
      <c r="M163" s="206"/>
      <c r="N163" s="206"/>
      <c r="O163" s="206"/>
      <c r="P163" s="206"/>
      <c r="Q163" s="206"/>
      <c r="R163" s="206"/>
      <c r="S163" s="206"/>
      <c r="T163" s="206"/>
    </row>
    <row r="164" ht="51" hidden="1" customHeight="1" outlineLevel="1" spans="1:20">
      <c r="A164" s="218">
        <v>3</v>
      </c>
      <c r="B164" s="219" t="s">
        <v>80</v>
      </c>
      <c r="C164" s="220" t="s">
        <v>81</v>
      </c>
      <c r="D164" s="218" t="s">
        <v>55</v>
      </c>
      <c r="E164" s="218">
        <v>132.52</v>
      </c>
      <c r="F164" s="218">
        <v>35.86</v>
      </c>
      <c r="G164" s="221">
        <f t="shared" si="6"/>
        <v>4752.1672</v>
      </c>
      <c r="I164" s="226"/>
      <c r="J164" s="206"/>
      <c r="K164" s="206"/>
      <c r="L164" s="206"/>
      <c r="M164" s="206"/>
      <c r="N164" s="206"/>
      <c r="O164" s="206"/>
      <c r="P164" s="206"/>
      <c r="Q164" s="206"/>
      <c r="R164" s="206"/>
      <c r="S164" s="206"/>
      <c r="T164" s="206"/>
    </row>
    <row r="165" ht="141" hidden="1" customHeight="1" outlineLevel="1" spans="1:15">
      <c r="A165" s="218">
        <v>4</v>
      </c>
      <c r="B165" s="219" t="s">
        <v>82</v>
      </c>
      <c r="C165" s="220" t="s">
        <v>83</v>
      </c>
      <c r="D165" s="218" t="s">
        <v>55</v>
      </c>
      <c r="E165" s="218">
        <v>104.97</v>
      </c>
      <c r="F165" s="218">
        <v>90.03</v>
      </c>
      <c r="G165" s="221">
        <f t="shared" si="6"/>
        <v>9450.4491</v>
      </c>
      <c r="I165" s="226">
        <f>+E165*0.05</f>
        <v>5.2485</v>
      </c>
      <c r="J165" s="210">
        <v>442.65</v>
      </c>
      <c r="K165" s="210">
        <f>0.00617*6*6/0.15*2*E165/1000</f>
        <v>0.310879152</v>
      </c>
      <c r="L165" s="210">
        <v>3443.32</v>
      </c>
      <c r="M165" s="210">
        <f>+L165*K165+J165*I165</f>
        <v>3393.70492666464</v>
      </c>
      <c r="N165" s="210">
        <f>+M165/E165</f>
        <v>32.330236512</v>
      </c>
      <c r="O165" s="210">
        <f>+F165-N165</f>
        <v>57.699763488</v>
      </c>
    </row>
    <row r="166" ht="40.5" hidden="1" outlineLevel="1" spans="1:20">
      <c r="A166" s="218">
        <v>5</v>
      </c>
      <c r="B166" s="219" t="s">
        <v>261</v>
      </c>
      <c r="C166" s="220" t="s">
        <v>262</v>
      </c>
      <c r="D166" s="218" t="s">
        <v>55</v>
      </c>
      <c r="E166" s="218">
        <v>104.97</v>
      </c>
      <c r="F166" s="218">
        <v>15.08</v>
      </c>
      <c r="G166" s="221">
        <f t="shared" si="6"/>
        <v>1582.9476</v>
      </c>
      <c r="I166" s="226"/>
      <c r="J166" s="206"/>
      <c r="K166" s="206"/>
      <c r="L166" s="206"/>
      <c r="M166" s="206"/>
      <c r="N166" s="206"/>
      <c r="O166" s="206"/>
      <c r="P166" s="206"/>
      <c r="Q166" s="206"/>
      <c r="R166" s="206"/>
      <c r="S166" s="206"/>
      <c r="T166" s="206"/>
    </row>
    <row r="167" ht="67.5" hidden="1" outlineLevel="1" spans="1:20">
      <c r="A167" s="218">
        <v>6</v>
      </c>
      <c r="B167" s="219" t="s">
        <v>241</v>
      </c>
      <c r="C167" s="220" t="s">
        <v>242</v>
      </c>
      <c r="D167" s="218" t="s">
        <v>55</v>
      </c>
      <c r="E167" s="218">
        <v>323.07</v>
      </c>
      <c r="F167" s="218">
        <v>23.82</v>
      </c>
      <c r="G167" s="221">
        <f t="shared" si="6"/>
        <v>7695.5274</v>
      </c>
      <c r="I167" s="226"/>
      <c r="J167" s="206"/>
      <c r="K167" s="206"/>
      <c r="L167" s="206"/>
      <c r="M167" s="206"/>
      <c r="N167" s="206"/>
      <c r="O167" s="206"/>
      <c r="P167" s="206"/>
      <c r="Q167" s="206"/>
      <c r="R167" s="206"/>
      <c r="S167" s="206"/>
      <c r="T167" s="206"/>
    </row>
    <row r="168" ht="67.5" hidden="1" outlineLevel="1" spans="1:20">
      <c r="A168" s="218">
        <v>7</v>
      </c>
      <c r="B168" s="219" t="s">
        <v>164</v>
      </c>
      <c r="C168" s="220" t="s">
        <v>187</v>
      </c>
      <c r="D168" s="218" t="s">
        <v>55</v>
      </c>
      <c r="E168" s="218">
        <v>323.07</v>
      </c>
      <c r="F168" s="218">
        <v>97.14</v>
      </c>
      <c r="G168" s="221">
        <f t="shared" si="6"/>
        <v>31383.0198</v>
      </c>
      <c r="I168" s="226"/>
      <c r="J168" s="206"/>
      <c r="K168" s="206"/>
      <c r="L168" s="206"/>
      <c r="M168" s="206"/>
      <c r="N168" s="206"/>
      <c r="O168" s="206"/>
      <c r="P168" s="206"/>
      <c r="Q168" s="206"/>
      <c r="R168" s="206"/>
      <c r="S168" s="206"/>
      <c r="T168" s="206"/>
    </row>
    <row r="169" ht="40.5" hidden="1" outlineLevel="1" spans="1:20">
      <c r="A169" s="218">
        <v>8</v>
      </c>
      <c r="B169" s="219" t="s">
        <v>116</v>
      </c>
      <c r="C169" s="220" t="s">
        <v>117</v>
      </c>
      <c r="D169" s="218" t="s">
        <v>55</v>
      </c>
      <c r="E169" s="218">
        <v>167.64</v>
      </c>
      <c r="F169" s="218">
        <v>21.55</v>
      </c>
      <c r="G169" s="221">
        <f t="shared" si="6"/>
        <v>3612.642</v>
      </c>
      <c r="I169" s="226"/>
      <c r="J169" s="206"/>
      <c r="K169" s="206"/>
      <c r="L169" s="206"/>
      <c r="M169" s="206"/>
      <c r="N169" s="206"/>
      <c r="O169" s="206"/>
      <c r="P169" s="206"/>
      <c r="Q169" s="206"/>
      <c r="R169" s="206"/>
      <c r="S169" s="206"/>
      <c r="T169" s="206"/>
    </row>
    <row r="170" ht="67.5" hidden="1" outlineLevel="1" spans="1:20">
      <c r="A170" s="218">
        <v>9</v>
      </c>
      <c r="B170" s="219" t="s">
        <v>202</v>
      </c>
      <c r="C170" s="220" t="s">
        <v>250</v>
      </c>
      <c r="D170" s="218" t="s">
        <v>55</v>
      </c>
      <c r="E170" s="218">
        <v>167.64</v>
      </c>
      <c r="F170" s="218">
        <v>48.05</v>
      </c>
      <c r="G170" s="221">
        <f t="shared" si="6"/>
        <v>8055.102</v>
      </c>
      <c r="I170" s="226"/>
      <c r="J170" s="206"/>
      <c r="K170" s="206"/>
      <c r="L170" s="206"/>
      <c r="M170" s="206"/>
      <c r="N170" s="206"/>
      <c r="O170" s="206"/>
      <c r="P170" s="206"/>
      <c r="Q170" s="206"/>
      <c r="R170" s="206"/>
      <c r="S170" s="206"/>
      <c r="T170" s="206"/>
    </row>
    <row r="171" s="204" customFormat="1" ht="34" customHeight="1" collapsed="1" spans="1:9">
      <c r="A171" s="216" t="s">
        <v>263</v>
      </c>
      <c r="B171" s="216"/>
      <c r="C171" s="222" t="s">
        <v>264</v>
      </c>
      <c r="D171" s="216"/>
      <c r="E171" s="216"/>
      <c r="F171" s="216"/>
      <c r="G171" s="217">
        <f>SUM(G172:G182)</f>
        <v>354522.80373</v>
      </c>
      <c r="I171" s="225"/>
    </row>
    <row r="172" ht="67.5" hidden="1" outlineLevel="1" spans="1:20">
      <c r="A172" s="218">
        <v>1</v>
      </c>
      <c r="B172" s="219" t="s">
        <v>60</v>
      </c>
      <c r="C172" s="220" t="s">
        <v>265</v>
      </c>
      <c r="D172" s="218" t="s">
        <v>62</v>
      </c>
      <c r="E172" s="218">
        <v>0.9</v>
      </c>
      <c r="F172" s="218">
        <v>17453.22</v>
      </c>
      <c r="G172" s="221">
        <f t="shared" ref="G172:G182" si="7">+E172*F172</f>
        <v>15707.898</v>
      </c>
      <c r="I172" s="226"/>
      <c r="J172" s="206"/>
      <c r="K172" s="206"/>
      <c r="L172" s="206"/>
      <c r="M172" s="206"/>
      <c r="N172" s="206"/>
      <c r="O172" s="206"/>
      <c r="P172" s="206"/>
      <c r="Q172" s="206"/>
      <c r="R172" s="206"/>
      <c r="S172" s="206"/>
      <c r="T172" s="206"/>
    </row>
    <row r="173" ht="27" hidden="1" outlineLevel="1" spans="1:20">
      <c r="A173" s="218">
        <v>2</v>
      </c>
      <c r="B173" s="219" t="s">
        <v>266</v>
      </c>
      <c r="C173" s="220" t="s">
        <v>267</v>
      </c>
      <c r="D173" s="218" t="s">
        <v>62</v>
      </c>
      <c r="E173" s="218">
        <v>0.207</v>
      </c>
      <c r="F173" s="218">
        <v>8202.69</v>
      </c>
      <c r="G173" s="221">
        <f t="shared" si="7"/>
        <v>1697.95683</v>
      </c>
      <c r="I173" s="226"/>
      <c r="J173" s="206"/>
      <c r="K173" s="206"/>
      <c r="L173" s="206"/>
      <c r="M173" s="206"/>
      <c r="N173" s="206"/>
      <c r="O173" s="206"/>
      <c r="P173" s="206"/>
      <c r="Q173" s="206"/>
      <c r="R173" s="206"/>
      <c r="S173" s="206"/>
      <c r="T173" s="206"/>
    </row>
    <row r="174" ht="108" hidden="1" outlineLevel="1" spans="1:20">
      <c r="A174" s="218">
        <v>3</v>
      </c>
      <c r="B174" s="219" t="s">
        <v>152</v>
      </c>
      <c r="C174" s="220" t="s">
        <v>268</v>
      </c>
      <c r="D174" s="218" t="s">
        <v>55</v>
      </c>
      <c r="E174" s="218">
        <v>201.97</v>
      </c>
      <c r="F174" s="218">
        <v>76.27</v>
      </c>
      <c r="G174" s="221">
        <f t="shared" si="7"/>
        <v>15404.2519</v>
      </c>
      <c r="I174" s="226"/>
      <c r="J174" s="206"/>
      <c r="K174" s="206"/>
      <c r="L174" s="206"/>
      <c r="M174" s="206"/>
      <c r="N174" s="206"/>
      <c r="O174" s="206"/>
      <c r="P174" s="206"/>
      <c r="Q174" s="206"/>
      <c r="R174" s="206"/>
      <c r="S174" s="206"/>
      <c r="T174" s="206"/>
    </row>
    <row r="175" ht="108" hidden="1" outlineLevel="1" spans="1:20">
      <c r="A175" s="218">
        <v>4</v>
      </c>
      <c r="B175" s="219" t="s">
        <v>269</v>
      </c>
      <c r="C175" s="220" t="s">
        <v>268</v>
      </c>
      <c r="D175" s="218" t="s">
        <v>55</v>
      </c>
      <c r="E175" s="218">
        <v>772.54</v>
      </c>
      <c r="F175" s="218">
        <v>104.89</v>
      </c>
      <c r="G175" s="221">
        <f t="shared" si="7"/>
        <v>81031.7206</v>
      </c>
      <c r="I175" s="226"/>
      <c r="J175" s="206"/>
      <c r="K175" s="206"/>
      <c r="L175" s="206"/>
      <c r="M175" s="206"/>
      <c r="N175" s="206"/>
      <c r="O175" s="206"/>
      <c r="P175" s="206"/>
      <c r="Q175" s="206"/>
      <c r="R175" s="206"/>
      <c r="S175" s="206"/>
      <c r="T175" s="206"/>
    </row>
    <row r="176" ht="94.5" hidden="1" outlineLevel="1" spans="1:20">
      <c r="A176" s="218">
        <v>5</v>
      </c>
      <c r="B176" s="219" t="s">
        <v>174</v>
      </c>
      <c r="C176" s="220" t="s">
        <v>175</v>
      </c>
      <c r="D176" s="218" t="s">
        <v>65</v>
      </c>
      <c r="E176" s="218">
        <v>17.82</v>
      </c>
      <c r="F176" s="218">
        <v>363.96</v>
      </c>
      <c r="G176" s="221">
        <f t="shared" si="7"/>
        <v>6485.7672</v>
      </c>
      <c r="I176" s="226"/>
      <c r="J176" s="206"/>
      <c r="K176" s="206"/>
      <c r="L176" s="206"/>
      <c r="M176" s="206"/>
      <c r="N176" s="206"/>
      <c r="O176" s="206"/>
      <c r="P176" s="206"/>
      <c r="Q176" s="206"/>
      <c r="R176" s="206"/>
      <c r="S176" s="206"/>
      <c r="T176" s="206"/>
    </row>
    <row r="177" ht="108" hidden="1" outlineLevel="1" spans="1:20">
      <c r="A177" s="218">
        <v>6</v>
      </c>
      <c r="B177" s="219" t="s">
        <v>63</v>
      </c>
      <c r="C177" s="220" t="s">
        <v>64</v>
      </c>
      <c r="D177" s="218" t="s">
        <v>65</v>
      </c>
      <c r="E177" s="218">
        <v>569.57</v>
      </c>
      <c r="F177" s="218">
        <v>335.03</v>
      </c>
      <c r="G177" s="221">
        <f t="shared" si="7"/>
        <v>190823.0371</v>
      </c>
      <c r="I177" s="226"/>
      <c r="J177" s="206"/>
      <c r="K177" s="206"/>
      <c r="L177" s="206"/>
      <c r="M177" s="206"/>
      <c r="N177" s="206"/>
      <c r="O177" s="206"/>
      <c r="P177" s="206"/>
      <c r="Q177" s="206"/>
      <c r="R177" s="206"/>
      <c r="S177" s="206"/>
      <c r="T177" s="206"/>
    </row>
    <row r="178" ht="81" hidden="1" outlineLevel="1" spans="1:20">
      <c r="A178" s="218">
        <v>7</v>
      </c>
      <c r="B178" s="219" t="s">
        <v>270</v>
      </c>
      <c r="C178" s="220" t="s">
        <v>271</v>
      </c>
      <c r="D178" s="218" t="s">
        <v>65</v>
      </c>
      <c r="E178" s="218">
        <v>13.59</v>
      </c>
      <c r="F178" s="218">
        <v>241.59</v>
      </c>
      <c r="G178" s="221">
        <f t="shared" si="7"/>
        <v>3283.2081</v>
      </c>
      <c r="I178" s="226"/>
      <c r="J178" s="206"/>
      <c r="K178" s="206"/>
      <c r="L178" s="206"/>
      <c r="M178" s="206"/>
      <c r="N178" s="206"/>
      <c r="O178" s="206"/>
      <c r="P178" s="206"/>
      <c r="Q178" s="206"/>
      <c r="R178" s="206"/>
      <c r="S178" s="206"/>
      <c r="T178" s="206"/>
    </row>
    <row r="179" ht="81" hidden="1" outlineLevel="1" spans="1:20">
      <c r="A179" s="218">
        <v>8</v>
      </c>
      <c r="B179" s="219" t="s">
        <v>53</v>
      </c>
      <c r="C179" s="220" t="s">
        <v>127</v>
      </c>
      <c r="D179" s="218" t="s">
        <v>55</v>
      </c>
      <c r="E179" s="218">
        <v>11.9</v>
      </c>
      <c r="F179" s="218">
        <v>263.76</v>
      </c>
      <c r="G179" s="221">
        <f t="shared" si="7"/>
        <v>3138.744</v>
      </c>
      <c r="I179" s="226"/>
      <c r="J179" s="206"/>
      <c r="K179" s="206"/>
      <c r="L179" s="206"/>
      <c r="M179" s="206"/>
      <c r="N179" s="206"/>
      <c r="O179" s="206"/>
      <c r="P179" s="206"/>
      <c r="Q179" s="206"/>
      <c r="R179" s="206"/>
      <c r="S179" s="206"/>
      <c r="T179" s="206"/>
    </row>
    <row r="180" ht="81" hidden="1" outlineLevel="1" spans="1:20">
      <c r="A180" s="218">
        <v>9</v>
      </c>
      <c r="B180" s="219" t="s">
        <v>53</v>
      </c>
      <c r="C180" s="220" t="s">
        <v>54</v>
      </c>
      <c r="D180" s="218" t="s">
        <v>55</v>
      </c>
      <c r="E180" s="218">
        <v>34.8</v>
      </c>
      <c r="F180" s="218">
        <v>323.67</v>
      </c>
      <c r="G180" s="221">
        <f t="shared" si="7"/>
        <v>11263.716</v>
      </c>
      <c r="I180" s="226"/>
      <c r="J180" s="206"/>
      <c r="K180" s="206"/>
      <c r="L180" s="206"/>
      <c r="M180" s="206"/>
      <c r="N180" s="206"/>
      <c r="O180" s="206"/>
      <c r="P180" s="206"/>
      <c r="Q180" s="206"/>
      <c r="R180" s="206"/>
      <c r="S180" s="206"/>
      <c r="T180" s="206"/>
    </row>
    <row r="181" ht="81" hidden="1" outlineLevel="1" spans="1:20">
      <c r="A181" s="218">
        <v>10</v>
      </c>
      <c r="B181" s="219" t="s">
        <v>53</v>
      </c>
      <c r="C181" s="220" t="s">
        <v>56</v>
      </c>
      <c r="D181" s="218" t="s">
        <v>55</v>
      </c>
      <c r="E181" s="218">
        <v>24.3</v>
      </c>
      <c r="F181" s="218">
        <v>413.68</v>
      </c>
      <c r="G181" s="221">
        <f t="shared" si="7"/>
        <v>10052.424</v>
      </c>
      <c r="I181" s="226"/>
      <c r="J181" s="206"/>
      <c r="K181" s="206"/>
      <c r="L181" s="206"/>
      <c r="M181" s="206"/>
      <c r="N181" s="206"/>
      <c r="O181" s="206"/>
      <c r="P181" s="206"/>
      <c r="Q181" s="206"/>
      <c r="R181" s="206"/>
      <c r="S181" s="206"/>
      <c r="T181" s="206"/>
    </row>
    <row r="182" ht="81" hidden="1" outlineLevel="1" spans="1:20">
      <c r="A182" s="218">
        <v>11</v>
      </c>
      <c r="B182" s="219" t="s">
        <v>53</v>
      </c>
      <c r="C182" s="220" t="s">
        <v>57</v>
      </c>
      <c r="D182" s="218" t="s">
        <v>55</v>
      </c>
      <c r="E182" s="218">
        <v>33</v>
      </c>
      <c r="F182" s="218">
        <v>473.76</v>
      </c>
      <c r="G182" s="221">
        <f t="shared" si="7"/>
        <v>15634.08</v>
      </c>
      <c r="I182" s="226"/>
      <c r="J182" s="206"/>
      <c r="K182" s="206"/>
      <c r="L182" s="206"/>
      <c r="M182" s="206"/>
      <c r="N182" s="206"/>
      <c r="O182" s="206"/>
      <c r="P182" s="206"/>
      <c r="Q182" s="206"/>
      <c r="R182" s="206"/>
      <c r="S182" s="206"/>
      <c r="T182" s="206"/>
    </row>
    <row r="183" s="204" customFormat="1" ht="34" customHeight="1" collapsed="1" spans="1:9">
      <c r="A183" s="216" t="s">
        <v>272</v>
      </c>
      <c r="B183" s="216"/>
      <c r="C183" s="222" t="s">
        <v>273</v>
      </c>
      <c r="D183" s="216"/>
      <c r="E183" s="216"/>
      <c r="F183" s="216"/>
      <c r="G183" s="217">
        <f>SUM(G184:G211)</f>
        <v>881379.4571</v>
      </c>
      <c r="I183" s="225">
        <v>28</v>
      </c>
    </row>
    <row r="184" ht="40.5" hidden="1" outlineLevel="1" spans="1:20">
      <c r="A184" s="218">
        <v>1</v>
      </c>
      <c r="B184" s="219" t="s">
        <v>208</v>
      </c>
      <c r="C184" s="220" t="s">
        <v>209</v>
      </c>
      <c r="D184" s="218" t="s">
        <v>55</v>
      </c>
      <c r="E184" s="218">
        <v>230.49</v>
      </c>
      <c r="F184" s="218">
        <v>11.22</v>
      </c>
      <c r="G184" s="221">
        <f t="shared" ref="G184:G211" si="8">+E184*F184</f>
        <v>2586.0978</v>
      </c>
      <c r="I184" s="226"/>
      <c r="J184" s="206"/>
      <c r="K184" s="206"/>
      <c r="L184" s="206"/>
      <c r="M184" s="206"/>
      <c r="N184" s="206"/>
      <c r="O184" s="206"/>
      <c r="P184" s="206"/>
      <c r="Q184" s="206"/>
      <c r="R184" s="206"/>
      <c r="S184" s="206"/>
      <c r="T184" s="206"/>
    </row>
    <row r="185" ht="40.5" hidden="1" outlineLevel="1" spans="1:20">
      <c r="A185" s="218">
        <v>2</v>
      </c>
      <c r="B185" s="219" t="s">
        <v>184</v>
      </c>
      <c r="C185" s="220" t="s">
        <v>257</v>
      </c>
      <c r="D185" s="218" t="s">
        <v>55</v>
      </c>
      <c r="E185" s="218">
        <v>791.9</v>
      </c>
      <c r="F185" s="218">
        <v>15.02</v>
      </c>
      <c r="G185" s="221">
        <f t="shared" si="8"/>
        <v>11894.338</v>
      </c>
      <c r="I185" s="226"/>
      <c r="J185" s="206"/>
      <c r="K185" s="206"/>
      <c r="L185" s="206"/>
      <c r="M185" s="206"/>
      <c r="N185" s="206"/>
      <c r="O185" s="206"/>
      <c r="P185" s="206"/>
      <c r="Q185" s="206"/>
      <c r="R185" s="206"/>
      <c r="S185" s="206"/>
      <c r="T185" s="206"/>
    </row>
    <row r="186" ht="54" hidden="1" outlineLevel="1" spans="1:20">
      <c r="A186" s="218">
        <v>3</v>
      </c>
      <c r="B186" s="219" t="s">
        <v>274</v>
      </c>
      <c r="C186" s="220" t="s">
        <v>275</v>
      </c>
      <c r="D186" s="218" t="s">
        <v>72</v>
      </c>
      <c r="E186" s="218">
        <v>2</v>
      </c>
      <c r="F186" s="218">
        <v>1966.02</v>
      </c>
      <c r="G186" s="221">
        <f t="shared" si="8"/>
        <v>3932.04</v>
      </c>
      <c r="I186" s="226"/>
      <c r="J186" s="206"/>
      <c r="K186" s="206"/>
      <c r="L186" s="206"/>
      <c r="M186" s="206"/>
      <c r="N186" s="206"/>
      <c r="O186" s="206"/>
      <c r="P186" s="206"/>
      <c r="Q186" s="206"/>
      <c r="R186" s="206"/>
      <c r="S186" s="206"/>
      <c r="T186" s="206"/>
    </row>
    <row r="187" ht="40.5" hidden="1" outlineLevel="1" spans="1:20">
      <c r="A187" s="218">
        <v>4</v>
      </c>
      <c r="B187" s="219" t="s">
        <v>276</v>
      </c>
      <c r="C187" s="220" t="s">
        <v>277</v>
      </c>
      <c r="D187" s="218" t="s">
        <v>72</v>
      </c>
      <c r="E187" s="218">
        <v>2</v>
      </c>
      <c r="F187" s="218">
        <v>1258.26</v>
      </c>
      <c r="G187" s="221">
        <f t="shared" si="8"/>
        <v>2516.52</v>
      </c>
      <c r="I187" s="226"/>
      <c r="J187" s="206"/>
      <c r="K187" s="206"/>
      <c r="L187" s="206"/>
      <c r="M187" s="206"/>
      <c r="N187" s="206"/>
      <c r="O187" s="206"/>
      <c r="P187" s="206"/>
      <c r="Q187" s="206"/>
      <c r="R187" s="206"/>
      <c r="S187" s="206"/>
      <c r="T187" s="206"/>
    </row>
    <row r="188" ht="40.5" hidden="1" outlineLevel="1" spans="1:20">
      <c r="A188" s="218">
        <v>5</v>
      </c>
      <c r="B188" s="219" t="s">
        <v>276</v>
      </c>
      <c r="C188" s="220" t="s">
        <v>278</v>
      </c>
      <c r="D188" s="218" t="s">
        <v>72</v>
      </c>
      <c r="E188" s="218">
        <v>2</v>
      </c>
      <c r="F188" s="218">
        <v>1605.57</v>
      </c>
      <c r="G188" s="221">
        <f t="shared" si="8"/>
        <v>3211.14</v>
      </c>
      <c r="I188" s="226"/>
      <c r="J188" s="206"/>
      <c r="K188" s="206"/>
      <c r="L188" s="206"/>
      <c r="M188" s="206"/>
      <c r="N188" s="206"/>
      <c r="O188" s="206"/>
      <c r="P188" s="206"/>
      <c r="Q188" s="206"/>
      <c r="R188" s="206"/>
      <c r="S188" s="206"/>
      <c r="T188" s="206"/>
    </row>
    <row r="189" ht="67.5" hidden="1" outlineLevel="1" spans="1:20">
      <c r="A189" s="218">
        <v>6</v>
      </c>
      <c r="B189" s="219" t="s">
        <v>279</v>
      </c>
      <c r="C189" s="220" t="s">
        <v>280</v>
      </c>
      <c r="D189" s="218" t="s">
        <v>72</v>
      </c>
      <c r="E189" s="218">
        <v>1</v>
      </c>
      <c r="F189" s="218">
        <v>22591.93</v>
      </c>
      <c r="G189" s="221">
        <f t="shared" si="8"/>
        <v>22591.93</v>
      </c>
      <c r="I189" s="226"/>
      <c r="J189" s="206"/>
      <c r="K189" s="206"/>
      <c r="L189" s="206"/>
      <c r="M189" s="206"/>
      <c r="N189" s="206"/>
      <c r="O189" s="206"/>
      <c r="P189" s="206"/>
      <c r="Q189" s="206"/>
      <c r="R189" s="206"/>
      <c r="S189" s="206"/>
      <c r="T189" s="206"/>
    </row>
    <row r="190" ht="81" hidden="1" outlineLevel="1" spans="1:20">
      <c r="A190" s="218">
        <v>7</v>
      </c>
      <c r="B190" s="219" t="s">
        <v>75</v>
      </c>
      <c r="C190" s="220" t="s">
        <v>281</v>
      </c>
      <c r="D190" s="218" t="s">
        <v>72</v>
      </c>
      <c r="E190" s="218">
        <v>1</v>
      </c>
      <c r="F190" s="218">
        <v>22856.55</v>
      </c>
      <c r="G190" s="221">
        <f t="shared" si="8"/>
        <v>22856.55</v>
      </c>
      <c r="I190" s="226"/>
      <c r="J190" s="206"/>
      <c r="K190" s="206"/>
      <c r="L190" s="206"/>
      <c r="M190" s="206"/>
      <c r="N190" s="206"/>
      <c r="O190" s="206"/>
      <c r="P190" s="206"/>
      <c r="Q190" s="206"/>
      <c r="R190" s="206"/>
      <c r="S190" s="206"/>
      <c r="T190" s="206"/>
    </row>
    <row r="191" ht="54" hidden="1" outlineLevel="1" spans="1:15">
      <c r="A191" s="218">
        <v>8</v>
      </c>
      <c r="B191" s="219" t="s">
        <v>261</v>
      </c>
      <c r="C191" s="220" t="s">
        <v>282</v>
      </c>
      <c r="D191" s="218" t="s">
        <v>55</v>
      </c>
      <c r="E191" s="218">
        <v>1825</v>
      </c>
      <c r="F191" s="218">
        <v>34.8</v>
      </c>
      <c r="G191" s="221">
        <f t="shared" si="8"/>
        <v>63510</v>
      </c>
      <c r="I191" s="226">
        <f>+E191*0.03</f>
        <v>54.75</v>
      </c>
      <c r="J191" s="210">
        <v>350</v>
      </c>
      <c r="M191" s="210">
        <f>+L191*K191+J191*I191</f>
        <v>19162.5</v>
      </c>
      <c r="N191" s="210">
        <f>+M191/E191</f>
        <v>10.5</v>
      </c>
      <c r="O191" s="210">
        <f>+F191-N191</f>
        <v>24.3</v>
      </c>
    </row>
    <row r="192" ht="40.5" hidden="1" outlineLevel="1" spans="1:20">
      <c r="A192" s="218">
        <v>9</v>
      </c>
      <c r="B192" s="219" t="s">
        <v>80</v>
      </c>
      <c r="C192" s="220" t="s">
        <v>283</v>
      </c>
      <c r="D192" s="218" t="s">
        <v>55</v>
      </c>
      <c r="E192" s="218">
        <v>1884.57</v>
      </c>
      <c r="F192" s="218">
        <v>35.86</v>
      </c>
      <c r="G192" s="221">
        <f t="shared" si="8"/>
        <v>67580.6802</v>
      </c>
      <c r="I192" s="226"/>
      <c r="J192" s="206"/>
      <c r="K192" s="206"/>
      <c r="L192" s="206"/>
      <c r="M192" s="206"/>
      <c r="N192" s="206"/>
      <c r="O192" s="206"/>
      <c r="P192" s="206"/>
      <c r="Q192" s="206"/>
      <c r="R192" s="206"/>
      <c r="S192" s="206"/>
      <c r="T192" s="206"/>
    </row>
    <row r="193" ht="67.5" hidden="1" outlineLevel="1" spans="1:20">
      <c r="A193" s="218">
        <v>10</v>
      </c>
      <c r="B193" s="219" t="s">
        <v>78</v>
      </c>
      <c r="C193" s="220" t="s">
        <v>79</v>
      </c>
      <c r="D193" s="218" t="s">
        <v>55</v>
      </c>
      <c r="E193" s="218">
        <v>1884.57</v>
      </c>
      <c r="F193" s="218">
        <v>73.86</v>
      </c>
      <c r="G193" s="221">
        <f t="shared" si="8"/>
        <v>139194.3402</v>
      </c>
      <c r="I193" s="226"/>
      <c r="J193" s="206"/>
      <c r="K193" s="206"/>
      <c r="L193" s="206"/>
      <c r="M193" s="206"/>
      <c r="N193" s="206"/>
      <c r="O193" s="206"/>
      <c r="P193" s="206"/>
      <c r="Q193" s="206"/>
      <c r="R193" s="206"/>
      <c r="S193" s="206"/>
      <c r="T193" s="206"/>
    </row>
    <row r="194" ht="94.5" hidden="1" outlineLevel="1" spans="1:15">
      <c r="A194" s="218">
        <v>11</v>
      </c>
      <c r="B194" s="219" t="s">
        <v>82</v>
      </c>
      <c r="C194" s="220" t="s">
        <v>284</v>
      </c>
      <c r="D194" s="218" t="s">
        <v>55</v>
      </c>
      <c r="E194" s="218">
        <v>1825</v>
      </c>
      <c r="F194" s="218">
        <v>85.78</v>
      </c>
      <c r="G194" s="221">
        <f t="shared" si="8"/>
        <v>156548.5</v>
      </c>
      <c r="I194" s="226">
        <f>+E194*0.05</f>
        <v>91.25</v>
      </c>
      <c r="J194" s="210">
        <v>442.65</v>
      </c>
      <c r="K194" s="210">
        <f>0.00617*6*6/0.15*2*E194/1000</f>
        <v>5.40492</v>
      </c>
      <c r="L194" s="210">
        <v>3443.32</v>
      </c>
      <c r="M194" s="210">
        <f>+L194*K194+J194*I194</f>
        <v>59002.6816344</v>
      </c>
      <c r="N194" s="210">
        <f>+M194/E194</f>
        <v>32.330236512</v>
      </c>
      <c r="O194" s="210">
        <f>+F194-N194</f>
        <v>53.449763488</v>
      </c>
    </row>
    <row r="195" ht="40.5" hidden="1" outlineLevel="1" spans="1:20">
      <c r="A195" s="218">
        <v>12</v>
      </c>
      <c r="B195" s="219" t="s">
        <v>182</v>
      </c>
      <c r="C195" s="220" t="s">
        <v>228</v>
      </c>
      <c r="D195" s="218" t="s">
        <v>55</v>
      </c>
      <c r="E195" s="218">
        <v>211.26</v>
      </c>
      <c r="F195" s="218">
        <v>17.41</v>
      </c>
      <c r="G195" s="221">
        <f t="shared" si="8"/>
        <v>3678.0366</v>
      </c>
      <c r="I195" s="226"/>
      <c r="J195" s="206"/>
      <c r="K195" s="206"/>
      <c r="L195" s="206"/>
      <c r="M195" s="206"/>
      <c r="N195" s="206"/>
      <c r="O195" s="206"/>
      <c r="P195" s="206"/>
      <c r="Q195" s="206"/>
      <c r="R195" s="206"/>
      <c r="S195" s="206"/>
      <c r="T195" s="206"/>
    </row>
    <row r="196" ht="40.5" hidden="1" outlineLevel="1" spans="1:20">
      <c r="A196" s="218">
        <v>13</v>
      </c>
      <c r="B196" s="219" t="s">
        <v>285</v>
      </c>
      <c r="C196" s="220" t="s">
        <v>286</v>
      </c>
      <c r="D196" s="218" t="s">
        <v>55</v>
      </c>
      <c r="E196" s="218">
        <v>211.26</v>
      </c>
      <c r="F196" s="218">
        <v>40.33</v>
      </c>
      <c r="G196" s="221">
        <f t="shared" si="8"/>
        <v>8520.1158</v>
      </c>
      <c r="I196" s="226"/>
      <c r="J196" s="206"/>
      <c r="K196" s="206"/>
      <c r="L196" s="206"/>
      <c r="M196" s="206"/>
      <c r="N196" s="206"/>
      <c r="O196" s="206"/>
      <c r="P196" s="206"/>
      <c r="Q196" s="206"/>
      <c r="R196" s="206"/>
      <c r="S196" s="206"/>
      <c r="T196" s="206"/>
    </row>
    <row r="197" ht="81" hidden="1" outlineLevel="1" spans="1:20">
      <c r="A197" s="218">
        <v>14</v>
      </c>
      <c r="B197" s="219" t="s">
        <v>152</v>
      </c>
      <c r="C197" s="220" t="s">
        <v>287</v>
      </c>
      <c r="D197" s="218" t="s">
        <v>55</v>
      </c>
      <c r="E197" s="218">
        <v>58.65</v>
      </c>
      <c r="F197" s="218">
        <v>98.11</v>
      </c>
      <c r="G197" s="221">
        <f t="shared" si="8"/>
        <v>5754.1515</v>
      </c>
      <c r="I197" s="226"/>
      <c r="J197" s="206"/>
      <c r="K197" s="206"/>
      <c r="L197" s="206"/>
      <c r="M197" s="206"/>
      <c r="N197" s="206"/>
      <c r="O197" s="206"/>
      <c r="P197" s="206"/>
      <c r="Q197" s="206"/>
      <c r="R197" s="206"/>
      <c r="S197" s="206"/>
      <c r="T197" s="206"/>
    </row>
    <row r="198" ht="94.5" hidden="1" outlineLevel="1" spans="1:20">
      <c r="A198" s="218">
        <v>15</v>
      </c>
      <c r="B198" s="219" t="s">
        <v>239</v>
      </c>
      <c r="C198" s="220" t="s">
        <v>288</v>
      </c>
      <c r="D198" s="218" t="s">
        <v>55</v>
      </c>
      <c r="E198" s="218">
        <v>4.73</v>
      </c>
      <c r="F198" s="218">
        <v>146.83</v>
      </c>
      <c r="G198" s="221">
        <f t="shared" si="8"/>
        <v>694.5059</v>
      </c>
      <c r="I198" s="226"/>
      <c r="J198" s="206"/>
      <c r="K198" s="206"/>
      <c r="L198" s="206"/>
      <c r="M198" s="206"/>
      <c r="N198" s="206"/>
      <c r="O198" s="206"/>
      <c r="P198" s="206"/>
      <c r="Q198" s="206"/>
      <c r="R198" s="206"/>
      <c r="S198" s="206"/>
      <c r="T198" s="206"/>
    </row>
    <row r="199" ht="94.5" hidden="1" outlineLevel="1" spans="1:20">
      <c r="A199" s="218">
        <v>16</v>
      </c>
      <c r="B199" s="219" t="s">
        <v>192</v>
      </c>
      <c r="C199" s="220" t="s">
        <v>289</v>
      </c>
      <c r="D199" s="218" t="s">
        <v>55</v>
      </c>
      <c r="E199" s="218">
        <v>191.67</v>
      </c>
      <c r="F199" s="218">
        <v>10.19</v>
      </c>
      <c r="G199" s="221">
        <f t="shared" si="8"/>
        <v>1953.1173</v>
      </c>
      <c r="I199" s="226"/>
      <c r="J199" s="206"/>
      <c r="K199" s="206"/>
      <c r="L199" s="206"/>
      <c r="M199" s="206"/>
      <c r="N199" s="206"/>
      <c r="O199" s="206"/>
      <c r="P199" s="206"/>
      <c r="Q199" s="206"/>
      <c r="R199" s="206"/>
      <c r="S199" s="206"/>
      <c r="T199" s="206"/>
    </row>
    <row r="200" ht="89" hidden="1" customHeight="1" outlineLevel="1" spans="1:20">
      <c r="A200" s="218">
        <v>17</v>
      </c>
      <c r="B200" s="219" t="s">
        <v>192</v>
      </c>
      <c r="C200" s="220" t="s">
        <v>290</v>
      </c>
      <c r="D200" s="218" t="s">
        <v>55</v>
      </c>
      <c r="E200" s="218">
        <v>211.26</v>
      </c>
      <c r="F200" s="218">
        <v>41.14</v>
      </c>
      <c r="G200" s="221">
        <f t="shared" si="8"/>
        <v>8691.2364</v>
      </c>
      <c r="I200" s="226"/>
      <c r="J200" s="206"/>
      <c r="K200" s="206"/>
      <c r="L200" s="206"/>
      <c r="M200" s="206"/>
      <c r="N200" s="206"/>
      <c r="O200" s="206"/>
      <c r="P200" s="206"/>
      <c r="Q200" s="206"/>
      <c r="R200" s="206"/>
      <c r="S200" s="206"/>
      <c r="T200" s="206"/>
    </row>
    <row r="201" ht="55" hidden="1" customHeight="1" outlineLevel="1" spans="1:20">
      <c r="A201" s="218">
        <v>18</v>
      </c>
      <c r="B201" s="219" t="s">
        <v>190</v>
      </c>
      <c r="C201" s="220" t="s">
        <v>191</v>
      </c>
      <c r="D201" s="218" t="s">
        <v>65</v>
      </c>
      <c r="E201" s="218">
        <v>549.1</v>
      </c>
      <c r="F201" s="218">
        <v>11.15</v>
      </c>
      <c r="G201" s="221">
        <f t="shared" si="8"/>
        <v>6122.465</v>
      </c>
      <c r="I201" s="226"/>
      <c r="J201" s="206"/>
      <c r="K201" s="206"/>
      <c r="L201" s="206"/>
      <c r="M201" s="206"/>
      <c r="N201" s="206"/>
      <c r="O201" s="206"/>
      <c r="P201" s="206"/>
      <c r="Q201" s="206"/>
      <c r="R201" s="206"/>
      <c r="S201" s="206"/>
      <c r="T201" s="206"/>
    </row>
    <row r="202" ht="67.5" hidden="1" outlineLevel="1" spans="1:20">
      <c r="A202" s="218">
        <v>19</v>
      </c>
      <c r="B202" s="219" t="s">
        <v>185</v>
      </c>
      <c r="C202" s="220" t="s">
        <v>186</v>
      </c>
      <c r="D202" s="218" t="s">
        <v>55</v>
      </c>
      <c r="E202" s="218">
        <v>791.9</v>
      </c>
      <c r="F202" s="218">
        <v>23.82</v>
      </c>
      <c r="G202" s="221">
        <f t="shared" si="8"/>
        <v>18863.058</v>
      </c>
      <c r="I202" s="226"/>
      <c r="J202" s="206"/>
      <c r="K202" s="206"/>
      <c r="L202" s="206"/>
      <c r="M202" s="206"/>
      <c r="N202" s="206"/>
      <c r="O202" s="206"/>
      <c r="P202" s="206"/>
      <c r="Q202" s="206"/>
      <c r="R202" s="206"/>
      <c r="S202" s="206"/>
      <c r="T202" s="206"/>
    </row>
    <row r="203" ht="67" hidden="1" customHeight="1" outlineLevel="1" spans="1:20">
      <c r="A203" s="218">
        <v>20</v>
      </c>
      <c r="B203" s="219" t="s">
        <v>164</v>
      </c>
      <c r="C203" s="220" t="s">
        <v>291</v>
      </c>
      <c r="D203" s="218" t="s">
        <v>55</v>
      </c>
      <c r="E203" s="218">
        <v>665.5</v>
      </c>
      <c r="F203" s="218">
        <v>97.14</v>
      </c>
      <c r="G203" s="221">
        <f t="shared" si="8"/>
        <v>64646.67</v>
      </c>
      <c r="I203" s="226"/>
      <c r="J203" s="206"/>
      <c r="K203" s="206"/>
      <c r="L203" s="206"/>
      <c r="M203" s="206"/>
      <c r="N203" s="206"/>
      <c r="O203" s="206"/>
      <c r="P203" s="206"/>
      <c r="Q203" s="206"/>
      <c r="R203" s="206"/>
      <c r="S203" s="206"/>
      <c r="T203" s="206"/>
    </row>
    <row r="204" ht="51" hidden="1" customHeight="1" outlineLevel="1" spans="1:20">
      <c r="A204" s="218">
        <v>21</v>
      </c>
      <c r="B204" s="219" t="s">
        <v>188</v>
      </c>
      <c r="C204" s="220" t="s">
        <v>292</v>
      </c>
      <c r="D204" s="218" t="s">
        <v>55</v>
      </c>
      <c r="E204" s="218">
        <v>126.4</v>
      </c>
      <c r="F204" s="218">
        <v>105.09</v>
      </c>
      <c r="G204" s="221">
        <f t="shared" si="8"/>
        <v>13283.376</v>
      </c>
      <c r="I204" s="226"/>
      <c r="J204" s="206"/>
      <c r="K204" s="206"/>
      <c r="L204" s="206"/>
      <c r="M204" s="206"/>
      <c r="N204" s="206"/>
      <c r="O204" s="206"/>
      <c r="P204" s="206"/>
      <c r="Q204" s="206"/>
      <c r="R204" s="206"/>
      <c r="S204" s="206"/>
      <c r="T204" s="206"/>
    </row>
    <row r="205" ht="37" hidden="1" customHeight="1" outlineLevel="1" spans="1:20">
      <c r="A205" s="218">
        <v>22</v>
      </c>
      <c r="B205" s="219" t="s">
        <v>293</v>
      </c>
      <c r="C205" s="220" t="s">
        <v>294</v>
      </c>
      <c r="D205" s="218" t="s">
        <v>55</v>
      </c>
      <c r="E205" s="218">
        <v>9</v>
      </c>
      <c r="F205" s="218">
        <v>480.38</v>
      </c>
      <c r="G205" s="221">
        <f t="shared" si="8"/>
        <v>4323.42</v>
      </c>
      <c r="I205" s="226"/>
      <c r="J205" s="206"/>
      <c r="K205" s="206"/>
      <c r="L205" s="206"/>
      <c r="M205" s="206"/>
      <c r="N205" s="206"/>
      <c r="O205" s="206"/>
      <c r="P205" s="206"/>
      <c r="Q205" s="206"/>
      <c r="R205" s="206"/>
      <c r="S205" s="206"/>
      <c r="T205" s="206"/>
    </row>
    <row r="206" ht="40.5" hidden="1" outlineLevel="1" spans="1:20">
      <c r="A206" s="218">
        <v>23</v>
      </c>
      <c r="B206" s="219" t="s">
        <v>116</v>
      </c>
      <c r="C206" s="220" t="s">
        <v>117</v>
      </c>
      <c r="D206" s="218" t="s">
        <v>55</v>
      </c>
      <c r="E206" s="218">
        <v>2840.78</v>
      </c>
      <c r="F206" s="218">
        <v>21.55</v>
      </c>
      <c r="G206" s="221">
        <f t="shared" si="8"/>
        <v>61218.809</v>
      </c>
      <c r="I206" s="226"/>
      <c r="J206" s="206"/>
      <c r="K206" s="206"/>
      <c r="L206" s="206"/>
      <c r="M206" s="206"/>
      <c r="N206" s="206"/>
      <c r="O206" s="206"/>
      <c r="P206" s="206"/>
      <c r="Q206" s="206"/>
      <c r="R206" s="206"/>
      <c r="S206" s="206"/>
      <c r="T206" s="206"/>
    </row>
    <row r="207" ht="67.5" hidden="1" outlineLevel="1" spans="1:20">
      <c r="A207" s="218">
        <v>24</v>
      </c>
      <c r="B207" s="219" t="s">
        <v>202</v>
      </c>
      <c r="C207" s="220" t="s">
        <v>295</v>
      </c>
      <c r="D207" s="218" t="s">
        <v>55</v>
      </c>
      <c r="E207" s="218">
        <v>2840.78</v>
      </c>
      <c r="F207" s="218">
        <v>42.26</v>
      </c>
      <c r="G207" s="221">
        <f t="shared" si="8"/>
        <v>120051.3628</v>
      </c>
      <c r="I207" s="226"/>
      <c r="J207" s="206"/>
      <c r="K207" s="206"/>
      <c r="L207" s="206"/>
      <c r="M207" s="206"/>
      <c r="N207" s="206"/>
      <c r="O207" s="206"/>
      <c r="P207" s="206"/>
      <c r="Q207" s="206"/>
      <c r="R207" s="206"/>
      <c r="S207" s="206"/>
      <c r="T207" s="206"/>
    </row>
    <row r="208" ht="67.5" hidden="1" outlineLevel="1" spans="1:20">
      <c r="A208" s="218">
        <v>25</v>
      </c>
      <c r="B208" s="219" t="s">
        <v>202</v>
      </c>
      <c r="C208" s="220" t="s">
        <v>296</v>
      </c>
      <c r="D208" s="218" t="s">
        <v>55</v>
      </c>
      <c r="E208" s="218">
        <v>191.67</v>
      </c>
      <c r="F208" s="218">
        <v>36.16</v>
      </c>
      <c r="G208" s="221">
        <f t="shared" si="8"/>
        <v>6930.7872</v>
      </c>
      <c r="I208" s="226"/>
      <c r="J208" s="206"/>
      <c r="K208" s="206"/>
      <c r="L208" s="206"/>
      <c r="M208" s="206"/>
      <c r="N208" s="206"/>
      <c r="O208" s="206"/>
      <c r="P208" s="206"/>
      <c r="Q208" s="206"/>
      <c r="R208" s="206"/>
      <c r="S208" s="206"/>
      <c r="T208" s="206"/>
    </row>
    <row r="209" ht="94.5" hidden="1" outlineLevel="1" spans="1:20">
      <c r="A209" s="218">
        <v>26</v>
      </c>
      <c r="B209" s="219" t="s">
        <v>202</v>
      </c>
      <c r="C209" s="220" t="s">
        <v>297</v>
      </c>
      <c r="D209" s="218" t="s">
        <v>55</v>
      </c>
      <c r="E209" s="218">
        <v>211.26</v>
      </c>
      <c r="F209" s="218">
        <v>58.85</v>
      </c>
      <c r="G209" s="221">
        <f t="shared" si="8"/>
        <v>12432.651</v>
      </c>
      <c r="I209" s="226"/>
      <c r="J209" s="206"/>
      <c r="K209" s="206"/>
      <c r="L209" s="206"/>
      <c r="M209" s="206"/>
      <c r="N209" s="206"/>
      <c r="O209" s="206"/>
      <c r="P209" s="206"/>
      <c r="Q209" s="206"/>
      <c r="R209" s="206"/>
      <c r="S209" s="206"/>
      <c r="T209" s="206"/>
    </row>
    <row r="210" ht="94.5" hidden="1" outlineLevel="1" spans="1:20">
      <c r="A210" s="218">
        <v>27</v>
      </c>
      <c r="B210" s="219" t="s">
        <v>202</v>
      </c>
      <c r="C210" s="220" t="s">
        <v>298</v>
      </c>
      <c r="D210" s="218" t="s">
        <v>55</v>
      </c>
      <c r="E210" s="218">
        <v>691.1</v>
      </c>
      <c r="F210" s="218">
        <v>65.6</v>
      </c>
      <c r="G210" s="221">
        <f t="shared" si="8"/>
        <v>45336.16</v>
      </c>
      <c r="I210" s="226"/>
      <c r="J210" s="206"/>
      <c r="K210" s="206"/>
      <c r="L210" s="206"/>
      <c r="M210" s="206"/>
      <c r="N210" s="206"/>
      <c r="O210" s="206"/>
      <c r="P210" s="206"/>
      <c r="Q210" s="206"/>
      <c r="R210" s="206"/>
      <c r="S210" s="206"/>
      <c r="T210" s="206"/>
    </row>
    <row r="211" ht="40.5" hidden="1" outlineLevel="1" spans="1:20">
      <c r="A211" s="218">
        <v>28</v>
      </c>
      <c r="B211" s="219" t="s">
        <v>192</v>
      </c>
      <c r="C211" s="220" t="s">
        <v>299</v>
      </c>
      <c r="D211" s="218" t="s">
        <v>55</v>
      </c>
      <c r="E211" s="218">
        <v>119.06</v>
      </c>
      <c r="F211" s="218">
        <v>20.64</v>
      </c>
      <c r="G211" s="221">
        <f t="shared" si="8"/>
        <v>2457.3984</v>
      </c>
      <c r="I211" s="226"/>
      <c r="J211" s="206"/>
      <c r="K211" s="206"/>
      <c r="L211" s="206"/>
      <c r="M211" s="206"/>
      <c r="N211" s="206"/>
      <c r="O211" s="206"/>
      <c r="P211" s="206"/>
      <c r="Q211" s="206"/>
      <c r="R211" s="206"/>
      <c r="S211" s="206"/>
      <c r="T211" s="206"/>
    </row>
    <row r="212" s="204" customFormat="1" ht="34" customHeight="1" collapsed="1" spans="1:9">
      <c r="A212" s="216" t="s">
        <v>300</v>
      </c>
      <c r="B212" s="216"/>
      <c r="C212" s="222" t="s">
        <v>301</v>
      </c>
      <c r="D212" s="216"/>
      <c r="E212" s="216"/>
      <c r="F212" s="216"/>
      <c r="G212" s="217">
        <f>SUM(G213:G221)</f>
        <v>49725.0793</v>
      </c>
      <c r="I212" s="225"/>
    </row>
    <row r="213" ht="40.5" hidden="1" outlineLevel="1" spans="1:20">
      <c r="A213" s="218">
        <v>1</v>
      </c>
      <c r="B213" s="219" t="s">
        <v>184</v>
      </c>
      <c r="C213" s="220" t="s">
        <v>141</v>
      </c>
      <c r="D213" s="218" t="s">
        <v>55</v>
      </c>
      <c r="E213" s="218">
        <v>151.64</v>
      </c>
      <c r="F213" s="218">
        <v>14.62</v>
      </c>
      <c r="G213" s="221">
        <f t="shared" ref="G213:G221" si="9">+E213*F213</f>
        <v>2216.9768</v>
      </c>
      <c r="I213" s="226"/>
      <c r="J213" s="206"/>
      <c r="K213" s="206"/>
      <c r="L213" s="206"/>
      <c r="M213" s="206"/>
      <c r="N213" s="206"/>
      <c r="O213" s="206"/>
      <c r="P213" s="206"/>
      <c r="Q213" s="206"/>
      <c r="R213" s="206"/>
      <c r="S213" s="206"/>
      <c r="T213" s="206"/>
    </row>
    <row r="214" ht="54" hidden="1" outlineLevel="1" spans="1:15">
      <c r="A214" s="218">
        <v>2</v>
      </c>
      <c r="B214" s="219" t="s">
        <v>302</v>
      </c>
      <c r="C214" s="220" t="s">
        <v>303</v>
      </c>
      <c r="D214" s="218" t="s">
        <v>55</v>
      </c>
      <c r="E214" s="218">
        <v>84.5</v>
      </c>
      <c r="F214" s="218">
        <v>34.91</v>
      </c>
      <c r="G214" s="221">
        <f t="shared" si="9"/>
        <v>2949.895</v>
      </c>
      <c r="I214" s="226">
        <f>+E214*0.03</f>
        <v>2.535</v>
      </c>
      <c r="J214" s="210">
        <v>442.65</v>
      </c>
      <c r="M214" s="210">
        <f>+L214*K214+J214*I214</f>
        <v>1122.11775</v>
      </c>
      <c r="N214" s="210">
        <f>+M214/E214</f>
        <v>13.2795</v>
      </c>
      <c r="O214" s="210">
        <f>+F214-N214</f>
        <v>21.6305</v>
      </c>
    </row>
    <row r="215" ht="40.5" hidden="1" outlineLevel="1" spans="1:20">
      <c r="A215" s="218">
        <v>3</v>
      </c>
      <c r="B215" s="219" t="s">
        <v>192</v>
      </c>
      <c r="C215" s="220" t="s">
        <v>304</v>
      </c>
      <c r="D215" s="218" t="s">
        <v>55</v>
      </c>
      <c r="E215" s="218">
        <v>128.7</v>
      </c>
      <c r="F215" s="218">
        <v>25.87</v>
      </c>
      <c r="G215" s="221">
        <f t="shared" si="9"/>
        <v>3329.469</v>
      </c>
      <c r="I215" s="226"/>
      <c r="J215" s="206"/>
      <c r="K215" s="206"/>
      <c r="L215" s="206"/>
      <c r="M215" s="206"/>
      <c r="N215" s="206"/>
      <c r="O215" s="206"/>
      <c r="P215" s="206"/>
      <c r="Q215" s="206"/>
      <c r="R215" s="206"/>
      <c r="S215" s="206"/>
      <c r="T215" s="206"/>
    </row>
    <row r="216" ht="67.5" hidden="1" outlineLevel="1" spans="1:20">
      <c r="A216" s="218">
        <v>4</v>
      </c>
      <c r="B216" s="219" t="s">
        <v>241</v>
      </c>
      <c r="C216" s="220" t="s">
        <v>242</v>
      </c>
      <c r="D216" s="218" t="s">
        <v>55</v>
      </c>
      <c r="E216" s="218">
        <v>151.64</v>
      </c>
      <c r="F216" s="218">
        <v>23.04</v>
      </c>
      <c r="G216" s="221">
        <f t="shared" si="9"/>
        <v>3493.7856</v>
      </c>
      <c r="I216" s="226"/>
      <c r="J216" s="206"/>
      <c r="K216" s="206"/>
      <c r="L216" s="206"/>
      <c r="M216" s="206"/>
      <c r="N216" s="206"/>
      <c r="O216" s="206"/>
      <c r="P216" s="206"/>
      <c r="Q216" s="206"/>
      <c r="R216" s="206"/>
      <c r="S216" s="206"/>
      <c r="T216" s="206"/>
    </row>
    <row r="217" ht="81" hidden="1" outlineLevel="1" spans="1:20">
      <c r="A217" s="218">
        <v>5</v>
      </c>
      <c r="B217" s="219" t="s">
        <v>164</v>
      </c>
      <c r="C217" s="220" t="s">
        <v>305</v>
      </c>
      <c r="D217" s="218" t="s">
        <v>55</v>
      </c>
      <c r="E217" s="218">
        <v>151.64</v>
      </c>
      <c r="F217" s="218">
        <v>94.88</v>
      </c>
      <c r="G217" s="221">
        <f t="shared" si="9"/>
        <v>14387.6032</v>
      </c>
      <c r="I217" s="226"/>
      <c r="J217" s="206"/>
      <c r="K217" s="206"/>
      <c r="L217" s="206"/>
      <c r="M217" s="206"/>
      <c r="N217" s="206"/>
      <c r="O217" s="206"/>
      <c r="P217" s="206"/>
      <c r="Q217" s="206"/>
      <c r="R217" s="206"/>
      <c r="S217" s="206"/>
      <c r="T217" s="206"/>
    </row>
    <row r="218" ht="94.5" hidden="1" outlineLevel="1" spans="1:20">
      <c r="A218" s="218">
        <v>6</v>
      </c>
      <c r="B218" s="219" t="s">
        <v>174</v>
      </c>
      <c r="C218" s="220" t="s">
        <v>175</v>
      </c>
      <c r="D218" s="218" t="s">
        <v>65</v>
      </c>
      <c r="E218" s="218">
        <v>9.11</v>
      </c>
      <c r="F218" s="218">
        <v>363.96</v>
      </c>
      <c r="G218" s="221">
        <f t="shared" si="9"/>
        <v>3315.6756</v>
      </c>
      <c r="I218" s="226"/>
      <c r="J218" s="206"/>
      <c r="K218" s="206"/>
      <c r="L218" s="206"/>
      <c r="M218" s="206"/>
      <c r="N218" s="206"/>
      <c r="O218" s="206"/>
      <c r="P218" s="206"/>
      <c r="Q218" s="206"/>
      <c r="R218" s="206"/>
      <c r="S218" s="206"/>
      <c r="T218" s="206"/>
    </row>
    <row r="219" ht="108" hidden="1" outlineLevel="1" spans="1:20">
      <c r="A219" s="218">
        <v>7</v>
      </c>
      <c r="B219" s="219" t="s">
        <v>63</v>
      </c>
      <c r="C219" s="220" t="s">
        <v>64</v>
      </c>
      <c r="D219" s="218" t="s">
        <v>65</v>
      </c>
      <c r="E219" s="218">
        <v>43.59</v>
      </c>
      <c r="F219" s="218">
        <v>335.03</v>
      </c>
      <c r="G219" s="221">
        <f t="shared" si="9"/>
        <v>14603.9577</v>
      </c>
      <c r="I219" s="226"/>
      <c r="J219" s="206"/>
      <c r="K219" s="206"/>
      <c r="L219" s="206"/>
      <c r="M219" s="206"/>
      <c r="N219" s="206"/>
      <c r="O219" s="206"/>
      <c r="P219" s="206"/>
      <c r="Q219" s="206"/>
      <c r="R219" s="206"/>
      <c r="S219" s="206"/>
      <c r="T219" s="206"/>
    </row>
    <row r="220" ht="81" hidden="1" outlineLevel="1" spans="1:20">
      <c r="A220" s="218">
        <v>8</v>
      </c>
      <c r="B220" s="219" t="s">
        <v>53</v>
      </c>
      <c r="C220" s="220" t="s">
        <v>57</v>
      </c>
      <c r="D220" s="218" t="s">
        <v>55</v>
      </c>
      <c r="E220" s="218">
        <v>4.98</v>
      </c>
      <c r="F220" s="218">
        <v>473.76</v>
      </c>
      <c r="G220" s="221">
        <f t="shared" si="9"/>
        <v>2359.3248</v>
      </c>
      <c r="I220" s="226"/>
      <c r="J220" s="206"/>
      <c r="K220" s="206"/>
      <c r="L220" s="206"/>
      <c r="M220" s="206"/>
      <c r="N220" s="206"/>
      <c r="O220" s="206"/>
      <c r="P220" s="206"/>
      <c r="Q220" s="206"/>
      <c r="R220" s="206"/>
      <c r="S220" s="206"/>
      <c r="T220" s="206"/>
    </row>
    <row r="221" ht="81" hidden="1" outlineLevel="1" spans="1:20">
      <c r="A221" s="218">
        <v>9</v>
      </c>
      <c r="B221" s="219" t="s">
        <v>53</v>
      </c>
      <c r="C221" s="220" t="s">
        <v>54</v>
      </c>
      <c r="D221" s="218" t="s">
        <v>55</v>
      </c>
      <c r="E221" s="218">
        <v>9.48</v>
      </c>
      <c r="F221" s="218">
        <v>323.67</v>
      </c>
      <c r="G221" s="221">
        <f t="shared" si="9"/>
        <v>3068.3916</v>
      </c>
      <c r="I221" s="226"/>
      <c r="J221" s="206"/>
      <c r="K221" s="206"/>
      <c r="L221" s="206"/>
      <c r="M221" s="206"/>
      <c r="N221" s="206"/>
      <c r="O221" s="206"/>
      <c r="P221" s="206"/>
      <c r="Q221" s="206"/>
      <c r="R221" s="206"/>
      <c r="S221" s="206"/>
      <c r="T221" s="206"/>
    </row>
    <row r="222" s="204" customFormat="1" ht="34" customHeight="1" collapsed="1" spans="1:9">
      <c r="A222" s="216" t="s">
        <v>306</v>
      </c>
      <c r="B222" s="216"/>
      <c r="C222" s="222" t="s">
        <v>307</v>
      </c>
      <c r="D222" s="216"/>
      <c r="E222" s="216"/>
      <c r="F222" s="216"/>
      <c r="G222" s="217">
        <f>SUM(G223:G295)</f>
        <v>1121184.7226</v>
      </c>
      <c r="I222" s="225">
        <v>19.5</v>
      </c>
    </row>
    <row r="223" ht="54" hidden="1" outlineLevel="1" spans="1:20">
      <c r="A223" s="218">
        <v>1</v>
      </c>
      <c r="B223" s="219" t="s">
        <v>210</v>
      </c>
      <c r="C223" s="220" t="s">
        <v>308</v>
      </c>
      <c r="D223" s="218" t="s">
        <v>62</v>
      </c>
      <c r="E223" s="218">
        <v>1.3</v>
      </c>
      <c r="F223" s="218">
        <v>7012.44</v>
      </c>
      <c r="G223" s="221">
        <f t="shared" ref="G223:G286" si="10">+E223*F223</f>
        <v>9116.172</v>
      </c>
      <c r="I223" s="206"/>
      <c r="J223" s="206"/>
      <c r="K223" s="206"/>
      <c r="L223" s="206"/>
      <c r="M223" s="206"/>
      <c r="N223" s="206"/>
      <c r="O223" s="206"/>
      <c r="P223" s="206"/>
      <c r="Q223" s="206"/>
      <c r="R223" s="206"/>
      <c r="S223" s="206"/>
      <c r="T223" s="206"/>
    </row>
    <row r="224" ht="94.5" hidden="1" outlineLevel="1" spans="1:20">
      <c r="A224" s="218">
        <v>2</v>
      </c>
      <c r="B224" s="219" t="s">
        <v>309</v>
      </c>
      <c r="C224" s="220" t="s">
        <v>310</v>
      </c>
      <c r="D224" s="218" t="s">
        <v>62</v>
      </c>
      <c r="E224" s="218">
        <v>7.692</v>
      </c>
      <c r="F224" s="218">
        <v>7934.8</v>
      </c>
      <c r="G224" s="221">
        <f t="shared" si="10"/>
        <v>61034.4816</v>
      </c>
      <c r="I224" s="206"/>
      <c r="J224" s="206"/>
      <c r="K224" s="206"/>
      <c r="L224" s="206"/>
      <c r="M224" s="206"/>
      <c r="N224" s="206"/>
      <c r="O224" s="206"/>
      <c r="P224" s="206"/>
      <c r="Q224" s="206"/>
      <c r="R224" s="206"/>
      <c r="S224" s="206"/>
      <c r="T224" s="206"/>
    </row>
    <row r="225" ht="40.5" hidden="1" outlineLevel="1" spans="1:20">
      <c r="A225" s="218">
        <v>3</v>
      </c>
      <c r="B225" s="219" t="s">
        <v>311</v>
      </c>
      <c r="C225" s="220" t="s">
        <v>209</v>
      </c>
      <c r="D225" s="218" t="s">
        <v>55</v>
      </c>
      <c r="E225" s="218">
        <v>1969.57</v>
      </c>
      <c r="F225" s="218">
        <v>11.22</v>
      </c>
      <c r="G225" s="221">
        <f t="shared" si="10"/>
        <v>22098.5754</v>
      </c>
      <c r="I225" s="206"/>
      <c r="J225" s="206"/>
      <c r="K225" s="206"/>
      <c r="L225" s="206"/>
      <c r="M225" s="206"/>
      <c r="N225" s="206"/>
      <c r="O225" s="206"/>
      <c r="P225" s="206"/>
      <c r="Q225" s="206"/>
      <c r="R225" s="206"/>
      <c r="S225" s="206"/>
      <c r="T225" s="206"/>
    </row>
    <row r="226" ht="77" hidden="1" customHeight="1" outlineLevel="1" spans="1:20">
      <c r="A226" s="218">
        <v>4</v>
      </c>
      <c r="B226" s="219" t="s">
        <v>311</v>
      </c>
      <c r="C226" s="220" t="s">
        <v>312</v>
      </c>
      <c r="D226" s="218" t="s">
        <v>55</v>
      </c>
      <c r="E226" s="218">
        <v>626.77</v>
      </c>
      <c r="F226" s="218">
        <v>17.98</v>
      </c>
      <c r="G226" s="221">
        <f t="shared" si="10"/>
        <v>11269.3246</v>
      </c>
      <c r="I226" s="206"/>
      <c r="J226" s="206"/>
      <c r="K226" s="206"/>
      <c r="L226" s="206"/>
      <c r="M226" s="206"/>
      <c r="N226" s="206"/>
      <c r="O226" s="206"/>
      <c r="P226" s="206"/>
      <c r="Q226" s="206"/>
      <c r="R226" s="206"/>
      <c r="S226" s="206"/>
      <c r="T226" s="206"/>
    </row>
    <row r="227" ht="66" hidden="1" customHeight="1" outlineLevel="1" spans="1:20">
      <c r="A227" s="218">
        <v>5</v>
      </c>
      <c r="B227" s="219" t="s">
        <v>212</v>
      </c>
      <c r="C227" s="220" t="s">
        <v>313</v>
      </c>
      <c r="D227" s="218" t="s">
        <v>72</v>
      </c>
      <c r="E227" s="218">
        <v>1</v>
      </c>
      <c r="F227" s="218">
        <v>872.6</v>
      </c>
      <c r="G227" s="221">
        <f t="shared" si="10"/>
        <v>872.6</v>
      </c>
      <c r="I227" s="206"/>
      <c r="J227" s="206"/>
      <c r="K227" s="206"/>
      <c r="L227" s="206"/>
      <c r="M227" s="206"/>
      <c r="N227" s="206"/>
      <c r="O227" s="206"/>
      <c r="P227" s="206"/>
      <c r="Q227" s="206"/>
      <c r="R227" s="206"/>
      <c r="S227" s="206"/>
      <c r="T227" s="206"/>
    </row>
    <row r="228" ht="65" hidden="1" customHeight="1" outlineLevel="1" spans="1:20">
      <c r="A228" s="218">
        <v>6</v>
      </c>
      <c r="B228" s="219" t="s">
        <v>212</v>
      </c>
      <c r="C228" s="220" t="s">
        <v>214</v>
      </c>
      <c r="D228" s="218" t="s">
        <v>72</v>
      </c>
      <c r="E228" s="218">
        <v>6</v>
      </c>
      <c r="F228" s="218">
        <v>1488.68</v>
      </c>
      <c r="G228" s="221">
        <f t="shared" si="10"/>
        <v>8932.08</v>
      </c>
      <c r="I228" s="206"/>
      <c r="J228" s="206"/>
      <c r="K228" s="206"/>
      <c r="L228" s="206"/>
      <c r="M228" s="206"/>
      <c r="N228" s="206"/>
      <c r="O228" s="206"/>
      <c r="P228" s="206"/>
      <c r="Q228" s="206"/>
      <c r="R228" s="206"/>
      <c r="S228" s="206"/>
      <c r="T228" s="206"/>
    </row>
    <row r="229" ht="84" hidden="1" customHeight="1" outlineLevel="1" spans="1:20">
      <c r="A229" s="218">
        <v>7</v>
      </c>
      <c r="B229" s="219" t="s">
        <v>73</v>
      </c>
      <c r="C229" s="220" t="s">
        <v>314</v>
      </c>
      <c r="D229" s="218" t="s">
        <v>72</v>
      </c>
      <c r="E229" s="218">
        <v>2</v>
      </c>
      <c r="F229" s="218">
        <v>7947.67</v>
      </c>
      <c r="G229" s="221">
        <f t="shared" si="10"/>
        <v>15895.34</v>
      </c>
      <c r="I229" s="206"/>
      <c r="J229" s="206"/>
      <c r="K229" s="206"/>
      <c r="L229" s="206"/>
      <c r="M229" s="206"/>
      <c r="N229" s="206"/>
      <c r="O229" s="206"/>
      <c r="P229" s="206"/>
      <c r="Q229" s="206"/>
      <c r="R229" s="206"/>
      <c r="S229" s="206"/>
      <c r="T229" s="206"/>
    </row>
    <row r="230" ht="75" hidden="1" customHeight="1" outlineLevel="1" spans="1:20">
      <c r="A230" s="218">
        <v>8</v>
      </c>
      <c r="B230" s="219" t="s">
        <v>73</v>
      </c>
      <c r="C230" s="220" t="s">
        <v>315</v>
      </c>
      <c r="D230" s="218" t="s">
        <v>72</v>
      </c>
      <c r="E230" s="218">
        <v>1</v>
      </c>
      <c r="F230" s="218">
        <v>12642.22</v>
      </c>
      <c r="G230" s="221">
        <f t="shared" si="10"/>
        <v>12642.22</v>
      </c>
      <c r="I230" s="206"/>
      <c r="J230" s="206"/>
      <c r="K230" s="206"/>
      <c r="L230" s="206"/>
      <c r="M230" s="206"/>
      <c r="N230" s="206"/>
      <c r="O230" s="206"/>
      <c r="P230" s="206"/>
      <c r="Q230" s="206"/>
      <c r="R230" s="206"/>
      <c r="S230" s="206"/>
      <c r="T230" s="206"/>
    </row>
    <row r="231" ht="99" hidden="1" customHeight="1" outlineLevel="1" spans="1:20">
      <c r="A231" s="218">
        <v>9</v>
      </c>
      <c r="B231" s="219" t="s">
        <v>316</v>
      </c>
      <c r="C231" s="220" t="s">
        <v>317</v>
      </c>
      <c r="D231" s="218" t="s">
        <v>72</v>
      </c>
      <c r="E231" s="218">
        <v>1</v>
      </c>
      <c r="F231" s="218">
        <v>791.93</v>
      </c>
      <c r="G231" s="221">
        <f t="shared" si="10"/>
        <v>791.93</v>
      </c>
      <c r="I231" s="206"/>
      <c r="J231" s="206"/>
      <c r="K231" s="206"/>
      <c r="L231" s="206"/>
      <c r="M231" s="206"/>
      <c r="N231" s="206"/>
      <c r="O231" s="206"/>
      <c r="P231" s="206"/>
      <c r="Q231" s="206"/>
      <c r="R231" s="206"/>
      <c r="S231" s="206"/>
      <c r="T231" s="206"/>
    </row>
    <row r="232" ht="99" hidden="1" customHeight="1" outlineLevel="1" spans="1:20">
      <c r="A232" s="218">
        <v>10</v>
      </c>
      <c r="B232" s="219" t="s">
        <v>316</v>
      </c>
      <c r="C232" s="220" t="s">
        <v>318</v>
      </c>
      <c r="D232" s="218" t="s">
        <v>72</v>
      </c>
      <c r="E232" s="218">
        <v>1</v>
      </c>
      <c r="F232" s="218">
        <v>950.31</v>
      </c>
      <c r="G232" s="221">
        <f t="shared" si="10"/>
        <v>950.31</v>
      </c>
      <c r="I232" s="206"/>
      <c r="J232" s="206"/>
      <c r="K232" s="206"/>
      <c r="L232" s="206"/>
      <c r="M232" s="206"/>
      <c r="N232" s="206"/>
      <c r="O232" s="206"/>
      <c r="P232" s="206"/>
      <c r="Q232" s="206"/>
      <c r="R232" s="206"/>
      <c r="S232" s="206"/>
      <c r="T232" s="206"/>
    </row>
    <row r="233" ht="99" hidden="1" customHeight="1" outlineLevel="1" spans="1:20">
      <c r="A233" s="218">
        <v>11</v>
      </c>
      <c r="B233" s="219" t="s">
        <v>316</v>
      </c>
      <c r="C233" s="220" t="s">
        <v>319</v>
      </c>
      <c r="D233" s="218" t="s">
        <v>72</v>
      </c>
      <c r="E233" s="218">
        <v>2</v>
      </c>
      <c r="F233" s="218">
        <v>1336.38</v>
      </c>
      <c r="G233" s="221">
        <f t="shared" si="10"/>
        <v>2672.76</v>
      </c>
      <c r="I233" s="206"/>
      <c r="J233" s="206"/>
      <c r="K233" s="206"/>
      <c r="L233" s="206"/>
      <c r="M233" s="206"/>
      <c r="N233" s="206"/>
      <c r="O233" s="206"/>
      <c r="P233" s="206"/>
      <c r="Q233" s="206"/>
      <c r="R233" s="206"/>
      <c r="S233" s="206"/>
      <c r="T233" s="206"/>
    </row>
    <row r="234" ht="99" hidden="1" customHeight="1" outlineLevel="1" spans="1:20">
      <c r="A234" s="218">
        <v>12</v>
      </c>
      <c r="B234" s="219" t="s">
        <v>320</v>
      </c>
      <c r="C234" s="220" t="s">
        <v>321</v>
      </c>
      <c r="D234" s="218" t="s">
        <v>72</v>
      </c>
      <c r="E234" s="218">
        <v>1</v>
      </c>
      <c r="F234" s="218">
        <v>981.8</v>
      </c>
      <c r="G234" s="221">
        <f t="shared" si="10"/>
        <v>981.8</v>
      </c>
      <c r="I234" s="206"/>
      <c r="J234" s="206"/>
      <c r="K234" s="206"/>
      <c r="L234" s="206"/>
      <c r="M234" s="206"/>
      <c r="N234" s="206"/>
      <c r="O234" s="206"/>
      <c r="P234" s="206"/>
      <c r="Q234" s="206"/>
      <c r="R234" s="206"/>
      <c r="S234" s="206"/>
      <c r="T234" s="206"/>
    </row>
    <row r="235" ht="99" hidden="1" customHeight="1" outlineLevel="1" spans="1:20">
      <c r="A235" s="218">
        <v>13</v>
      </c>
      <c r="B235" s="219" t="s">
        <v>320</v>
      </c>
      <c r="C235" s="220" t="s">
        <v>322</v>
      </c>
      <c r="D235" s="218" t="s">
        <v>72</v>
      </c>
      <c r="E235" s="218">
        <v>1</v>
      </c>
      <c r="F235" s="218">
        <v>1380.66</v>
      </c>
      <c r="G235" s="221">
        <f t="shared" si="10"/>
        <v>1380.66</v>
      </c>
      <c r="I235" s="206"/>
      <c r="J235" s="206"/>
      <c r="K235" s="206"/>
      <c r="L235" s="206"/>
      <c r="M235" s="206"/>
      <c r="N235" s="206"/>
      <c r="O235" s="206"/>
      <c r="P235" s="206"/>
      <c r="Q235" s="206"/>
      <c r="R235" s="206"/>
      <c r="S235" s="206"/>
      <c r="T235" s="206"/>
    </row>
    <row r="236" ht="99" hidden="1" customHeight="1" outlineLevel="1" spans="1:20">
      <c r="A236" s="218">
        <v>14</v>
      </c>
      <c r="B236" s="219" t="s">
        <v>75</v>
      </c>
      <c r="C236" s="220" t="s">
        <v>323</v>
      </c>
      <c r="D236" s="218" t="s">
        <v>72</v>
      </c>
      <c r="E236" s="218">
        <v>18</v>
      </c>
      <c r="F236" s="218">
        <v>501.2</v>
      </c>
      <c r="G236" s="221">
        <f t="shared" si="10"/>
        <v>9021.6</v>
      </c>
      <c r="I236" s="206"/>
      <c r="J236" s="206"/>
      <c r="K236" s="206"/>
      <c r="L236" s="206"/>
      <c r="M236" s="206"/>
      <c r="N236" s="206"/>
      <c r="O236" s="206"/>
      <c r="P236" s="206"/>
      <c r="Q236" s="206"/>
      <c r="R236" s="206"/>
      <c r="S236" s="206"/>
      <c r="T236" s="206"/>
    </row>
    <row r="237" ht="99" hidden="1" customHeight="1" outlineLevel="1" spans="1:20">
      <c r="A237" s="218">
        <v>15</v>
      </c>
      <c r="B237" s="219" t="s">
        <v>75</v>
      </c>
      <c r="C237" s="220" t="s">
        <v>324</v>
      </c>
      <c r="D237" s="218" t="s">
        <v>72</v>
      </c>
      <c r="E237" s="218">
        <v>15</v>
      </c>
      <c r="F237" s="218">
        <v>480.31</v>
      </c>
      <c r="G237" s="221">
        <f t="shared" si="10"/>
        <v>7204.65</v>
      </c>
      <c r="I237" s="206"/>
      <c r="J237" s="206"/>
      <c r="K237" s="206"/>
      <c r="L237" s="206"/>
      <c r="M237" s="206"/>
      <c r="N237" s="206"/>
      <c r="O237" s="206"/>
      <c r="P237" s="206"/>
      <c r="Q237" s="206"/>
      <c r="R237" s="206"/>
      <c r="S237" s="206"/>
      <c r="T237" s="206"/>
    </row>
    <row r="238" ht="99" hidden="1" customHeight="1" outlineLevel="1" spans="1:20">
      <c r="A238" s="218">
        <v>16</v>
      </c>
      <c r="B238" s="219" t="s">
        <v>75</v>
      </c>
      <c r="C238" s="220" t="s">
        <v>325</v>
      </c>
      <c r="D238" s="218" t="s">
        <v>72</v>
      </c>
      <c r="E238" s="218">
        <v>3</v>
      </c>
      <c r="F238" s="218">
        <v>624.03</v>
      </c>
      <c r="G238" s="221">
        <f t="shared" si="10"/>
        <v>1872.09</v>
      </c>
      <c r="I238" s="206"/>
      <c r="J238" s="206"/>
      <c r="K238" s="206"/>
      <c r="L238" s="206"/>
      <c r="M238" s="206"/>
      <c r="N238" s="206"/>
      <c r="O238" s="206"/>
      <c r="P238" s="206"/>
      <c r="Q238" s="206"/>
      <c r="R238" s="206"/>
      <c r="S238" s="206"/>
      <c r="T238" s="206"/>
    </row>
    <row r="239" ht="99" hidden="1" customHeight="1" outlineLevel="1" spans="1:20">
      <c r="A239" s="218">
        <v>17</v>
      </c>
      <c r="B239" s="219" t="s">
        <v>75</v>
      </c>
      <c r="C239" s="220" t="s">
        <v>326</v>
      </c>
      <c r="D239" s="218" t="s">
        <v>72</v>
      </c>
      <c r="E239" s="218">
        <v>3</v>
      </c>
      <c r="F239" s="218">
        <v>598.03</v>
      </c>
      <c r="G239" s="221">
        <f t="shared" si="10"/>
        <v>1794.09</v>
      </c>
      <c r="I239" s="206"/>
      <c r="J239" s="206"/>
      <c r="K239" s="206"/>
      <c r="L239" s="206"/>
      <c r="M239" s="206"/>
      <c r="N239" s="206"/>
      <c r="O239" s="206"/>
      <c r="P239" s="206"/>
      <c r="Q239" s="206"/>
      <c r="R239" s="206"/>
      <c r="S239" s="206"/>
      <c r="T239" s="206"/>
    </row>
    <row r="240" ht="99" hidden="1" customHeight="1" outlineLevel="1" spans="1:20">
      <c r="A240" s="218">
        <v>18</v>
      </c>
      <c r="B240" s="219" t="s">
        <v>75</v>
      </c>
      <c r="C240" s="220" t="s">
        <v>327</v>
      </c>
      <c r="D240" s="218" t="s">
        <v>72</v>
      </c>
      <c r="E240" s="218">
        <v>11</v>
      </c>
      <c r="F240" s="218">
        <v>998.07</v>
      </c>
      <c r="G240" s="221">
        <f t="shared" si="10"/>
        <v>10978.77</v>
      </c>
      <c r="I240" s="206"/>
      <c r="J240" s="206"/>
      <c r="K240" s="206"/>
      <c r="L240" s="206"/>
      <c r="M240" s="206"/>
      <c r="N240" s="206"/>
      <c r="O240" s="206"/>
      <c r="P240" s="206"/>
      <c r="Q240" s="206"/>
      <c r="R240" s="206"/>
      <c r="S240" s="206"/>
      <c r="T240" s="206"/>
    </row>
    <row r="241" ht="108" hidden="1" outlineLevel="1" spans="1:20">
      <c r="A241" s="218">
        <v>19</v>
      </c>
      <c r="B241" s="219" t="s">
        <v>75</v>
      </c>
      <c r="C241" s="220" t="s">
        <v>328</v>
      </c>
      <c r="D241" s="218" t="s">
        <v>72</v>
      </c>
      <c r="E241" s="218">
        <v>1</v>
      </c>
      <c r="F241" s="218">
        <v>821.75</v>
      </c>
      <c r="G241" s="221">
        <f t="shared" si="10"/>
        <v>821.75</v>
      </c>
      <c r="I241" s="206"/>
      <c r="J241" s="206"/>
      <c r="K241" s="206"/>
      <c r="L241" s="206"/>
      <c r="M241" s="206"/>
      <c r="N241" s="206"/>
      <c r="O241" s="206"/>
      <c r="P241" s="206"/>
      <c r="Q241" s="206"/>
      <c r="R241" s="206"/>
      <c r="S241" s="206"/>
      <c r="T241" s="206"/>
    </row>
    <row r="242" ht="94.5" hidden="1" outlineLevel="1" spans="1:20">
      <c r="A242" s="218">
        <v>20</v>
      </c>
      <c r="B242" s="219" t="s">
        <v>329</v>
      </c>
      <c r="C242" s="220" t="s">
        <v>330</v>
      </c>
      <c r="D242" s="218" t="s">
        <v>72</v>
      </c>
      <c r="E242" s="218">
        <v>2</v>
      </c>
      <c r="F242" s="218">
        <v>533.14</v>
      </c>
      <c r="G242" s="221">
        <f t="shared" si="10"/>
        <v>1066.28</v>
      </c>
      <c r="I242" s="206"/>
      <c r="J242" s="206"/>
      <c r="K242" s="206"/>
      <c r="L242" s="206"/>
      <c r="M242" s="206"/>
      <c r="N242" s="206"/>
      <c r="O242" s="206"/>
      <c r="P242" s="206"/>
      <c r="Q242" s="206"/>
      <c r="R242" s="206"/>
      <c r="S242" s="206"/>
      <c r="T242" s="206"/>
    </row>
    <row r="243" ht="94.5" hidden="1" outlineLevel="1" spans="1:20">
      <c r="A243" s="218">
        <v>21</v>
      </c>
      <c r="B243" s="219" t="s">
        <v>75</v>
      </c>
      <c r="C243" s="220" t="s">
        <v>331</v>
      </c>
      <c r="D243" s="218" t="s">
        <v>72</v>
      </c>
      <c r="E243" s="218">
        <v>4</v>
      </c>
      <c r="F243" s="218">
        <v>1035.28</v>
      </c>
      <c r="G243" s="221">
        <f t="shared" si="10"/>
        <v>4141.12</v>
      </c>
      <c r="I243" s="206"/>
      <c r="J243" s="206"/>
      <c r="K243" s="206"/>
      <c r="L243" s="206"/>
      <c r="M243" s="206"/>
      <c r="N243" s="206"/>
      <c r="O243" s="206"/>
      <c r="P243" s="206"/>
      <c r="Q243" s="206"/>
      <c r="R243" s="206"/>
      <c r="S243" s="206"/>
      <c r="T243" s="206"/>
    </row>
    <row r="244" ht="94.5" hidden="1" outlineLevel="1" spans="1:20">
      <c r="A244" s="218">
        <v>22</v>
      </c>
      <c r="B244" s="219" t="s">
        <v>75</v>
      </c>
      <c r="C244" s="220" t="s">
        <v>332</v>
      </c>
      <c r="D244" s="218" t="s">
        <v>72</v>
      </c>
      <c r="E244" s="218">
        <v>10</v>
      </c>
      <c r="F244" s="218">
        <v>866.71</v>
      </c>
      <c r="G244" s="221">
        <f t="shared" si="10"/>
        <v>8667.1</v>
      </c>
      <c r="I244" s="206"/>
      <c r="J244" s="206"/>
      <c r="K244" s="206"/>
      <c r="L244" s="206"/>
      <c r="M244" s="206"/>
      <c r="N244" s="206"/>
      <c r="O244" s="206"/>
      <c r="P244" s="206"/>
      <c r="Q244" s="206"/>
      <c r="R244" s="206"/>
      <c r="S244" s="206"/>
      <c r="T244" s="206"/>
    </row>
    <row r="245" ht="94.5" hidden="1" outlineLevel="1" spans="1:20">
      <c r="A245" s="218">
        <v>23</v>
      </c>
      <c r="B245" s="219" t="s">
        <v>75</v>
      </c>
      <c r="C245" s="220" t="s">
        <v>333</v>
      </c>
      <c r="D245" s="218" t="s">
        <v>72</v>
      </c>
      <c r="E245" s="218">
        <v>2</v>
      </c>
      <c r="F245" s="218">
        <v>1596.42</v>
      </c>
      <c r="G245" s="221">
        <f t="shared" si="10"/>
        <v>3192.84</v>
      </c>
      <c r="I245" s="206"/>
      <c r="J245" s="206"/>
      <c r="K245" s="206"/>
      <c r="L245" s="206"/>
      <c r="M245" s="206"/>
      <c r="N245" s="206"/>
      <c r="O245" s="206"/>
      <c r="P245" s="206"/>
      <c r="Q245" s="206"/>
      <c r="R245" s="206"/>
      <c r="S245" s="206"/>
      <c r="T245" s="206"/>
    </row>
    <row r="246" ht="108" hidden="1" outlineLevel="1" spans="1:20">
      <c r="A246" s="218">
        <v>24</v>
      </c>
      <c r="B246" s="219" t="s">
        <v>75</v>
      </c>
      <c r="C246" s="220" t="s">
        <v>334</v>
      </c>
      <c r="D246" s="218" t="s">
        <v>72</v>
      </c>
      <c r="E246" s="218">
        <v>1</v>
      </c>
      <c r="F246" s="218">
        <v>2137.51</v>
      </c>
      <c r="G246" s="221">
        <f t="shared" si="10"/>
        <v>2137.51</v>
      </c>
      <c r="I246" s="206"/>
      <c r="J246" s="206"/>
      <c r="K246" s="206"/>
      <c r="L246" s="206"/>
      <c r="M246" s="206"/>
      <c r="N246" s="206"/>
      <c r="O246" s="206"/>
      <c r="P246" s="206"/>
      <c r="Q246" s="206"/>
      <c r="R246" s="206"/>
      <c r="S246" s="206"/>
      <c r="T246" s="206"/>
    </row>
    <row r="247" ht="94.5" hidden="1" outlineLevel="1" spans="1:20">
      <c r="A247" s="218">
        <v>25</v>
      </c>
      <c r="B247" s="219" t="s">
        <v>75</v>
      </c>
      <c r="C247" s="220" t="s">
        <v>335</v>
      </c>
      <c r="D247" s="218" t="s">
        <v>72</v>
      </c>
      <c r="E247" s="218">
        <v>1</v>
      </c>
      <c r="F247" s="218">
        <v>2159.97</v>
      </c>
      <c r="G247" s="221">
        <f t="shared" si="10"/>
        <v>2159.97</v>
      </c>
      <c r="I247" s="206"/>
      <c r="J247" s="206"/>
      <c r="K247" s="206"/>
      <c r="L247" s="206"/>
      <c r="M247" s="206"/>
      <c r="N247" s="206"/>
      <c r="O247" s="206"/>
      <c r="P247" s="206"/>
      <c r="Q247" s="206"/>
      <c r="R247" s="206"/>
      <c r="S247" s="206"/>
      <c r="T247" s="206"/>
    </row>
    <row r="248" ht="94.5" hidden="1" outlineLevel="1" spans="1:20">
      <c r="A248" s="218">
        <v>26</v>
      </c>
      <c r="B248" s="219" t="s">
        <v>329</v>
      </c>
      <c r="C248" s="220" t="s">
        <v>336</v>
      </c>
      <c r="D248" s="218" t="s">
        <v>72</v>
      </c>
      <c r="E248" s="218">
        <v>1</v>
      </c>
      <c r="F248" s="218">
        <v>877.95</v>
      </c>
      <c r="G248" s="221">
        <f t="shared" si="10"/>
        <v>877.95</v>
      </c>
      <c r="I248" s="206"/>
      <c r="J248" s="206"/>
      <c r="K248" s="206"/>
      <c r="L248" s="206"/>
      <c r="M248" s="206"/>
      <c r="N248" s="206"/>
      <c r="O248" s="206"/>
      <c r="P248" s="206"/>
      <c r="Q248" s="206"/>
      <c r="R248" s="206"/>
      <c r="S248" s="206"/>
      <c r="T248" s="206"/>
    </row>
    <row r="249" ht="40.5" hidden="1" outlineLevel="1" spans="1:20">
      <c r="A249" s="218">
        <v>27</v>
      </c>
      <c r="B249" s="219" t="s">
        <v>337</v>
      </c>
      <c r="C249" s="220" t="s">
        <v>338</v>
      </c>
      <c r="D249" s="218" t="s">
        <v>55</v>
      </c>
      <c r="E249" s="218">
        <v>16</v>
      </c>
      <c r="F249" s="218">
        <v>540.26</v>
      </c>
      <c r="G249" s="221">
        <f t="shared" si="10"/>
        <v>8644.16</v>
      </c>
      <c r="I249" s="206"/>
      <c r="J249" s="206"/>
      <c r="K249" s="206"/>
      <c r="L249" s="206"/>
      <c r="M249" s="206"/>
      <c r="N249" s="206"/>
      <c r="O249" s="206"/>
      <c r="P249" s="206"/>
      <c r="Q249" s="206"/>
      <c r="R249" s="206"/>
      <c r="S249" s="206"/>
      <c r="T249" s="206"/>
    </row>
    <row r="250" ht="121.5" hidden="1" outlineLevel="1" spans="1:20">
      <c r="A250" s="218">
        <v>28</v>
      </c>
      <c r="B250" s="219" t="s">
        <v>75</v>
      </c>
      <c r="C250" s="220" t="s">
        <v>339</v>
      </c>
      <c r="D250" s="218" t="s">
        <v>72</v>
      </c>
      <c r="E250" s="218">
        <v>1</v>
      </c>
      <c r="F250" s="218">
        <v>1179.37</v>
      </c>
      <c r="G250" s="221">
        <f t="shared" si="10"/>
        <v>1179.37</v>
      </c>
      <c r="I250" s="206"/>
      <c r="J250" s="206"/>
      <c r="K250" s="206"/>
      <c r="L250" s="206"/>
      <c r="M250" s="206"/>
      <c r="N250" s="206"/>
      <c r="O250" s="206"/>
      <c r="P250" s="206"/>
      <c r="Q250" s="206"/>
      <c r="R250" s="206"/>
      <c r="S250" s="206"/>
      <c r="T250" s="206"/>
    </row>
    <row r="251" ht="94.5" hidden="1" outlineLevel="1" spans="1:20">
      <c r="A251" s="218">
        <v>29</v>
      </c>
      <c r="B251" s="219" t="s">
        <v>75</v>
      </c>
      <c r="C251" s="220" t="s">
        <v>340</v>
      </c>
      <c r="D251" s="218" t="s">
        <v>72</v>
      </c>
      <c r="E251" s="218">
        <v>1</v>
      </c>
      <c r="F251" s="218">
        <v>1102.66</v>
      </c>
      <c r="G251" s="221">
        <f t="shared" si="10"/>
        <v>1102.66</v>
      </c>
      <c r="I251" s="206"/>
      <c r="J251" s="206"/>
      <c r="K251" s="206"/>
      <c r="L251" s="206"/>
      <c r="M251" s="206"/>
      <c r="N251" s="206"/>
      <c r="O251" s="206"/>
      <c r="P251" s="206"/>
      <c r="Q251" s="206"/>
      <c r="R251" s="206"/>
      <c r="S251" s="206"/>
      <c r="T251" s="206"/>
    </row>
    <row r="252" ht="67.5" hidden="1" outlineLevel="1" spans="1:20">
      <c r="A252" s="218">
        <v>30</v>
      </c>
      <c r="B252" s="219" t="s">
        <v>78</v>
      </c>
      <c r="C252" s="220" t="s">
        <v>341</v>
      </c>
      <c r="D252" s="218" t="s">
        <v>55</v>
      </c>
      <c r="E252" s="218">
        <v>662.41</v>
      </c>
      <c r="F252" s="218">
        <v>73.86</v>
      </c>
      <c r="G252" s="221">
        <f t="shared" si="10"/>
        <v>48925.6026</v>
      </c>
      <c r="I252" s="206"/>
      <c r="J252" s="206"/>
      <c r="K252" s="206"/>
      <c r="L252" s="206"/>
      <c r="M252" s="206"/>
      <c r="N252" s="206"/>
      <c r="O252" s="206"/>
      <c r="P252" s="206"/>
      <c r="Q252" s="206"/>
      <c r="R252" s="206"/>
      <c r="S252" s="206"/>
      <c r="T252" s="206"/>
    </row>
    <row r="253" ht="40.5" hidden="1" outlineLevel="1" spans="1:20">
      <c r="A253" s="218">
        <v>31</v>
      </c>
      <c r="B253" s="219" t="s">
        <v>80</v>
      </c>
      <c r="C253" s="220" t="s">
        <v>342</v>
      </c>
      <c r="D253" s="218" t="s">
        <v>55</v>
      </c>
      <c r="E253" s="218">
        <v>662.41</v>
      </c>
      <c r="F253" s="218">
        <v>35.86</v>
      </c>
      <c r="G253" s="221">
        <f t="shared" si="10"/>
        <v>23754.0226</v>
      </c>
      <c r="I253" s="206"/>
      <c r="J253" s="206"/>
      <c r="K253" s="206"/>
      <c r="L253" s="206"/>
      <c r="M253" s="206"/>
      <c r="N253" s="206"/>
      <c r="O253" s="206"/>
      <c r="P253" s="206"/>
      <c r="Q253" s="206"/>
      <c r="R253" s="206"/>
      <c r="S253" s="206"/>
      <c r="T253" s="206"/>
    </row>
    <row r="254" ht="135" hidden="1" outlineLevel="1" spans="1:15">
      <c r="A254" s="218">
        <v>32</v>
      </c>
      <c r="B254" s="219" t="s">
        <v>82</v>
      </c>
      <c r="C254" s="220" t="s">
        <v>83</v>
      </c>
      <c r="D254" s="218" t="s">
        <v>55</v>
      </c>
      <c r="E254" s="218">
        <v>624.61</v>
      </c>
      <c r="F254" s="218">
        <v>90.03</v>
      </c>
      <c r="G254" s="221">
        <f t="shared" si="10"/>
        <v>56233.6383</v>
      </c>
      <c r="I254" s="210">
        <f>+E254*0.05</f>
        <v>31.2305</v>
      </c>
      <c r="J254" s="210">
        <v>442.65</v>
      </c>
      <c r="K254" s="210">
        <f>0.00617*6*6/0.15*2*E254/1000</f>
        <v>1.849844976</v>
      </c>
      <c r="L254" s="210">
        <v>3443.32</v>
      </c>
      <c r="M254" s="210">
        <f>+L254*K254+J254*I254</f>
        <v>20193.7890277603</v>
      </c>
      <c r="N254" s="210">
        <f>+M254/E254</f>
        <v>32.330236512</v>
      </c>
      <c r="O254" s="210">
        <f>+F254-N254</f>
        <v>57.699763488</v>
      </c>
    </row>
    <row r="255" ht="54" hidden="1" outlineLevel="1" spans="1:15">
      <c r="A255" s="218">
        <v>33</v>
      </c>
      <c r="B255" s="219" t="s">
        <v>261</v>
      </c>
      <c r="C255" s="220" t="s">
        <v>282</v>
      </c>
      <c r="D255" s="218" t="s">
        <v>55</v>
      </c>
      <c r="E255" s="218">
        <v>624.61</v>
      </c>
      <c r="F255" s="218">
        <v>20.88</v>
      </c>
      <c r="G255" s="221">
        <f t="shared" si="10"/>
        <v>13041.8568</v>
      </c>
      <c r="I255" s="210">
        <f>+E255*0.03</f>
        <v>18.7383</v>
      </c>
      <c r="J255" s="210">
        <v>350</v>
      </c>
      <c r="M255" s="210">
        <f>+L255*K255+J255*I255</f>
        <v>6558.405</v>
      </c>
      <c r="N255" s="210">
        <f>+M255/E255</f>
        <v>10.5</v>
      </c>
      <c r="O255" s="210">
        <f>+F255-N255</f>
        <v>10.38</v>
      </c>
    </row>
    <row r="256" ht="54" hidden="1" outlineLevel="1" spans="1:20">
      <c r="A256" s="218">
        <v>34</v>
      </c>
      <c r="B256" s="219" t="s">
        <v>84</v>
      </c>
      <c r="C256" s="220" t="s">
        <v>343</v>
      </c>
      <c r="D256" s="218" t="s">
        <v>55</v>
      </c>
      <c r="E256" s="218">
        <v>30.96</v>
      </c>
      <c r="F256" s="218">
        <v>19.04</v>
      </c>
      <c r="G256" s="221">
        <f t="shared" si="10"/>
        <v>589.4784</v>
      </c>
      <c r="I256" s="206"/>
      <c r="J256" s="206"/>
      <c r="K256" s="206"/>
      <c r="L256" s="206"/>
      <c r="M256" s="206"/>
      <c r="N256" s="206"/>
      <c r="O256" s="206"/>
      <c r="P256" s="206"/>
      <c r="Q256" s="206"/>
      <c r="R256" s="206"/>
      <c r="S256" s="206"/>
      <c r="T256" s="206"/>
    </row>
    <row r="257" ht="54" hidden="1" outlineLevel="1" spans="1:20">
      <c r="A257" s="218">
        <v>35</v>
      </c>
      <c r="B257" s="219" t="s">
        <v>182</v>
      </c>
      <c r="C257" s="220" t="s">
        <v>344</v>
      </c>
      <c r="D257" s="218" t="s">
        <v>55</v>
      </c>
      <c r="E257" s="218">
        <v>1969.57</v>
      </c>
      <c r="F257" s="218">
        <v>17.41</v>
      </c>
      <c r="G257" s="221">
        <f t="shared" si="10"/>
        <v>34290.2137</v>
      </c>
      <c r="I257" s="206"/>
      <c r="J257" s="206"/>
      <c r="K257" s="206"/>
      <c r="L257" s="206"/>
      <c r="M257" s="206"/>
      <c r="N257" s="206"/>
      <c r="O257" s="206"/>
      <c r="P257" s="206"/>
      <c r="Q257" s="206"/>
      <c r="R257" s="206"/>
      <c r="S257" s="206"/>
      <c r="T257" s="206"/>
    </row>
    <row r="258" ht="40.5" hidden="1" outlineLevel="1" spans="1:20">
      <c r="A258" s="218">
        <v>36</v>
      </c>
      <c r="B258" s="219" t="s">
        <v>285</v>
      </c>
      <c r="C258" s="220" t="s">
        <v>345</v>
      </c>
      <c r="D258" s="218" t="s">
        <v>55</v>
      </c>
      <c r="E258" s="218">
        <v>1969.57</v>
      </c>
      <c r="F258" s="218">
        <v>40.33</v>
      </c>
      <c r="G258" s="221">
        <f t="shared" si="10"/>
        <v>79432.7581</v>
      </c>
      <c r="I258" s="206"/>
      <c r="J258" s="206"/>
      <c r="K258" s="206"/>
      <c r="L258" s="206"/>
      <c r="M258" s="206"/>
      <c r="N258" s="206"/>
      <c r="O258" s="206"/>
      <c r="P258" s="206"/>
      <c r="Q258" s="206"/>
      <c r="R258" s="206"/>
      <c r="S258" s="206"/>
      <c r="T258" s="206"/>
    </row>
    <row r="259" ht="54" hidden="1" outlineLevel="1" spans="1:20">
      <c r="A259" s="218">
        <v>37</v>
      </c>
      <c r="B259" s="219" t="s">
        <v>346</v>
      </c>
      <c r="C259" s="220" t="s">
        <v>347</v>
      </c>
      <c r="D259" s="218" t="s">
        <v>55</v>
      </c>
      <c r="E259" s="218">
        <v>31.68</v>
      </c>
      <c r="F259" s="218">
        <v>31.95</v>
      </c>
      <c r="G259" s="221">
        <f t="shared" si="10"/>
        <v>1012.176</v>
      </c>
      <c r="I259" s="206"/>
      <c r="J259" s="206"/>
      <c r="K259" s="206"/>
      <c r="L259" s="206"/>
      <c r="M259" s="206"/>
      <c r="N259" s="206"/>
      <c r="O259" s="206"/>
      <c r="P259" s="206"/>
      <c r="Q259" s="206"/>
      <c r="R259" s="206"/>
      <c r="S259" s="206"/>
      <c r="T259" s="206"/>
    </row>
    <row r="260" ht="54" hidden="1" outlineLevel="1" spans="1:20">
      <c r="A260" s="218">
        <v>38</v>
      </c>
      <c r="B260" s="219" t="s">
        <v>348</v>
      </c>
      <c r="C260" s="220" t="s">
        <v>349</v>
      </c>
      <c r="D260" s="218" t="s">
        <v>55</v>
      </c>
      <c r="E260" s="218">
        <v>76.24</v>
      </c>
      <c r="F260" s="218">
        <v>6.03</v>
      </c>
      <c r="G260" s="221">
        <f t="shared" si="10"/>
        <v>459.7272</v>
      </c>
      <c r="I260" s="206"/>
      <c r="J260" s="206"/>
      <c r="K260" s="206"/>
      <c r="L260" s="206"/>
      <c r="M260" s="206"/>
      <c r="N260" s="206"/>
      <c r="O260" s="206"/>
      <c r="P260" s="206"/>
      <c r="Q260" s="206"/>
      <c r="R260" s="206"/>
      <c r="S260" s="206"/>
      <c r="T260" s="206"/>
    </row>
    <row r="261" ht="54" hidden="1" outlineLevel="1" spans="1:20">
      <c r="A261" s="218">
        <v>39</v>
      </c>
      <c r="B261" s="219" t="s">
        <v>346</v>
      </c>
      <c r="C261" s="220" t="s">
        <v>350</v>
      </c>
      <c r="D261" s="218" t="s">
        <v>55</v>
      </c>
      <c r="E261" s="218">
        <v>76.24</v>
      </c>
      <c r="F261" s="218">
        <v>35.19</v>
      </c>
      <c r="G261" s="221">
        <f t="shared" si="10"/>
        <v>2682.8856</v>
      </c>
      <c r="I261" s="206"/>
      <c r="J261" s="206"/>
      <c r="K261" s="206"/>
      <c r="L261" s="206"/>
      <c r="M261" s="206"/>
      <c r="N261" s="206"/>
      <c r="O261" s="206"/>
      <c r="P261" s="206"/>
      <c r="Q261" s="206"/>
      <c r="R261" s="206"/>
      <c r="S261" s="206"/>
      <c r="T261" s="206"/>
    </row>
    <row r="262" ht="67.5" hidden="1" outlineLevel="1" spans="1:20">
      <c r="A262" s="218">
        <v>40</v>
      </c>
      <c r="B262" s="219" t="s">
        <v>351</v>
      </c>
      <c r="C262" s="220" t="s">
        <v>352</v>
      </c>
      <c r="D262" s="218" t="s">
        <v>55</v>
      </c>
      <c r="E262" s="218">
        <v>228.91</v>
      </c>
      <c r="F262" s="218">
        <v>17.41</v>
      </c>
      <c r="G262" s="221">
        <f t="shared" si="10"/>
        <v>3985.3231</v>
      </c>
      <c r="I262" s="206"/>
      <c r="J262" s="206"/>
      <c r="K262" s="206"/>
      <c r="L262" s="206"/>
      <c r="M262" s="206"/>
      <c r="N262" s="206"/>
      <c r="O262" s="206"/>
      <c r="P262" s="206"/>
      <c r="Q262" s="206"/>
      <c r="R262" s="206"/>
      <c r="S262" s="206"/>
      <c r="T262" s="206"/>
    </row>
    <row r="263" ht="67.5" hidden="1" outlineLevel="1" spans="1:20">
      <c r="A263" s="218">
        <v>41</v>
      </c>
      <c r="B263" s="219" t="s">
        <v>285</v>
      </c>
      <c r="C263" s="220" t="s">
        <v>353</v>
      </c>
      <c r="D263" s="218" t="s">
        <v>55</v>
      </c>
      <c r="E263" s="218">
        <v>7.29</v>
      </c>
      <c r="F263" s="218">
        <v>27.03</v>
      </c>
      <c r="G263" s="221">
        <f t="shared" si="10"/>
        <v>197.0487</v>
      </c>
      <c r="I263" s="206"/>
      <c r="J263" s="206"/>
      <c r="K263" s="206"/>
      <c r="L263" s="206"/>
      <c r="M263" s="206"/>
      <c r="N263" s="206"/>
      <c r="O263" s="206"/>
      <c r="P263" s="206"/>
      <c r="Q263" s="206"/>
      <c r="R263" s="206"/>
      <c r="S263" s="206"/>
      <c r="T263" s="206"/>
    </row>
    <row r="264" ht="81" hidden="1" outlineLevel="1" spans="1:15">
      <c r="A264" s="218">
        <v>42</v>
      </c>
      <c r="B264" s="219" t="s">
        <v>302</v>
      </c>
      <c r="C264" s="220" t="s">
        <v>354</v>
      </c>
      <c r="D264" s="218" t="s">
        <v>55</v>
      </c>
      <c r="E264" s="218">
        <v>152.63</v>
      </c>
      <c r="F264" s="218">
        <v>43.86</v>
      </c>
      <c r="G264" s="221">
        <f t="shared" si="10"/>
        <v>6694.3518</v>
      </c>
      <c r="I264" s="210">
        <f>+E264*0.05</f>
        <v>7.6315</v>
      </c>
      <c r="J264" s="210">
        <v>452.09</v>
      </c>
      <c r="M264" s="210">
        <f>+L264*K264+J264*I264</f>
        <v>3450.124835</v>
      </c>
      <c r="N264" s="210">
        <f>+M264/E264</f>
        <v>22.6045</v>
      </c>
      <c r="O264" s="210">
        <f>+F264-N264</f>
        <v>21.2555</v>
      </c>
    </row>
    <row r="265" ht="67.5" hidden="1" outlineLevel="1" spans="1:20">
      <c r="A265" s="218">
        <v>43</v>
      </c>
      <c r="B265" s="219" t="s">
        <v>355</v>
      </c>
      <c r="C265" s="220" t="s">
        <v>356</v>
      </c>
      <c r="D265" s="218" t="s">
        <v>55</v>
      </c>
      <c r="E265" s="218">
        <v>152.63</v>
      </c>
      <c r="F265" s="218">
        <v>18.58</v>
      </c>
      <c r="G265" s="221">
        <f t="shared" si="10"/>
        <v>2835.8654</v>
      </c>
      <c r="I265" s="206"/>
      <c r="J265" s="206"/>
      <c r="K265" s="206"/>
      <c r="L265" s="206"/>
      <c r="M265" s="206"/>
      <c r="N265" s="206"/>
      <c r="O265" s="206"/>
      <c r="P265" s="206"/>
      <c r="Q265" s="206"/>
      <c r="R265" s="206"/>
      <c r="S265" s="206"/>
      <c r="T265" s="206"/>
    </row>
    <row r="266" ht="81" hidden="1" outlineLevel="1" spans="1:15">
      <c r="A266" s="218">
        <v>44</v>
      </c>
      <c r="B266" s="219" t="s">
        <v>302</v>
      </c>
      <c r="C266" s="220" t="s">
        <v>357</v>
      </c>
      <c r="D266" s="218" t="s">
        <v>55</v>
      </c>
      <c r="E266" s="218">
        <v>764.79</v>
      </c>
      <c r="F266" s="218">
        <v>35.83</v>
      </c>
      <c r="G266" s="221">
        <f t="shared" si="10"/>
        <v>27402.4257</v>
      </c>
      <c r="I266" s="210">
        <f>+E266*0.04</f>
        <v>30.5916</v>
      </c>
      <c r="J266" s="210">
        <v>452.09</v>
      </c>
      <c r="M266" s="210">
        <f>+L266*K266+J266*I266</f>
        <v>13830.156444</v>
      </c>
      <c r="N266" s="210">
        <f>+M266/E266</f>
        <v>18.0836</v>
      </c>
      <c r="O266" s="210">
        <f>+F266-N266</f>
        <v>17.7464</v>
      </c>
    </row>
    <row r="267" ht="94.5" hidden="1" outlineLevel="1" spans="1:20">
      <c r="A267" s="218">
        <v>45</v>
      </c>
      <c r="B267" s="219" t="s">
        <v>358</v>
      </c>
      <c r="C267" s="220" t="s">
        <v>359</v>
      </c>
      <c r="D267" s="218" t="s">
        <v>55</v>
      </c>
      <c r="E267" s="218">
        <v>764.79</v>
      </c>
      <c r="F267" s="218">
        <v>77.23</v>
      </c>
      <c r="G267" s="221">
        <f t="shared" si="10"/>
        <v>59064.7317</v>
      </c>
      <c r="I267" s="206"/>
      <c r="J267" s="206"/>
      <c r="K267" s="206"/>
      <c r="L267" s="206"/>
      <c r="M267" s="206"/>
      <c r="N267" s="206"/>
      <c r="O267" s="206"/>
      <c r="P267" s="206"/>
      <c r="Q267" s="206"/>
      <c r="R267" s="206"/>
      <c r="S267" s="206"/>
      <c r="T267" s="206"/>
    </row>
    <row r="268" ht="135" hidden="1" outlineLevel="1" spans="1:20">
      <c r="A268" s="218">
        <v>46</v>
      </c>
      <c r="B268" s="219" t="s">
        <v>360</v>
      </c>
      <c r="C268" s="220" t="s">
        <v>361</v>
      </c>
      <c r="D268" s="218" t="s">
        <v>55</v>
      </c>
      <c r="E268" s="218">
        <v>31.68</v>
      </c>
      <c r="F268" s="218">
        <v>185.55</v>
      </c>
      <c r="G268" s="221">
        <f t="shared" si="10"/>
        <v>5878.224</v>
      </c>
      <c r="I268" s="206"/>
      <c r="J268" s="206"/>
      <c r="K268" s="206"/>
      <c r="L268" s="206"/>
      <c r="M268" s="206"/>
      <c r="N268" s="206"/>
      <c r="O268" s="206"/>
      <c r="P268" s="206"/>
      <c r="Q268" s="206"/>
      <c r="R268" s="206"/>
      <c r="S268" s="206"/>
      <c r="T268" s="206"/>
    </row>
    <row r="269" ht="114" hidden="1" customHeight="1" outlineLevel="1" spans="1:20">
      <c r="A269" s="218">
        <v>47</v>
      </c>
      <c r="B269" s="219" t="s">
        <v>152</v>
      </c>
      <c r="C269" s="220" t="s">
        <v>362</v>
      </c>
      <c r="D269" s="218" t="s">
        <v>55</v>
      </c>
      <c r="E269" s="218">
        <v>203.77</v>
      </c>
      <c r="F269" s="218">
        <v>98.11</v>
      </c>
      <c r="G269" s="221">
        <f t="shared" si="10"/>
        <v>19991.8747</v>
      </c>
      <c r="I269" s="206"/>
      <c r="J269" s="206"/>
      <c r="K269" s="206"/>
      <c r="L269" s="206"/>
      <c r="M269" s="206"/>
      <c r="N269" s="206"/>
      <c r="O269" s="206"/>
      <c r="P269" s="206"/>
      <c r="Q269" s="206"/>
      <c r="R269" s="206"/>
      <c r="S269" s="206"/>
      <c r="T269" s="206"/>
    </row>
    <row r="270" ht="94.5" hidden="1" outlineLevel="1" spans="1:15">
      <c r="A270" s="218">
        <v>48</v>
      </c>
      <c r="B270" s="219" t="s">
        <v>302</v>
      </c>
      <c r="C270" s="220" t="s">
        <v>363</v>
      </c>
      <c r="D270" s="218" t="s">
        <v>55</v>
      </c>
      <c r="E270" s="218">
        <v>76.24</v>
      </c>
      <c r="F270" s="218">
        <v>35.83</v>
      </c>
      <c r="G270" s="221">
        <f t="shared" si="10"/>
        <v>2731.6792</v>
      </c>
      <c r="I270" s="210">
        <f>+E270*0.03</f>
        <v>2.2872</v>
      </c>
      <c r="J270" s="210">
        <v>442.65</v>
      </c>
      <c r="M270" s="210">
        <f>+L270*K270+J270*I270</f>
        <v>1012.42908</v>
      </c>
      <c r="N270" s="210">
        <f>+M270/E270</f>
        <v>13.2795</v>
      </c>
      <c r="O270" s="210">
        <f>+F270-N270</f>
        <v>22.5505</v>
      </c>
    </row>
    <row r="271" ht="142" hidden="1" customHeight="1" outlineLevel="1" spans="1:15">
      <c r="A271" s="218">
        <v>49</v>
      </c>
      <c r="B271" s="219" t="s">
        <v>152</v>
      </c>
      <c r="C271" s="220" t="s">
        <v>364</v>
      </c>
      <c r="D271" s="218" t="s">
        <v>55</v>
      </c>
      <c r="E271" s="218">
        <v>76.24</v>
      </c>
      <c r="F271" s="218">
        <v>98.11</v>
      </c>
      <c r="G271" s="221">
        <f t="shared" si="10"/>
        <v>7479.9064</v>
      </c>
      <c r="I271" s="210">
        <f>+E271*0.03</f>
        <v>2.2872</v>
      </c>
      <c r="J271" s="210">
        <v>442.65</v>
      </c>
      <c r="M271" s="210">
        <f>+L271*K271+J271*I271</f>
        <v>1012.42908</v>
      </c>
      <c r="N271" s="210">
        <f>+M271/E271</f>
        <v>13.2795</v>
      </c>
      <c r="O271" s="210">
        <f>+F271-N271</f>
        <v>84.8305</v>
      </c>
    </row>
    <row r="272" ht="78" hidden="1" customHeight="1" outlineLevel="1" spans="1:20">
      <c r="A272" s="218">
        <v>50</v>
      </c>
      <c r="B272" s="219" t="s">
        <v>365</v>
      </c>
      <c r="C272" s="220" t="s">
        <v>366</v>
      </c>
      <c r="D272" s="218" t="s">
        <v>55</v>
      </c>
      <c r="E272" s="218">
        <v>23.99</v>
      </c>
      <c r="F272" s="218">
        <v>206.71</v>
      </c>
      <c r="G272" s="221">
        <f t="shared" si="10"/>
        <v>4958.9729</v>
      </c>
      <c r="I272" s="206"/>
      <c r="J272" s="206"/>
      <c r="K272" s="206"/>
      <c r="L272" s="206"/>
      <c r="M272" s="206"/>
      <c r="N272" s="206"/>
      <c r="O272" s="206"/>
      <c r="P272" s="206"/>
      <c r="Q272" s="206"/>
      <c r="R272" s="206"/>
      <c r="S272" s="206"/>
      <c r="T272" s="206"/>
    </row>
    <row r="273" ht="117" hidden="1" customHeight="1" outlineLevel="1" spans="1:20">
      <c r="A273" s="218">
        <v>51</v>
      </c>
      <c r="B273" s="219" t="s">
        <v>100</v>
      </c>
      <c r="C273" s="220" t="s">
        <v>367</v>
      </c>
      <c r="D273" s="218" t="s">
        <v>55</v>
      </c>
      <c r="E273" s="218">
        <v>24.66</v>
      </c>
      <c r="F273" s="218">
        <v>146.83</v>
      </c>
      <c r="G273" s="221">
        <f t="shared" si="10"/>
        <v>3620.8278</v>
      </c>
      <c r="I273" s="206"/>
      <c r="J273" s="206"/>
      <c r="K273" s="206"/>
      <c r="L273" s="206"/>
      <c r="M273" s="206"/>
      <c r="N273" s="206"/>
      <c r="O273" s="206"/>
      <c r="P273" s="206"/>
      <c r="Q273" s="206"/>
      <c r="R273" s="206"/>
      <c r="S273" s="206"/>
      <c r="T273" s="206"/>
    </row>
    <row r="274" ht="89" hidden="1" customHeight="1" outlineLevel="1" spans="1:20">
      <c r="A274" s="218">
        <v>52</v>
      </c>
      <c r="B274" s="219" t="s">
        <v>368</v>
      </c>
      <c r="C274" s="220" t="s">
        <v>369</v>
      </c>
      <c r="D274" s="218" t="s">
        <v>55</v>
      </c>
      <c r="E274" s="218">
        <v>20.74</v>
      </c>
      <c r="F274" s="218">
        <v>143.12</v>
      </c>
      <c r="G274" s="221">
        <f t="shared" si="10"/>
        <v>2968.3088</v>
      </c>
      <c r="I274" s="206"/>
      <c r="J274" s="206"/>
      <c r="K274" s="206"/>
      <c r="L274" s="206"/>
      <c r="M274" s="206"/>
      <c r="N274" s="206"/>
      <c r="O274" s="206"/>
      <c r="P274" s="206"/>
      <c r="Q274" s="206"/>
      <c r="R274" s="206"/>
      <c r="S274" s="206"/>
      <c r="T274" s="206"/>
    </row>
    <row r="275" ht="89" hidden="1" customHeight="1" outlineLevel="1" spans="1:20">
      <c r="A275" s="218">
        <v>53</v>
      </c>
      <c r="B275" s="219" t="s">
        <v>370</v>
      </c>
      <c r="C275" s="220" t="s">
        <v>371</v>
      </c>
      <c r="D275" s="218" t="s">
        <v>55</v>
      </c>
      <c r="E275" s="218">
        <v>1.96</v>
      </c>
      <c r="F275" s="218">
        <v>56.72</v>
      </c>
      <c r="G275" s="221">
        <f t="shared" si="10"/>
        <v>111.1712</v>
      </c>
      <c r="I275" s="206"/>
      <c r="J275" s="206"/>
      <c r="K275" s="206"/>
      <c r="L275" s="206"/>
      <c r="M275" s="206"/>
      <c r="N275" s="206"/>
      <c r="O275" s="206"/>
      <c r="P275" s="206"/>
      <c r="Q275" s="206"/>
      <c r="R275" s="206"/>
      <c r="S275" s="206"/>
      <c r="T275" s="206"/>
    </row>
    <row r="276" ht="54" hidden="1" customHeight="1" outlineLevel="1" spans="1:20">
      <c r="A276" s="218">
        <v>54</v>
      </c>
      <c r="B276" s="219" t="s">
        <v>192</v>
      </c>
      <c r="C276" s="220" t="s">
        <v>304</v>
      </c>
      <c r="D276" s="218" t="s">
        <v>55</v>
      </c>
      <c r="E276" s="218">
        <v>88.82</v>
      </c>
      <c r="F276" s="218">
        <v>26.51</v>
      </c>
      <c r="G276" s="221">
        <f t="shared" si="10"/>
        <v>2354.6182</v>
      </c>
      <c r="I276" s="206"/>
      <c r="J276" s="206"/>
      <c r="K276" s="206"/>
      <c r="L276" s="206"/>
      <c r="M276" s="206"/>
      <c r="N276" s="206"/>
      <c r="O276" s="206"/>
      <c r="P276" s="206"/>
      <c r="Q276" s="206"/>
      <c r="R276" s="206"/>
      <c r="S276" s="206"/>
      <c r="T276" s="206"/>
    </row>
    <row r="277" ht="77" hidden="1" customHeight="1" outlineLevel="1" spans="1:20">
      <c r="A277" s="218">
        <v>55</v>
      </c>
      <c r="B277" s="219" t="s">
        <v>192</v>
      </c>
      <c r="C277" s="220" t="s">
        <v>372</v>
      </c>
      <c r="D277" s="218" t="s">
        <v>55</v>
      </c>
      <c r="E277" s="218">
        <v>1969.57</v>
      </c>
      <c r="F277" s="218">
        <v>41.14</v>
      </c>
      <c r="G277" s="221">
        <f t="shared" si="10"/>
        <v>81028.1098</v>
      </c>
      <c r="I277" s="206"/>
      <c r="J277" s="206"/>
      <c r="K277" s="206"/>
      <c r="L277" s="206"/>
      <c r="M277" s="206"/>
      <c r="N277" s="206"/>
      <c r="O277" s="206"/>
      <c r="P277" s="206"/>
      <c r="Q277" s="206"/>
      <c r="R277" s="206"/>
      <c r="S277" s="206"/>
      <c r="T277" s="206"/>
    </row>
    <row r="278" ht="142" hidden="1" customHeight="1" outlineLevel="1" spans="1:20">
      <c r="A278" s="218">
        <v>56</v>
      </c>
      <c r="B278" s="219" t="s">
        <v>102</v>
      </c>
      <c r="C278" s="220" t="s">
        <v>373</v>
      </c>
      <c r="D278" s="218" t="s">
        <v>55</v>
      </c>
      <c r="E278" s="218">
        <v>2818.42</v>
      </c>
      <c r="F278" s="218">
        <v>10.19</v>
      </c>
      <c r="G278" s="221">
        <f t="shared" si="10"/>
        <v>28719.6998</v>
      </c>
      <c r="I278" s="206"/>
      <c r="J278" s="206"/>
      <c r="K278" s="206"/>
      <c r="L278" s="206"/>
      <c r="M278" s="206"/>
      <c r="N278" s="206"/>
      <c r="O278" s="206"/>
      <c r="P278" s="206"/>
      <c r="Q278" s="206"/>
      <c r="R278" s="206"/>
      <c r="S278" s="206"/>
      <c r="T278" s="206"/>
    </row>
    <row r="279" ht="150" hidden="1" customHeight="1" outlineLevel="1" spans="1:20">
      <c r="A279" s="218">
        <v>57</v>
      </c>
      <c r="B279" s="219" t="s">
        <v>106</v>
      </c>
      <c r="C279" s="220" t="s">
        <v>374</v>
      </c>
      <c r="D279" s="218" t="s">
        <v>55</v>
      </c>
      <c r="E279" s="218">
        <v>228.91</v>
      </c>
      <c r="F279" s="218">
        <v>23.25</v>
      </c>
      <c r="G279" s="221">
        <f t="shared" si="10"/>
        <v>5322.1575</v>
      </c>
      <c r="I279" s="206"/>
      <c r="J279" s="206"/>
      <c r="K279" s="206"/>
      <c r="L279" s="206"/>
      <c r="M279" s="206"/>
      <c r="N279" s="206"/>
      <c r="O279" s="206"/>
      <c r="P279" s="206"/>
      <c r="Q279" s="206"/>
      <c r="R279" s="206"/>
      <c r="S279" s="206"/>
      <c r="T279" s="206"/>
    </row>
    <row r="280" ht="99" hidden="1" customHeight="1" outlineLevel="1" spans="1:20">
      <c r="A280" s="218">
        <v>58</v>
      </c>
      <c r="B280" s="219" t="s">
        <v>112</v>
      </c>
      <c r="C280" s="220" t="s">
        <v>375</v>
      </c>
      <c r="D280" s="218" t="s">
        <v>55</v>
      </c>
      <c r="E280" s="218">
        <v>228.91</v>
      </c>
      <c r="F280" s="218">
        <v>131.85</v>
      </c>
      <c r="G280" s="221">
        <f t="shared" si="10"/>
        <v>30181.7835</v>
      </c>
      <c r="I280" s="206"/>
      <c r="J280" s="206"/>
      <c r="K280" s="206"/>
      <c r="L280" s="206"/>
      <c r="M280" s="206"/>
      <c r="N280" s="206"/>
      <c r="O280" s="206"/>
      <c r="P280" s="206"/>
      <c r="Q280" s="206"/>
      <c r="R280" s="206"/>
      <c r="S280" s="206"/>
      <c r="T280" s="206"/>
    </row>
    <row r="281" ht="38" hidden="1" customHeight="1" outlineLevel="1" spans="1:20">
      <c r="A281" s="218">
        <v>59</v>
      </c>
      <c r="B281" s="219" t="s">
        <v>376</v>
      </c>
      <c r="C281" s="220" t="s">
        <v>377</v>
      </c>
      <c r="D281" s="218" t="s">
        <v>65</v>
      </c>
      <c r="E281" s="218">
        <v>512.4</v>
      </c>
      <c r="F281" s="218">
        <v>11.66</v>
      </c>
      <c r="G281" s="221">
        <f t="shared" si="10"/>
        <v>5974.584</v>
      </c>
      <c r="I281" s="206"/>
      <c r="J281" s="206"/>
      <c r="K281" s="206"/>
      <c r="L281" s="206"/>
      <c r="M281" s="206"/>
      <c r="N281" s="206"/>
      <c r="O281" s="206"/>
      <c r="P281" s="206"/>
      <c r="Q281" s="206"/>
      <c r="R281" s="206"/>
      <c r="S281" s="206"/>
      <c r="T281" s="206"/>
    </row>
    <row r="282" ht="47" hidden="1" customHeight="1" outlineLevel="1" spans="1:20">
      <c r="A282" s="218">
        <v>60</v>
      </c>
      <c r="B282" s="219" t="s">
        <v>116</v>
      </c>
      <c r="C282" s="220" t="s">
        <v>117</v>
      </c>
      <c r="D282" s="218" t="s">
        <v>55</v>
      </c>
      <c r="E282" s="218">
        <v>1569.45</v>
      </c>
      <c r="F282" s="218">
        <v>21.55</v>
      </c>
      <c r="G282" s="221">
        <f t="shared" si="10"/>
        <v>33821.6475</v>
      </c>
      <c r="I282" s="206"/>
      <c r="J282" s="206"/>
      <c r="K282" s="206"/>
      <c r="L282" s="206"/>
      <c r="M282" s="206"/>
      <c r="N282" s="206"/>
      <c r="O282" s="206"/>
      <c r="P282" s="206"/>
      <c r="Q282" s="206"/>
      <c r="R282" s="206"/>
      <c r="S282" s="206"/>
      <c r="T282" s="206"/>
    </row>
    <row r="283" ht="146" hidden="1" customHeight="1" outlineLevel="1" spans="1:20">
      <c r="A283" s="218">
        <v>61</v>
      </c>
      <c r="B283" s="219" t="s">
        <v>378</v>
      </c>
      <c r="C283" s="220" t="s">
        <v>379</v>
      </c>
      <c r="D283" s="218" t="s">
        <v>55</v>
      </c>
      <c r="E283" s="218">
        <v>66.9</v>
      </c>
      <c r="F283" s="218">
        <v>66.78</v>
      </c>
      <c r="G283" s="221">
        <f t="shared" si="10"/>
        <v>4467.582</v>
      </c>
      <c r="I283" s="206"/>
      <c r="J283" s="206"/>
      <c r="K283" s="206"/>
      <c r="L283" s="206"/>
      <c r="M283" s="206"/>
      <c r="N283" s="206"/>
      <c r="O283" s="206"/>
      <c r="P283" s="206"/>
      <c r="Q283" s="206"/>
      <c r="R283" s="206"/>
      <c r="S283" s="206"/>
      <c r="T283" s="206"/>
    </row>
    <row r="284" ht="156" hidden="1" customHeight="1" outlineLevel="1" spans="1:20">
      <c r="A284" s="218">
        <v>62</v>
      </c>
      <c r="B284" s="219" t="s">
        <v>378</v>
      </c>
      <c r="C284" s="220" t="s">
        <v>380</v>
      </c>
      <c r="D284" s="218" t="s">
        <v>55</v>
      </c>
      <c r="E284" s="218">
        <v>7.29</v>
      </c>
      <c r="F284" s="218">
        <v>117.69</v>
      </c>
      <c r="G284" s="221">
        <f t="shared" si="10"/>
        <v>857.9601</v>
      </c>
      <c r="I284" s="206"/>
      <c r="J284" s="206"/>
      <c r="K284" s="206"/>
      <c r="L284" s="206"/>
      <c r="M284" s="206"/>
      <c r="N284" s="206"/>
      <c r="O284" s="206"/>
      <c r="P284" s="206"/>
      <c r="Q284" s="206"/>
      <c r="R284" s="206"/>
      <c r="S284" s="206"/>
      <c r="T284" s="206"/>
    </row>
    <row r="285" ht="102" hidden="1" customHeight="1" outlineLevel="1" spans="1:20">
      <c r="A285" s="218">
        <v>63</v>
      </c>
      <c r="B285" s="219" t="s">
        <v>202</v>
      </c>
      <c r="C285" s="220" t="s">
        <v>381</v>
      </c>
      <c r="D285" s="218" t="s">
        <v>55</v>
      </c>
      <c r="E285" s="218">
        <v>1969.57</v>
      </c>
      <c r="F285" s="218">
        <v>57.34</v>
      </c>
      <c r="G285" s="221">
        <f t="shared" si="10"/>
        <v>112935.1438</v>
      </c>
      <c r="I285" s="206"/>
      <c r="J285" s="206"/>
      <c r="K285" s="206"/>
      <c r="L285" s="206"/>
      <c r="M285" s="206"/>
      <c r="N285" s="206"/>
      <c r="O285" s="206"/>
      <c r="P285" s="206"/>
      <c r="Q285" s="206"/>
      <c r="R285" s="206"/>
      <c r="S285" s="206"/>
      <c r="T285" s="206"/>
    </row>
    <row r="286" ht="123" hidden="1" customHeight="1" outlineLevel="1" spans="1:20">
      <c r="A286" s="218">
        <v>64</v>
      </c>
      <c r="B286" s="219" t="s">
        <v>118</v>
      </c>
      <c r="C286" s="220" t="s">
        <v>382</v>
      </c>
      <c r="D286" s="218" t="s">
        <v>55</v>
      </c>
      <c r="E286" s="218">
        <v>2697.81</v>
      </c>
      <c r="F286" s="218">
        <v>30.54</v>
      </c>
      <c r="G286" s="221">
        <f t="shared" si="10"/>
        <v>82391.1174</v>
      </c>
      <c r="I286" s="206"/>
      <c r="J286" s="206"/>
      <c r="K286" s="206"/>
      <c r="L286" s="206"/>
      <c r="M286" s="206"/>
      <c r="N286" s="206"/>
      <c r="O286" s="206"/>
      <c r="P286" s="206"/>
      <c r="Q286" s="206"/>
      <c r="R286" s="206"/>
      <c r="S286" s="206"/>
      <c r="T286" s="206"/>
    </row>
    <row r="287" ht="90" hidden="1" customHeight="1" outlineLevel="1" spans="1:20">
      <c r="A287" s="218">
        <v>65</v>
      </c>
      <c r="B287" s="219" t="s">
        <v>118</v>
      </c>
      <c r="C287" s="220" t="s">
        <v>383</v>
      </c>
      <c r="D287" s="218" t="s">
        <v>55</v>
      </c>
      <c r="E287" s="218">
        <v>120.61</v>
      </c>
      <c r="F287" s="218">
        <v>35.04</v>
      </c>
      <c r="G287" s="221">
        <f t="shared" ref="G287:G295" si="11">+E287*F287</f>
        <v>4226.1744</v>
      </c>
      <c r="I287" s="206"/>
      <c r="J287" s="206"/>
      <c r="K287" s="206"/>
      <c r="L287" s="206"/>
      <c r="M287" s="206"/>
      <c r="N287" s="206"/>
      <c r="O287" s="206"/>
      <c r="P287" s="206"/>
      <c r="Q287" s="206"/>
      <c r="R287" s="206"/>
      <c r="S287" s="206"/>
      <c r="T287" s="206"/>
    </row>
    <row r="288" ht="104" hidden="1" customHeight="1" outlineLevel="1" spans="1:20">
      <c r="A288" s="218">
        <v>66</v>
      </c>
      <c r="B288" s="219" t="s">
        <v>120</v>
      </c>
      <c r="C288" s="220" t="s">
        <v>384</v>
      </c>
      <c r="D288" s="218" t="s">
        <v>55</v>
      </c>
      <c r="E288" s="218">
        <v>1569.45</v>
      </c>
      <c r="F288" s="218">
        <v>36.65</v>
      </c>
      <c r="G288" s="221">
        <f t="shared" si="11"/>
        <v>57520.3425</v>
      </c>
      <c r="I288" s="206"/>
      <c r="J288" s="206"/>
      <c r="K288" s="206"/>
      <c r="L288" s="206"/>
      <c r="M288" s="206"/>
      <c r="N288" s="206"/>
      <c r="O288" s="206"/>
      <c r="P288" s="206"/>
      <c r="Q288" s="206"/>
      <c r="R288" s="206"/>
      <c r="S288" s="206"/>
      <c r="T288" s="206"/>
    </row>
    <row r="289" ht="64" hidden="1" customHeight="1" outlineLevel="1" spans="1:20">
      <c r="A289" s="218">
        <v>67</v>
      </c>
      <c r="B289" s="219" t="s">
        <v>122</v>
      </c>
      <c r="C289" s="220" t="s">
        <v>123</v>
      </c>
      <c r="D289" s="218" t="s">
        <v>55</v>
      </c>
      <c r="E289" s="218">
        <v>30.96</v>
      </c>
      <c r="F289" s="218">
        <v>57.34</v>
      </c>
      <c r="G289" s="221">
        <f t="shared" si="11"/>
        <v>1775.2464</v>
      </c>
      <c r="I289" s="206"/>
      <c r="J289" s="206"/>
      <c r="K289" s="206"/>
      <c r="L289" s="206"/>
      <c r="M289" s="206"/>
      <c r="N289" s="206"/>
      <c r="O289" s="206"/>
      <c r="P289" s="206"/>
      <c r="Q289" s="206"/>
      <c r="R289" s="206"/>
      <c r="S289" s="206"/>
      <c r="T289" s="206"/>
    </row>
    <row r="290" ht="130" hidden="1" customHeight="1" outlineLevel="1" spans="1:20">
      <c r="A290" s="218">
        <v>68</v>
      </c>
      <c r="B290" s="219" t="s">
        <v>385</v>
      </c>
      <c r="C290" s="220" t="s">
        <v>386</v>
      </c>
      <c r="D290" s="218" t="s">
        <v>65</v>
      </c>
      <c r="E290" s="218">
        <v>26.73</v>
      </c>
      <c r="F290" s="218">
        <v>320.67</v>
      </c>
      <c r="G290" s="221">
        <f t="shared" si="11"/>
        <v>8571.5091</v>
      </c>
      <c r="I290" s="206"/>
      <c r="J290" s="206"/>
      <c r="K290" s="206"/>
      <c r="L290" s="206"/>
      <c r="M290" s="206"/>
      <c r="N290" s="206"/>
      <c r="O290" s="206"/>
      <c r="P290" s="206"/>
      <c r="Q290" s="206"/>
      <c r="R290" s="206"/>
      <c r="S290" s="206"/>
      <c r="T290" s="206"/>
    </row>
    <row r="291" ht="118" hidden="1" customHeight="1" outlineLevel="1" spans="1:20">
      <c r="A291" s="218">
        <v>69</v>
      </c>
      <c r="B291" s="219" t="s">
        <v>63</v>
      </c>
      <c r="C291" s="220" t="s">
        <v>64</v>
      </c>
      <c r="D291" s="218" t="s">
        <v>65</v>
      </c>
      <c r="E291" s="218">
        <v>86.45</v>
      </c>
      <c r="F291" s="218">
        <v>335.03</v>
      </c>
      <c r="G291" s="221">
        <f t="shared" si="11"/>
        <v>28963.3435</v>
      </c>
      <c r="I291" s="206"/>
      <c r="J291" s="206"/>
      <c r="K291" s="206"/>
      <c r="L291" s="206"/>
      <c r="M291" s="206"/>
      <c r="N291" s="206"/>
      <c r="O291" s="206"/>
      <c r="P291" s="206"/>
      <c r="Q291" s="206"/>
      <c r="R291" s="206"/>
      <c r="S291" s="206"/>
      <c r="T291" s="206"/>
    </row>
    <row r="292" ht="40.5" hidden="1" outlineLevel="1" spans="1:20">
      <c r="A292" s="218">
        <v>70</v>
      </c>
      <c r="B292" s="219" t="s">
        <v>387</v>
      </c>
      <c r="C292" s="220" t="s">
        <v>388</v>
      </c>
      <c r="D292" s="218" t="s">
        <v>65</v>
      </c>
      <c r="E292" s="218">
        <v>3.08</v>
      </c>
      <c r="F292" s="218">
        <v>363.5</v>
      </c>
      <c r="G292" s="221">
        <f t="shared" si="11"/>
        <v>1119.58</v>
      </c>
      <c r="I292" s="206"/>
      <c r="J292" s="206"/>
      <c r="K292" s="206"/>
      <c r="L292" s="206"/>
      <c r="M292" s="206"/>
      <c r="N292" s="206"/>
      <c r="O292" s="206"/>
      <c r="P292" s="206"/>
      <c r="Q292" s="206"/>
      <c r="R292" s="206"/>
      <c r="S292" s="206"/>
      <c r="T292" s="206"/>
    </row>
    <row r="293" ht="87" hidden="1" customHeight="1" outlineLevel="1" spans="1:20">
      <c r="A293" s="218">
        <v>71</v>
      </c>
      <c r="B293" s="219" t="s">
        <v>53</v>
      </c>
      <c r="C293" s="220" t="s">
        <v>389</v>
      </c>
      <c r="D293" s="218" t="s">
        <v>55</v>
      </c>
      <c r="E293" s="218">
        <v>9.07</v>
      </c>
      <c r="F293" s="218">
        <v>131.05</v>
      </c>
      <c r="G293" s="221">
        <f t="shared" si="11"/>
        <v>1188.6235</v>
      </c>
      <c r="I293" s="206"/>
      <c r="J293" s="206"/>
      <c r="K293" s="206"/>
      <c r="L293" s="206"/>
      <c r="M293" s="206"/>
      <c r="N293" s="206"/>
      <c r="O293" s="206"/>
      <c r="P293" s="206"/>
      <c r="Q293" s="206"/>
      <c r="R293" s="206"/>
      <c r="S293" s="206"/>
      <c r="T293" s="206"/>
    </row>
    <row r="294" ht="91" hidden="1" customHeight="1" outlineLevel="1" spans="1:20">
      <c r="A294" s="218">
        <v>72</v>
      </c>
      <c r="B294" s="219" t="s">
        <v>53</v>
      </c>
      <c r="C294" s="220" t="s">
        <v>54</v>
      </c>
      <c r="D294" s="218" t="s">
        <v>55</v>
      </c>
      <c r="E294" s="218">
        <v>23.24</v>
      </c>
      <c r="F294" s="218">
        <v>324.87</v>
      </c>
      <c r="G294" s="221">
        <f t="shared" si="11"/>
        <v>7549.9788</v>
      </c>
      <c r="I294" s="206"/>
      <c r="J294" s="206"/>
      <c r="K294" s="206"/>
      <c r="L294" s="206"/>
      <c r="M294" s="206"/>
      <c r="N294" s="206"/>
      <c r="O294" s="206"/>
      <c r="P294" s="206"/>
      <c r="Q294" s="206"/>
      <c r="R294" s="206"/>
      <c r="S294" s="206"/>
      <c r="T294" s="206"/>
    </row>
    <row r="295" ht="27" hidden="1" outlineLevel="1" spans="1:20">
      <c r="A295" s="218">
        <v>73</v>
      </c>
      <c r="B295" s="219" t="s">
        <v>390</v>
      </c>
      <c r="C295" s="220" t="s">
        <v>391</v>
      </c>
      <c r="D295" s="218" t="s">
        <v>55</v>
      </c>
      <c r="E295" s="218">
        <v>8.49</v>
      </c>
      <c r="F295" s="218">
        <v>43.85</v>
      </c>
      <c r="G295" s="221">
        <f t="shared" si="11"/>
        <v>372.2865</v>
      </c>
      <c r="I295" s="206"/>
      <c r="J295" s="206"/>
      <c r="K295" s="206"/>
      <c r="L295" s="206"/>
      <c r="M295" s="206"/>
      <c r="N295" s="206"/>
      <c r="O295" s="206"/>
      <c r="P295" s="206"/>
      <c r="Q295" s="206"/>
      <c r="R295" s="206"/>
      <c r="S295" s="206"/>
      <c r="T295" s="206"/>
    </row>
    <row r="296" ht="30" customHeight="1" spans="1:20">
      <c r="A296" s="216"/>
      <c r="B296" s="227"/>
      <c r="C296" s="222" t="s">
        <v>392</v>
      </c>
      <c r="D296" s="228"/>
      <c r="E296" s="228"/>
      <c r="F296" s="228"/>
      <c r="G296" s="229">
        <f>SUM(G4:G295)/2</f>
        <v>5100207.22195</v>
      </c>
      <c r="I296" s="206"/>
      <c r="J296" s="206"/>
      <c r="K296" s="206"/>
      <c r="L296" s="206"/>
      <c r="M296" s="206"/>
      <c r="N296" s="206"/>
      <c r="O296" s="206"/>
      <c r="P296" s="206"/>
      <c r="Q296" s="206"/>
      <c r="R296" s="206"/>
      <c r="S296" s="206"/>
      <c r="T296" s="206"/>
    </row>
    <row r="297" ht="30" customHeight="1" spans="1:20">
      <c r="A297" s="216"/>
      <c r="B297" s="227"/>
      <c r="C297" s="222" t="s">
        <v>393</v>
      </c>
      <c r="D297" s="228"/>
      <c r="E297" s="228"/>
      <c r="F297" s="228"/>
      <c r="G297" s="229">
        <f>+G296*0.09</f>
        <v>459018.6499755</v>
      </c>
      <c r="I297" s="206"/>
      <c r="J297" s="206"/>
      <c r="K297" s="206"/>
      <c r="L297" s="206"/>
      <c r="M297" s="206"/>
      <c r="N297" s="206"/>
      <c r="O297" s="206"/>
      <c r="P297" s="206"/>
      <c r="Q297" s="206"/>
      <c r="R297" s="206"/>
      <c r="S297" s="206"/>
      <c r="T297" s="206"/>
    </row>
    <row r="298" ht="30" customHeight="1" spans="1:20">
      <c r="A298" s="216"/>
      <c r="B298" s="227"/>
      <c r="C298" s="222" t="s">
        <v>394</v>
      </c>
      <c r="D298" s="228"/>
      <c r="E298" s="228"/>
      <c r="F298" s="228"/>
      <c r="G298" s="229">
        <f>+G296+G297</f>
        <v>5559225.8719255</v>
      </c>
      <c r="I298" s="206"/>
      <c r="J298" s="206"/>
      <c r="K298" s="206"/>
      <c r="L298" s="206"/>
      <c r="M298" s="206"/>
      <c r="N298" s="206"/>
      <c r="O298" s="206"/>
      <c r="P298" s="206"/>
      <c r="Q298" s="206"/>
      <c r="R298" s="206"/>
      <c r="S298" s="206"/>
      <c r="T298" s="206"/>
    </row>
    <row r="299" ht="91" customHeight="1" spans="1:7">
      <c r="A299" s="230" t="s">
        <v>395</v>
      </c>
      <c r="B299" s="231"/>
      <c r="C299" s="231"/>
      <c r="D299" s="231"/>
      <c r="E299" s="231"/>
      <c r="F299" s="231"/>
      <c r="G299" s="232"/>
    </row>
  </sheetData>
  <autoFilter xmlns:etc="http://www.wps.cn/officeDocument/2017/etCustomData" ref="A2:XEU299" etc:filterBottomFollowUsedRange="0">
    <extLst/>
  </autoFilter>
  <mergeCells count="9">
    <mergeCell ref="A1:G1"/>
    <mergeCell ref="F2:G2"/>
    <mergeCell ref="A299:G299"/>
    <mergeCell ref="A2:A3"/>
    <mergeCell ref="B2:B3"/>
    <mergeCell ref="C2:C3"/>
    <mergeCell ref="D2:D3"/>
    <mergeCell ref="E2:E3"/>
    <mergeCell ref="H2:H3"/>
  </mergeCells>
  <pageMargins left="0.751388888888889" right="0.751388888888889" top="1" bottom="1" header="0.5" footer="0.5"/>
  <pageSetup paperSize="9" scale="74"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view="pageBreakPreview" zoomScaleNormal="100" workbookViewId="0">
      <selection activeCell="L8" sqref="L8"/>
    </sheetView>
  </sheetViews>
  <sheetFormatPr defaultColWidth="9" defaultRowHeight="14.25" outlineLevelCol="7"/>
  <cols>
    <col min="1" max="1" width="14.375" style="188" customWidth="1"/>
    <col min="2" max="2" width="16.125" style="188" customWidth="1"/>
    <col min="3" max="4" width="6.625" style="188" customWidth="1"/>
    <col min="5" max="5" width="14.25" style="188" customWidth="1"/>
    <col min="6" max="6" width="5.25" style="188" customWidth="1"/>
    <col min="7" max="7" width="20.875" style="188" customWidth="1"/>
    <col min="8" max="8" width="53.875" style="188" customWidth="1"/>
    <col min="9" max="16384" width="9" style="188"/>
  </cols>
  <sheetData>
    <row r="1" s="188" customFormat="1" ht="60" customHeight="1" spans="1:8">
      <c r="A1" s="189" t="s">
        <v>396</v>
      </c>
      <c r="B1" s="190"/>
      <c r="C1" s="191"/>
      <c r="D1" s="190"/>
      <c r="E1" s="190"/>
      <c r="F1" s="190"/>
      <c r="G1" s="190"/>
      <c r="H1" s="190"/>
    </row>
    <row r="2" s="188" customFormat="1" ht="60" customHeight="1" spans="1:8">
      <c r="A2" s="192" t="s">
        <v>37</v>
      </c>
      <c r="B2" s="192" t="s">
        <v>397</v>
      </c>
      <c r="C2" s="192" t="s">
        <v>398</v>
      </c>
      <c r="D2" s="192" t="s">
        <v>399</v>
      </c>
      <c r="E2" s="192" t="s">
        <v>400</v>
      </c>
      <c r="F2" s="192" t="s">
        <v>401</v>
      </c>
      <c r="G2" s="192" t="s">
        <v>402</v>
      </c>
      <c r="H2" s="192" t="s">
        <v>27</v>
      </c>
    </row>
    <row r="3" s="188" customFormat="1" ht="91" customHeight="1" spans="1:8">
      <c r="A3" s="193" t="s">
        <v>403</v>
      </c>
      <c r="B3" s="193" t="s">
        <v>404</v>
      </c>
      <c r="C3" s="193" t="s">
        <v>405</v>
      </c>
      <c r="D3" s="193" t="s">
        <v>405</v>
      </c>
      <c r="E3" s="194" t="s">
        <v>406</v>
      </c>
      <c r="F3" s="193" t="s">
        <v>407</v>
      </c>
      <c r="G3" s="195" t="s">
        <v>408</v>
      </c>
      <c r="H3" s="194" t="s">
        <v>409</v>
      </c>
    </row>
    <row r="4" s="188" customFormat="1" ht="92" customHeight="1" spans="1:8">
      <c r="A4" s="193" t="s">
        <v>403</v>
      </c>
      <c r="B4" s="193" t="s">
        <v>410</v>
      </c>
      <c r="C4" s="193" t="s">
        <v>405</v>
      </c>
      <c r="D4" s="193" t="s">
        <v>405</v>
      </c>
      <c r="E4" s="194" t="s">
        <v>406</v>
      </c>
      <c r="F4" s="193" t="s">
        <v>407</v>
      </c>
      <c r="G4" s="195" t="s">
        <v>408</v>
      </c>
      <c r="H4" s="194" t="s">
        <v>409</v>
      </c>
    </row>
    <row r="5" s="188" customFormat="1" ht="91" customHeight="1" spans="1:8">
      <c r="A5" s="193" t="s">
        <v>411</v>
      </c>
      <c r="B5" s="193" t="s">
        <v>412</v>
      </c>
      <c r="C5" s="193" t="s">
        <v>405</v>
      </c>
      <c r="D5" s="193" t="s">
        <v>405</v>
      </c>
      <c r="E5" s="194" t="s">
        <v>406</v>
      </c>
      <c r="F5" s="193" t="s">
        <v>407</v>
      </c>
      <c r="G5" s="195" t="s">
        <v>408</v>
      </c>
      <c r="H5" s="194" t="s">
        <v>409</v>
      </c>
    </row>
    <row r="6" s="188" customFormat="1" ht="45" customHeight="1" spans="1:8">
      <c r="A6" s="193" t="s">
        <v>411</v>
      </c>
      <c r="B6" s="193" t="s">
        <v>413</v>
      </c>
      <c r="C6" s="193" t="s">
        <v>405</v>
      </c>
      <c r="D6" s="193" t="s">
        <v>405</v>
      </c>
      <c r="E6" s="195" t="s">
        <v>414</v>
      </c>
      <c r="F6" s="193" t="s">
        <v>407</v>
      </c>
      <c r="G6" s="195" t="s">
        <v>415</v>
      </c>
      <c r="H6" s="196" t="s">
        <v>416</v>
      </c>
    </row>
    <row r="7" s="188" customFormat="1" ht="61" customHeight="1" spans="1:8">
      <c r="A7" s="193" t="s">
        <v>411</v>
      </c>
      <c r="B7" s="193" t="s">
        <v>417</v>
      </c>
      <c r="C7" s="193" t="s">
        <v>405</v>
      </c>
      <c r="D7" s="193" t="s">
        <v>405</v>
      </c>
      <c r="E7" s="195" t="s">
        <v>418</v>
      </c>
      <c r="F7" s="193" t="s">
        <v>407</v>
      </c>
      <c r="G7" s="195" t="s">
        <v>419</v>
      </c>
      <c r="H7" s="196" t="s">
        <v>416</v>
      </c>
    </row>
    <row r="8" s="188" customFormat="1" ht="61" customHeight="1" spans="1:8">
      <c r="A8" s="193" t="s">
        <v>411</v>
      </c>
      <c r="B8" s="193" t="s">
        <v>420</v>
      </c>
      <c r="C8" s="193" t="s">
        <v>405</v>
      </c>
      <c r="D8" s="193" t="s">
        <v>405</v>
      </c>
      <c r="E8" s="195" t="s">
        <v>421</v>
      </c>
      <c r="F8" s="193" t="s">
        <v>407</v>
      </c>
      <c r="G8" s="195" t="s">
        <v>422</v>
      </c>
      <c r="H8" s="196" t="s">
        <v>416</v>
      </c>
    </row>
    <row r="9" s="188" customFormat="1" ht="84" customHeight="1" spans="1:8">
      <c r="A9" s="197" t="s">
        <v>411</v>
      </c>
      <c r="B9" s="197" t="s">
        <v>423</v>
      </c>
      <c r="C9" s="197" t="s">
        <v>405</v>
      </c>
      <c r="D9" s="197" t="s">
        <v>405</v>
      </c>
      <c r="E9" s="198" t="s">
        <v>424</v>
      </c>
      <c r="F9" s="197" t="s">
        <v>407</v>
      </c>
      <c r="G9" s="198" t="s">
        <v>425</v>
      </c>
      <c r="H9" s="199" t="s">
        <v>426</v>
      </c>
    </row>
    <row r="10" s="188" customFormat="1" ht="269" customHeight="1" spans="1:8">
      <c r="A10" s="200" t="s">
        <v>411</v>
      </c>
      <c r="B10" s="201" t="s">
        <v>427</v>
      </c>
      <c r="C10" s="200" t="s">
        <v>405</v>
      </c>
      <c r="D10" s="200" t="s">
        <v>405</v>
      </c>
      <c r="E10" s="202" t="s">
        <v>428</v>
      </c>
      <c r="F10" s="200" t="s">
        <v>407</v>
      </c>
      <c r="G10" s="202" t="s">
        <v>429</v>
      </c>
      <c r="H10" s="201" t="s">
        <v>430</v>
      </c>
    </row>
    <row r="11" s="188" customFormat="1" ht="131" customHeight="1" spans="1:8">
      <c r="A11" s="200" t="s">
        <v>411</v>
      </c>
      <c r="B11" s="200" t="s">
        <v>431</v>
      </c>
      <c r="C11" s="200" t="s">
        <v>405</v>
      </c>
      <c r="D11" s="200" t="s">
        <v>405</v>
      </c>
      <c r="E11" s="202" t="s">
        <v>432</v>
      </c>
      <c r="F11" s="200" t="s">
        <v>407</v>
      </c>
      <c r="G11" s="200" t="s">
        <v>433</v>
      </c>
      <c r="H11" s="201" t="s">
        <v>434</v>
      </c>
    </row>
    <row r="12" s="188" customFormat="1" ht="61" customHeight="1" spans="1:8">
      <c r="A12" s="200" t="s">
        <v>411</v>
      </c>
      <c r="B12" s="200" t="s">
        <v>435</v>
      </c>
      <c r="C12" s="200" t="s">
        <v>405</v>
      </c>
      <c r="D12" s="200" t="s">
        <v>405</v>
      </c>
      <c r="E12" s="201" t="s">
        <v>436</v>
      </c>
      <c r="F12" s="200" t="s">
        <v>407</v>
      </c>
      <c r="G12" s="202" t="s">
        <v>437</v>
      </c>
      <c r="H12" s="201" t="s">
        <v>438</v>
      </c>
    </row>
    <row r="13" s="188" customFormat="1" ht="89" customHeight="1" spans="1:8">
      <c r="A13" s="200" t="s">
        <v>411</v>
      </c>
      <c r="B13" s="200" t="s">
        <v>439</v>
      </c>
      <c r="C13" s="200" t="s">
        <v>405</v>
      </c>
      <c r="D13" s="200" t="s">
        <v>405</v>
      </c>
      <c r="E13" s="201" t="s">
        <v>440</v>
      </c>
      <c r="F13" s="200" t="s">
        <v>407</v>
      </c>
      <c r="G13" s="200" t="s">
        <v>433</v>
      </c>
      <c r="H13" s="201" t="s">
        <v>441</v>
      </c>
    </row>
    <row r="14" s="188" customFormat="1" ht="105" customHeight="1" spans="1:8">
      <c r="A14" s="200" t="s">
        <v>411</v>
      </c>
      <c r="B14" s="200" t="s">
        <v>442</v>
      </c>
      <c r="C14" s="200" t="s">
        <v>405</v>
      </c>
      <c r="D14" s="200" t="s">
        <v>405</v>
      </c>
      <c r="E14" s="203" t="s">
        <v>443</v>
      </c>
      <c r="F14" s="200" t="s">
        <v>407</v>
      </c>
      <c r="G14" s="202" t="s">
        <v>444</v>
      </c>
      <c r="H14" s="201" t="s">
        <v>445</v>
      </c>
    </row>
    <row r="15" s="188" customFormat="1" ht="121" customHeight="1" spans="1:8">
      <c r="A15" s="200" t="s">
        <v>411</v>
      </c>
      <c r="B15" s="200" t="s">
        <v>446</v>
      </c>
      <c r="C15" s="200" t="s">
        <v>405</v>
      </c>
      <c r="D15" s="200" t="s">
        <v>405</v>
      </c>
      <c r="E15" s="201" t="s">
        <v>447</v>
      </c>
      <c r="F15" s="200" t="s">
        <v>407</v>
      </c>
      <c r="G15" s="202" t="s">
        <v>448</v>
      </c>
      <c r="H15" s="201" t="s">
        <v>449</v>
      </c>
    </row>
    <row r="16" s="188" customFormat="1" ht="47.25" customHeight="1" spans="1:8">
      <c r="A16" s="200" t="s">
        <v>411</v>
      </c>
      <c r="B16" s="202" t="s">
        <v>450</v>
      </c>
      <c r="C16" s="200" t="s">
        <v>405</v>
      </c>
      <c r="D16" s="200" t="s">
        <v>405</v>
      </c>
      <c r="E16" s="201" t="s">
        <v>451</v>
      </c>
      <c r="F16" s="200" t="s">
        <v>407</v>
      </c>
      <c r="G16" s="202" t="s">
        <v>452</v>
      </c>
      <c r="H16" s="203" t="s">
        <v>416</v>
      </c>
    </row>
    <row r="17" s="188" customFormat="1" ht="79" customHeight="1" spans="1:8">
      <c r="A17" s="200" t="s">
        <v>411</v>
      </c>
      <c r="B17" s="200" t="s">
        <v>453</v>
      </c>
      <c r="C17" s="200" t="s">
        <v>405</v>
      </c>
      <c r="D17" s="200" t="s">
        <v>405</v>
      </c>
      <c r="E17" s="201" t="s">
        <v>454</v>
      </c>
      <c r="F17" s="200" t="s">
        <v>407</v>
      </c>
      <c r="G17" s="202" t="s">
        <v>455</v>
      </c>
      <c r="H17" s="201" t="s">
        <v>456</v>
      </c>
    </row>
    <row r="18" s="188" customFormat="1" ht="146" customHeight="1" spans="1:8">
      <c r="A18" s="202" t="s">
        <v>457</v>
      </c>
      <c r="B18" s="200" t="s">
        <v>458</v>
      </c>
      <c r="C18" s="200" t="s">
        <v>405</v>
      </c>
      <c r="D18" s="200" t="s">
        <v>405</v>
      </c>
      <c r="E18" s="201" t="s">
        <v>459</v>
      </c>
      <c r="F18" s="200" t="s">
        <v>407</v>
      </c>
      <c r="G18" s="202" t="s">
        <v>460</v>
      </c>
      <c r="H18" s="201" t="s">
        <v>461</v>
      </c>
    </row>
    <row r="19" s="188" customFormat="1" ht="76.75" customHeight="1" spans="1:8">
      <c r="A19" s="202" t="s">
        <v>457</v>
      </c>
      <c r="B19" s="202" t="s">
        <v>462</v>
      </c>
      <c r="C19" s="200" t="s">
        <v>405</v>
      </c>
      <c r="D19" s="200" t="s">
        <v>405</v>
      </c>
      <c r="E19" s="201" t="s">
        <v>463</v>
      </c>
      <c r="F19" s="200" t="s">
        <v>407</v>
      </c>
      <c r="G19" s="200" t="s">
        <v>433</v>
      </c>
      <c r="H19" s="203" t="s">
        <v>464</v>
      </c>
    </row>
    <row r="20" s="188" customFormat="1" ht="28" customHeight="1"/>
  </sheetData>
  <mergeCells count="2">
    <mergeCell ref="A1:H1"/>
    <mergeCell ref="A20:H20"/>
  </mergeCells>
  <pageMargins left="0.751388888888889" right="0.751388888888889" top="1" bottom="1" header="0.5" footer="0.5"/>
  <pageSetup paperSize="9" scale="63"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O29"/>
  <sheetViews>
    <sheetView view="pageBreakPreview" zoomScaleNormal="100" workbookViewId="0">
      <selection activeCell="L45" sqref="L45"/>
    </sheetView>
  </sheetViews>
  <sheetFormatPr defaultColWidth="7.875" defaultRowHeight="11.25"/>
  <cols>
    <col min="1" max="1" width="9.625" style="52" customWidth="1"/>
    <col min="2" max="2" width="23.4833333333333" style="115" customWidth="1"/>
    <col min="3" max="3" width="13.85" style="52" customWidth="1"/>
    <col min="4" max="4" width="18.6666666666667" style="52" customWidth="1"/>
    <col min="5" max="5" width="8.45833333333333" style="52" customWidth="1"/>
    <col min="6" max="6" width="16.4833333333333" style="52" customWidth="1"/>
    <col min="7" max="7" width="8.65" style="52" customWidth="1"/>
    <col min="8" max="9" width="16.4833333333333" style="52" customWidth="1"/>
    <col min="10" max="10" width="36.8583333333333" style="52" customWidth="1"/>
    <col min="11" max="11" width="7.875" style="52"/>
    <col min="12" max="12" width="12.25" style="52"/>
    <col min="13" max="13" width="10.375" style="52" customWidth="1"/>
    <col min="14" max="14" width="13" style="175" customWidth="1"/>
    <col min="15" max="15" width="7.875" style="176"/>
    <col min="16" max="16384" width="7.875" style="52"/>
  </cols>
  <sheetData>
    <row r="1" s="52" customFormat="1" ht="39.75" customHeight="1" spans="1:15">
      <c r="A1" s="60" t="s">
        <v>465</v>
      </c>
      <c r="B1" s="61"/>
      <c r="C1" s="60"/>
      <c r="D1" s="60"/>
      <c r="E1" s="60"/>
      <c r="F1" s="74"/>
      <c r="H1" s="177" t="s">
        <v>466</v>
      </c>
      <c r="I1" s="74"/>
      <c r="J1" s="74"/>
      <c r="N1" s="175"/>
      <c r="O1" s="176"/>
    </row>
    <row r="2" s="52" customFormat="1" ht="28.5" customHeight="1" spans="1:15">
      <c r="A2" s="62" t="s">
        <v>467</v>
      </c>
      <c r="B2" s="62"/>
      <c r="C2" s="62"/>
      <c r="D2" s="62"/>
      <c r="E2" s="62"/>
      <c r="F2" s="62"/>
      <c r="H2" s="120"/>
      <c r="I2" s="120"/>
      <c r="J2" s="120"/>
      <c r="N2" s="175"/>
      <c r="O2" s="176"/>
    </row>
    <row r="3" s="52" customFormat="1" ht="26.25" customHeight="1" spans="1:15">
      <c r="A3" s="64" t="s">
        <v>22</v>
      </c>
      <c r="B3" s="64" t="s">
        <v>23</v>
      </c>
      <c r="C3" s="64" t="s">
        <v>468</v>
      </c>
      <c r="D3" s="64" t="s">
        <v>469</v>
      </c>
      <c r="E3" s="64" t="s">
        <v>470</v>
      </c>
      <c r="F3" s="64" t="s">
        <v>471</v>
      </c>
      <c r="H3" s="64" t="s">
        <v>472</v>
      </c>
      <c r="I3" s="64" t="s">
        <v>473</v>
      </c>
      <c r="J3" s="64" t="s">
        <v>27</v>
      </c>
      <c r="N3" s="175" t="s">
        <v>474</v>
      </c>
      <c r="O3" s="176" t="s">
        <v>475</v>
      </c>
    </row>
    <row r="4" s="52" customFormat="1" ht="25.5" customHeight="1" spans="1:15">
      <c r="A4" s="102" t="s">
        <v>476</v>
      </c>
      <c r="B4" s="103" t="s">
        <v>477</v>
      </c>
      <c r="C4" s="102" t="s">
        <v>478</v>
      </c>
      <c r="D4" s="103" t="s">
        <v>477</v>
      </c>
      <c r="E4" s="102"/>
      <c r="F4" s="178">
        <v>2543157.3</v>
      </c>
      <c r="H4" s="104">
        <f>[15]分部分项工程清单与计价表!L89</f>
        <v>2448384.17</v>
      </c>
      <c r="I4" s="178">
        <f t="shared" ref="I4:I8" si="0">H4-F4</f>
        <v>-94773.1299999999</v>
      </c>
      <c r="J4" s="102"/>
      <c r="N4" s="175">
        <f>F4</f>
        <v>2543157.3</v>
      </c>
      <c r="O4" s="176">
        <f t="shared" ref="O4:O8" si="1">N4-F4</f>
        <v>0</v>
      </c>
    </row>
    <row r="5" s="52" customFormat="1" ht="35" customHeight="1" spans="1:15">
      <c r="A5" s="102" t="s">
        <v>479</v>
      </c>
      <c r="B5" s="103" t="s">
        <v>480</v>
      </c>
      <c r="C5" s="102" t="s">
        <v>481</v>
      </c>
      <c r="D5" s="103" t="s">
        <v>482</v>
      </c>
      <c r="E5" s="102"/>
      <c r="F5" s="104">
        <v>270706.36</v>
      </c>
      <c r="H5" s="104">
        <f>H6+H7</f>
        <v>270706.36</v>
      </c>
      <c r="I5" s="104">
        <f t="shared" si="0"/>
        <v>0</v>
      </c>
      <c r="J5" s="102"/>
      <c r="N5" s="175">
        <f>F5</f>
        <v>270706.36</v>
      </c>
      <c r="O5" s="176">
        <f t="shared" si="1"/>
        <v>0</v>
      </c>
    </row>
    <row r="6" s="52" customFormat="1" ht="25" customHeight="1" spans="1:15">
      <c r="A6" s="105" t="s">
        <v>483</v>
      </c>
      <c r="B6" s="66" t="s">
        <v>484</v>
      </c>
      <c r="C6" s="64" t="s">
        <v>485</v>
      </c>
      <c r="D6" s="66" t="s">
        <v>486</v>
      </c>
      <c r="E6" s="64"/>
      <c r="F6" s="106">
        <v>270706.36</v>
      </c>
      <c r="H6" s="106">
        <f>F6</f>
        <v>270706.36</v>
      </c>
      <c r="I6" s="104">
        <f t="shared" si="0"/>
        <v>0</v>
      </c>
      <c r="J6" s="102" t="s">
        <v>487</v>
      </c>
      <c r="N6" s="175"/>
      <c r="O6" s="176"/>
    </row>
    <row r="7" s="52" customFormat="1" ht="25" customHeight="1" spans="1:15">
      <c r="A7" s="64" t="s">
        <v>488</v>
      </c>
      <c r="B7" s="66" t="s">
        <v>489</v>
      </c>
      <c r="C7" s="64" t="s">
        <v>490</v>
      </c>
      <c r="D7" s="66" t="s">
        <v>491</v>
      </c>
      <c r="E7" s="64"/>
      <c r="F7" s="106"/>
      <c r="H7" s="179"/>
      <c r="I7" s="104">
        <f t="shared" si="0"/>
        <v>0</v>
      </c>
      <c r="J7" s="102"/>
      <c r="N7" s="175"/>
      <c r="O7" s="176"/>
    </row>
    <row r="8" s="52" customFormat="1" ht="27" customHeight="1" spans="1:15">
      <c r="A8" s="102" t="s">
        <v>492</v>
      </c>
      <c r="B8" s="103" t="s">
        <v>493</v>
      </c>
      <c r="C8" s="102" t="s">
        <v>494</v>
      </c>
      <c r="D8" s="103" t="s">
        <v>495</v>
      </c>
      <c r="E8" s="102"/>
      <c r="F8" s="107">
        <v>98954.26</v>
      </c>
      <c r="H8" s="180">
        <f>H12+H13</f>
        <v>112016.42</v>
      </c>
      <c r="I8" s="104">
        <f t="shared" si="0"/>
        <v>13062.16</v>
      </c>
      <c r="J8" s="102"/>
      <c r="N8" s="175">
        <f>ROUND(N19-N4-N5,2)</f>
        <v>98954.26</v>
      </c>
      <c r="O8" s="176">
        <f t="shared" si="1"/>
        <v>0</v>
      </c>
    </row>
    <row r="9" s="52" customFormat="1" ht="25" customHeight="1" spans="1:15">
      <c r="A9" s="64" t="s">
        <v>496</v>
      </c>
      <c r="B9" s="66" t="s">
        <v>497</v>
      </c>
      <c r="C9" s="64" t="s">
        <v>498</v>
      </c>
      <c r="D9" s="66" t="s">
        <v>497</v>
      </c>
      <c r="E9" s="64"/>
      <c r="F9" s="108"/>
      <c r="H9" s="108"/>
      <c r="I9" s="104"/>
      <c r="J9" s="102"/>
      <c r="N9" s="175"/>
      <c r="O9" s="176"/>
    </row>
    <row r="10" s="52" customFormat="1" ht="25" customHeight="1" spans="1:15">
      <c r="A10" s="64" t="s">
        <v>499</v>
      </c>
      <c r="B10" s="66" t="s">
        <v>500</v>
      </c>
      <c r="C10" s="64" t="s">
        <v>501</v>
      </c>
      <c r="D10" s="66" t="s">
        <v>502</v>
      </c>
      <c r="E10" s="64"/>
      <c r="F10" s="108"/>
      <c r="H10" s="108"/>
      <c r="I10" s="104"/>
      <c r="J10" s="102"/>
      <c r="N10" s="175"/>
      <c r="O10" s="176"/>
    </row>
    <row r="11" s="52" customFormat="1" ht="25" customHeight="1" spans="1:15">
      <c r="A11" s="64" t="s">
        <v>503</v>
      </c>
      <c r="B11" s="66" t="s">
        <v>504</v>
      </c>
      <c r="C11" s="64" t="s">
        <v>505</v>
      </c>
      <c r="D11" s="66" t="s">
        <v>504</v>
      </c>
      <c r="E11" s="64"/>
      <c r="F11" s="108"/>
      <c r="H11" s="108"/>
      <c r="I11" s="104"/>
      <c r="J11" s="102"/>
      <c r="N11" s="175"/>
      <c r="O11" s="176"/>
    </row>
    <row r="12" s="52" customFormat="1" ht="25" customHeight="1" spans="1:15">
      <c r="A12" s="64" t="s">
        <v>506</v>
      </c>
      <c r="B12" s="66" t="s">
        <v>507</v>
      </c>
      <c r="C12" s="64" t="s">
        <v>508</v>
      </c>
      <c r="D12" s="66" t="s">
        <v>507</v>
      </c>
      <c r="E12" s="64"/>
      <c r="F12" s="108">
        <v>0</v>
      </c>
      <c r="H12" s="181">
        <f>[15]其他项目清单!H9</f>
        <v>0</v>
      </c>
      <c r="I12" s="104">
        <f>H12-F12</f>
        <v>0</v>
      </c>
      <c r="J12" s="102"/>
      <c r="N12" s="175"/>
      <c r="O12" s="176"/>
    </row>
    <row r="13" s="52" customFormat="1" ht="25" customHeight="1" spans="1:15">
      <c r="A13" s="64" t="s">
        <v>509</v>
      </c>
      <c r="B13" s="66" t="s">
        <v>510</v>
      </c>
      <c r="C13" s="64" t="s">
        <v>511</v>
      </c>
      <c r="D13" s="66" t="s">
        <v>510</v>
      </c>
      <c r="E13" s="64"/>
      <c r="F13" s="109">
        <v>98954.26</v>
      </c>
      <c r="H13" s="182">
        <f>[15]其他项目清单!H10</f>
        <v>112016.42</v>
      </c>
      <c r="I13" s="104">
        <f>H13-F13</f>
        <v>13062.16</v>
      </c>
      <c r="J13" s="102" t="s">
        <v>512</v>
      </c>
      <c r="N13" s="175"/>
      <c r="O13" s="184"/>
    </row>
    <row r="14" s="52" customFormat="1" ht="25" customHeight="1" spans="1:15">
      <c r="A14" s="64" t="s">
        <v>513</v>
      </c>
      <c r="B14" s="66" t="s">
        <v>514</v>
      </c>
      <c r="C14" s="64" t="s">
        <v>515</v>
      </c>
      <c r="D14" s="66" t="s">
        <v>514</v>
      </c>
      <c r="E14" s="64"/>
      <c r="F14" s="108"/>
      <c r="H14" s="108"/>
      <c r="I14" s="104"/>
      <c r="J14" s="102"/>
      <c r="N14" s="175"/>
      <c r="O14" s="176"/>
    </row>
    <row r="15" s="52" customFormat="1" ht="25" customHeight="1" spans="1:15">
      <c r="A15" s="64" t="s">
        <v>516</v>
      </c>
      <c r="B15" s="66" t="s">
        <v>517</v>
      </c>
      <c r="C15" s="64" t="s">
        <v>518</v>
      </c>
      <c r="D15" s="66" t="s">
        <v>517</v>
      </c>
      <c r="E15" s="64"/>
      <c r="F15" s="108"/>
      <c r="H15" s="108"/>
      <c r="I15" s="104"/>
      <c r="J15" s="102"/>
      <c r="N15" s="175"/>
      <c r="O15" s="176"/>
    </row>
    <row r="16" s="52" customFormat="1" ht="25" customHeight="1" spans="1:15">
      <c r="A16" s="64" t="s">
        <v>519</v>
      </c>
      <c r="B16" s="66" t="s">
        <v>520</v>
      </c>
      <c r="C16" s="64" t="s">
        <v>521</v>
      </c>
      <c r="D16" s="66" t="s">
        <v>520</v>
      </c>
      <c r="E16" s="64"/>
      <c r="F16" s="108"/>
      <c r="H16" s="108"/>
      <c r="I16" s="104"/>
      <c r="J16" s="102"/>
      <c r="N16" s="175"/>
      <c r="O16" s="176"/>
    </row>
    <row r="17" s="52" customFormat="1" ht="25" customHeight="1" spans="1:15">
      <c r="A17" s="64" t="s">
        <v>522</v>
      </c>
      <c r="B17" s="66" t="s">
        <v>523</v>
      </c>
      <c r="C17" s="64" t="s">
        <v>524</v>
      </c>
      <c r="D17" s="66" t="s">
        <v>523</v>
      </c>
      <c r="E17" s="64"/>
      <c r="F17" s="108"/>
      <c r="H17" s="108"/>
      <c r="I17" s="104"/>
      <c r="J17" s="102"/>
      <c r="N17" s="175"/>
      <c r="O17" s="176"/>
    </row>
    <row r="18" s="52" customFormat="1" ht="25" customHeight="1" spans="1:15">
      <c r="A18" s="64" t="s">
        <v>525</v>
      </c>
      <c r="B18" s="66" t="s">
        <v>526</v>
      </c>
      <c r="C18" s="64" t="s">
        <v>527</v>
      </c>
      <c r="D18" s="66" t="s">
        <v>526</v>
      </c>
      <c r="E18" s="64"/>
      <c r="F18" s="108"/>
      <c r="H18" s="108"/>
      <c r="I18" s="104"/>
      <c r="J18" s="102"/>
      <c r="N18" s="175"/>
      <c r="O18" s="176"/>
    </row>
    <row r="19" s="52" customFormat="1" ht="35" customHeight="1" spans="1:15">
      <c r="A19" s="64" t="s">
        <v>528</v>
      </c>
      <c r="B19" s="66" t="s">
        <v>529</v>
      </c>
      <c r="C19" s="64" t="s">
        <v>530</v>
      </c>
      <c r="D19" s="66" t="s">
        <v>531</v>
      </c>
      <c r="E19" s="64"/>
      <c r="F19" s="106">
        <v>2912817.92</v>
      </c>
      <c r="H19" s="107">
        <f>SUM(H4,H5,H8)</f>
        <v>2831106.95</v>
      </c>
      <c r="I19" s="104"/>
      <c r="J19" s="102">
        <f>F19-F6</f>
        <v>2642111.56</v>
      </c>
      <c r="N19" s="175">
        <f>ROUND(N21/1.09,2)</f>
        <v>2912817.92</v>
      </c>
      <c r="O19" s="176">
        <f t="shared" ref="O19:O21" si="2">N19-F19</f>
        <v>0</v>
      </c>
    </row>
    <row r="20" s="52" customFormat="1" ht="35" customHeight="1" spans="1:15">
      <c r="A20" s="64" t="s">
        <v>532</v>
      </c>
      <c r="B20" s="66" t="s">
        <v>533</v>
      </c>
      <c r="C20" s="64" t="s">
        <v>530</v>
      </c>
      <c r="D20" s="66" t="s">
        <v>531</v>
      </c>
      <c r="E20" s="64">
        <v>9</v>
      </c>
      <c r="F20" s="106">
        <v>262153.61</v>
      </c>
      <c r="H20" s="107">
        <f>ROUND(H19*9%,3)</f>
        <v>254799.626</v>
      </c>
      <c r="I20" s="104"/>
      <c r="J20" s="102"/>
      <c r="N20" s="185">
        <f>ROUND(N19*0.09,2)</f>
        <v>262153.61</v>
      </c>
      <c r="O20" s="176">
        <f t="shared" si="2"/>
        <v>0</v>
      </c>
    </row>
    <row r="21" s="52" customFormat="1" ht="57" customHeight="1" spans="1:15">
      <c r="A21" s="64" t="s">
        <v>534</v>
      </c>
      <c r="B21" s="66" t="s">
        <v>535</v>
      </c>
      <c r="C21" s="64" t="s">
        <v>536</v>
      </c>
      <c r="D21" s="66" t="s">
        <v>537</v>
      </c>
      <c r="E21" s="64"/>
      <c r="F21" s="106">
        <v>3174971.53</v>
      </c>
      <c r="H21" s="107">
        <f>SUM(H4,H5,H8,H20)</f>
        <v>3085906.576</v>
      </c>
      <c r="I21" s="104"/>
      <c r="J21" s="102" t="s">
        <v>538</v>
      </c>
      <c r="L21" s="52">
        <f>3527871.91*(1-10.88%)-F21</f>
        <v>-30932.0838079997</v>
      </c>
      <c r="M21" s="186">
        <f>1-(F21/3527871.91)</f>
        <v>0.100032084214758</v>
      </c>
      <c r="N21" s="185">
        <v>3174971.53</v>
      </c>
      <c r="O21" s="176">
        <f t="shared" si="2"/>
        <v>0</v>
      </c>
    </row>
    <row r="22" s="52" customFormat="1" ht="57" customHeight="1" spans="1:15">
      <c r="A22" s="64" t="s">
        <v>539</v>
      </c>
      <c r="B22" s="66" t="s">
        <v>540</v>
      </c>
      <c r="C22" s="64" t="s">
        <v>541</v>
      </c>
      <c r="D22" s="66" t="s">
        <v>542</v>
      </c>
      <c r="E22" s="64"/>
      <c r="F22" s="108"/>
      <c r="H22" s="102" t="s">
        <v>543</v>
      </c>
      <c r="I22" s="187">
        <f>SUM(I4+I5+I8)</f>
        <v>-81710.9699999999</v>
      </c>
      <c r="J22" s="102"/>
      <c r="N22" s="175"/>
      <c r="O22" s="176"/>
    </row>
    <row r="29" s="52" customFormat="1" spans="2:15">
      <c r="B29" s="115"/>
      <c r="F29" s="183"/>
      <c r="N29" s="175"/>
      <c r="O29" s="176"/>
    </row>
  </sheetData>
  <mergeCells count="2">
    <mergeCell ref="A1:F1"/>
    <mergeCell ref="A2:F2"/>
  </mergeCells>
  <pageMargins left="0.75" right="0.75" top="1" bottom="1" header="0.5" footer="0.5"/>
  <pageSetup paperSize="9" scale="97" orientation="portrait"/>
  <headerFooter/>
  <colBreaks count="1" manualBreakCount="1">
    <brk id="6" max="1048575" man="1"/>
  </col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R108"/>
  <sheetViews>
    <sheetView view="pageBreakPreview" zoomScaleNormal="100" workbookViewId="0">
      <selection activeCell="L45" sqref="L45"/>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[2]工程量清单报价汇总表!A2</f>
        <v>工程名称：东莞市望洪污水处理厂二期工程施工-桩基础工程</v>
      </c>
      <c r="B2" s="62"/>
      <c r="C2" s="62"/>
      <c r="D2" s="62"/>
      <c r="E2" s="62"/>
      <c r="F2" s="62"/>
      <c r="G2" s="62"/>
      <c r="H2" s="62"/>
      <c r="I2" s="120"/>
      <c r="J2" s="76" t="s">
        <v>546</v>
      </c>
      <c r="K2" s="77"/>
      <c r="L2" s="78"/>
      <c r="M2" s="79">
        <v>0.1088</v>
      </c>
      <c r="N2" s="75"/>
      <c r="O2" s="75"/>
      <c r="P2" s="75"/>
      <c r="Q2" s="75"/>
    </row>
    <row r="3" s="52" customFormat="1" ht="17" customHeight="1"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156" t="s">
        <v>551</v>
      </c>
    </row>
    <row r="4" s="52" customFormat="1" ht="17" customHeight="1" spans="1:18">
      <c r="A4" s="64"/>
      <c r="B4" s="64"/>
      <c r="C4" s="64"/>
      <c r="D4" s="64"/>
      <c r="E4" s="64"/>
      <c r="F4" s="64"/>
      <c r="G4" s="64" t="s">
        <v>49</v>
      </c>
      <c r="H4" s="64" t="s">
        <v>50</v>
      </c>
      <c r="I4" s="80"/>
      <c r="J4" s="81"/>
      <c r="K4" s="64" t="s">
        <v>552</v>
      </c>
      <c r="L4" s="64" t="s">
        <v>553</v>
      </c>
      <c r="M4" s="64"/>
      <c r="N4" s="63"/>
      <c r="O4" s="63"/>
      <c r="P4" s="63"/>
      <c r="Q4" s="64" t="s">
        <v>554</v>
      </c>
      <c r="R4" s="52" t="s">
        <v>550</v>
      </c>
    </row>
    <row r="5" s="53" customFormat="1" ht="33" customHeight="1" spans="1:17">
      <c r="A5" s="116"/>
      <c r="B5" s="65"/>
      <c r="C5" s="65" t="s">
        <v>555</v>
      </c>
      <c r="D5" s="65"/>
      <c r="E5" s="65"/>
      <c r="F5" s="117"/>
      <c r="G5" s="64"/>
      <c r="H5" s="64"/>
      <c r="I5" s="121"/>
      <c r="J5" s="162"/>
      <c r="K5" s="118"/>
      <c r="L5" s="83"/>
      <c r="M5" s="84"/>
      <c r="N5" s="85"/>
      <c r="O5" s="85"/>
      <c r="P5" s="85"/>
      <c r="Q5" s="85"/>
    </row>
    <row r="6" s="52" customFormat="1" ht="78" customHeight="1" spans="1:18">
      <c r="A6" s="116">
        <v>1</v>
      </c>
      <c r="B6" s="65" t="s">
        <v>556</v>
      </c>
      <c r="C6" s="65" t="s">
        <v>557</v>
      </c>
      <c r="D6" s="65" t="s">
        <v>558</v>
      </c>
      <c r="E6" s="118" t="s">
        <v>65</v>
      </c>
      <c r="F6" s="117">
        <v>66</v>
      </c>
      <c r="G6" s="64">
        <f t="shared" ref="G6:G12" si="0">Q6</f>
        <v>282.17</v>
      </c>
      <c r="H6" s="64">
        <f t="shared" ref="H6:H12" si="1">ROUND(F6*G6,2)</f>
        <v>18623.22</v>
      </c>
      <c r="I6" s="80"/>
      <c r="J6" s="86">
        <v>316.62</v>
      </c>
      <c r="K6" s="118">
        <v>278.07</v>
      </c>
      <c r="L6" s="88">
        <f t="shared" ref="L6:L12" si="2">ROUND($F6*$K6,2)</f>
        <v>18352.62</v>
      </c>
      <c r="M6" s="83" t="str">
        <f>IF(AND($K6&gt;ROUND($J6*(1-15%)*(1-$M$2),2),$K6&lt;ROUND($J6*(1+15%),2)),"否","是")</f>
        <v>否</v>
      </c>
      <c r="N6" s="89"/>
      <c r="O6" s="89">
        <f>H6-L6</f>
        <v>270.600000000002</v>
      </c>
      <c r="P6" s="89"/>
      <c r="Q6" s="157">
        <f t="shared" ref="Q6:Q12" si="3">ROUND(J6*(1-10.88%),2)</f>
        <v>282.17</v>
      </c>
      <c r="R6" s="160" t="str">
        <f>IF(AND(G6&gt;ROUND(J6*(1-15%)*(1-$M$2),2),G6&lt;ROUND(J6*(1+15%),2)),"否","是")</f>
        <v>否</v>
      </c>
    </row>
    <row r="7" s="52" customFormat="1" ht="79" customHeight="1" spans="1:18">
      <c r="A7" s="116">
        <v>2</v>
      </c>
      <c r="B7" s="65" t="s">
        <v>559</v>
      </c>
      <c r="C7" s="65" t="s">
        <v>560</v>
      </c>
      <c r="D7" s="65" t="s">
        <v>558</v>
      </c>
      <c r="E7" s="118" t="s">
        <v>65</v>
      </c>
      <c r="F7" s="117">
        <v>1342</v>
      </c>
      <c r="G7" s="64">
        <f t="shared" si="0"/>
        <v>234.22</v>
      </c>
      <c r="H7" s="64">
        <f t="shared" si="1"/>
        <v>314323.24</v>
      </c>
      <c r="I7" s="80"/>
      <c r="J7" s="86">
        <v>262.81</v>
      </c>
      <c r="K7" s="118">
        <v>231.29</v>
      </c>
      <c r="L7" s="88">
        <f t="shared" si="2"/>
        <v>310391.18</v>
      </c>
      <c r="M7" s="83" t="str">
        <f>IF(AND($K7&gt;ROUND($J7*(1-15%)*(1-$M$2),2),$K7&lt;ROUND($J7*(1+15%),2)),"否","是")</f>
        <v>否</v>
      </c>
      <c r="N7" s="89"/>
      <c r="O7" s="89"/>
      <c r="P7" s="89"/>
      <c r="Q7" s="157">
        <f t="shared" si="3"/>
        <v>234.22</v>
      </c>
      <c r="R7" s="160" t="str">
        <f>IF(AND(G7&gt;ROUND(J7*(1-15%)*(1-$M$2),2),G7&lt;ROUND(J7*(1+15%),2)),"否","是")</f>
        <v>否</v>
      </c>
    </row>
    <row r="8" s="52" customFormat="1" ht="33" customHeight="1" spans="1:18">
      <c r="A8" s="116">
        <v>3</v>
      </c>
      <c r="B8" s="65" t="s">
        <v>561</v>
      </c>
      <c r="C8" s="161" t="s">
        <v>562</v>
      </c>
      <c r="D8" s="161" t="s">
        <v>563</v>
      </c>
      <c r="E8" s="152" t="s">
        <v>564</v>
      </c>
      <c r="F8" s="119">
        <v>13.56</v>
      </c>
      <c r="G8" s="69">
        <f t="shared" si="0"/>
        <v>601.95</v>
      </c>
      <c r="H8" s="69">
        <f t="shared" si="1"/>
        <v>8162.44</v>
      </c>
      <c r="I8" s="80" t="s">
        <v>565</v>
      </c>
      <c r="J8" s="86">
        <v>675.44</v>
      </c>
      <c r="K8" s="118">
        <v>595.87</v>
      </c>
      <c r="L8" s="88">
        <f t="shared" si="2"/>
        <v>8080</v>
      </c>
      <c r="M8" s="83" t="str">
        <f>IF(AND($K8&gt;ROUND($J8*(1-15%)*(1-$M$2),2),$K8&lt;ROUND($J8*(1+15%),2)),"否","是")</f>
        <v>否</v>
      </c>
      <c r="N8" s="89"/>
      <c r="O8" s="89"/>
      <c r="P8" s="89"/>
      <c r="Q8" s="157">
        <f t="shared" si="3"/>
        <v>601.95</v>
      </c>
      <c r="R8" s="160" t="str">
        <f>IF(AND(G8&gt;ROUND(J8*(1-15%)*(1-$M$2),2),G8&lt;ROUND(J8*(1+15%),2)),"否","是")</f>
        <v>否</v>
      </c>
    </row>
    <row r="9" s="52" customFormat="1" ht="45" customHeight="1" spans="1:18">
      <c r="A9" s="116">
        <v>4</v>
      </c>
      <c r="B9" s="65" t="s">
        <v>566</v>
      </c>
      <c r="C9" s="161" t="s">
        <v>567</v>
      </c>
      <c r="D9" s="161" t="s">
        <v>568</v>
      </c>
      <c r="E9" s="152" t="s">
        <v>62</v>
      </c>
      <c r="F9" s="119">
        <v>0.178</v>
      </c>
      <c r="G9" s="69">
        <f t="shared" si="0"/>
        <v>8498.99</v>
      </c>
      <c r="H9" s="69">
        <f t="shared" si="1"/>
        <v>1512.82</v>
      </c>
      <c r="I9" s="80" t="s">
        <v>565</v>
      </c>
      <c r="J9" s="86">
        <v>9536.57</v>
      </c>
      <c r="K9" s="118">
        <v>8418.08</v>
      </c>
      <c r="L9" s="88">
        <f t="shared" si="2"/>
        <v>1498.42</v>
      </c>
      <c r="M9" s="83" t="str">
        <f>IF(AND($K9&gt;ROUND($J9*(1-15%)*(1-$M$2),2),$K9&lt;ROUND($J9*(1+15%),2)),"否","是")</f>
        <v>否</v>
      </c>
      <c r="N9" s="89"/>
      <c r="O9" s="89">
        <f>H9-L9</f>
        <v>14.3999999999999</v>
      </c>
      <c r="P9" s="89"/>
      <c r="Q9" s="157">
        <f t="shared" si="3"/>
        <v>8498.99</v>
      </c>
      <c r="R9" s="160" t="str">
        <f>IF(AND(G9&gt;ROUND(J9*(1-15%)*(1-$M$2),2),G9&lt;ROUND(J9*(1+15%),2)),"否","是")</f>
        <v>否</v>
      </c>
    </row>
    <row r="10" s="52" customFormat="1" ht="80" customHeight="1" spans="1:18">
      <c r="A10" s="116">
        <v>5</v>
      </c>
      <c r="B10" s="65" t="s">
        <v>569</v>
      </c>
      <c r="C10" s="161" t="s">
        <v>570</v>
      </c>
      <c r="D10" s="161" t="s">
        <v>571</v>
      </c>
      <c r="E10" s="152" t="s">
        <v>572</v>
      </c>
      <c r="F10" s="119">
        <v>64</v>
      </c>
      <c r="G10" s="69">
        <f t="shared" si="0"/>
        <v>78.07</v>
      </c>
      <c r="H10" s="69">
        <f t="shared" si="1"/>
        <v>4996.48</v>
      </c>
      <c r="I10" s="80"/>
      <c r="J10" s="86">
        <v>87.6</v>
      </c>
      <c r="K10" s="118">
        <v>76.8</v>
      </c>
      <c r="L10" s="88">
        <f t="shared" si="2"/>
        <v>4915.2</v>
      </c>
      <c r="M10" s="83" t="str">
        <f>IF(AND($K10&gt;ROUND($J10*(1-15%)*(1-$M$2),2),$K10&lt;ROUND($J10*(1+15%),2)),"否","是")</f>
        <v>否</v>
      </c>
      <c r="N10" s="89"/>
      <c r="O10" s="89"/>
      <c r="P10" s="89"/>
      <c r="Q10" s="157">
        <f t="shared" si="3"/>
        <v>78.07</v>
      </c>
      <c r="R10" s="160" t="str">
        <f>IF(AND(G10&gt;ROUND(J10*(1-15%)*(1-$M$2),2),G10&lt;ROUND(J10*(1+15%),2)),"否","是")</f>
        <v>否</v>
      </c>
    </row>
    <row r="11" s="52" customFormat="1" ht="30" customHeight="1" spans="1:18">
      <c r="A11" s="116">
        <v>6</v>
      </c>
      <c r="B11" s="65" t="s">
        <v>573</v>
      </c>
      <c r="C11" s="161" t="s">
        <v>574</v>
      </c>
      <c r="D11" s="161" t="s">
        <v>575</v>
      </c>
      <c r="E11" s="152" t="s">
        <v>576</v>
      </c>
      <c r="F11" s="119">
        <v>64</v>
      </c>
      <c r="G11" s="69">
        <f t="shared" si="0"/>
        <v>228.5</v>
      </c>
      <c r="H11" s="69">
        <f t="shared" si="1"/>
        <v>14624</v>
      </c>
      <c r="I11" s="80"/>
      <c r="J11" s="86">
        <v>256.4</v>
      </c>
      <c r="K11" s="118">
        <v>225.99</v>
      </c>
      <c r="L11" s="88">
        <f t="shared" si="2"/>
        <v>14463.36</v>
      </c>
      <c r="M11" s="83" t="str">
        <f>IF(AND($K11&gt;ROUND($J11*(1-15%)*(1-$M$2),2),$K11&lt;ROUND($J11*(1+15%),2)),"否","是")</f>
        <v>否</v>
      </c>
      <c r="N11" s="89"/>
      <c r="O11" s="89"/>
      <c r="P11" s="89"/>
      <c r="Q11" s="157">
        <f t="shared" si="3"/>
        <v>228.5</v>
      </c>
      <c r="R11" s="160" t="str">
        <f>IF(AND(G11&gt;ROUND(J11*(1-15%)*(1-$M$2),2),G11&lt;ROUND(J11*(1+15%),2)),"否","是")</f>
        <v>否</v>
      </c>
    </row>
    <row r="12" s="52" customFormat="1" ht="43" customHeight="1" spans="1:18">
      <c r="A12" s="116">
        <v>7</v>
      </c>
      <c r="B12" s="65" t="s">
        <v>577</v>
      </c>
      <c r="C12" s="161" t="s">
        <v>578</v>
      </c>
      <c r="D12" s="161" t="s">
        <v>579</v>
      </c>
      <c r="E12" s="152" t="s">
        <v>62</v>
      </c>
      <c r="F12" s="119">
        <v>2.309</v>
      </c>
      <c r="G12" s="69">
        <f t="shared" si="0"/>
        <v>3665.5</v>
      </c>
      <c r="H12" s="69">
        <f t="shared" si="1"/>
        <v>8463.64</v>
      </c>
      <c r="I12" s="80" t="s">
        <v>565</v>
      </c>
      <c r="J12" s="86">
        <v>4112.99</v>
      </c>
      <c r="K12" s="118">
        <v>3629.94</v>
      </c>
      <c r="L12" s="88">
        <f t="shared" si="2"/>
        <v>8381.53</v>
      </c>
      <c r="M12" s="83" t="str">
        <f>IF(AND($K12&gt;ROUND($J12*(1-15%)*(1-$M$2),2),$K12&lt;ROUND($J12*(1+15%),2)),"否","是")</f>
        <v>否</v>
      </c>
      <c r="N12" s="89"/>
      <c r="O12" s="89">
        <f t="shared" ref="O12:O17" si="4">H12-L12</f>
        <v>82.1099999999988</v>
      </c>
      <c r="P12" s="89"/>
      <c r="Q12" s="157">
        <f t="shared" si="3"/>
        <v>3665.5</v>
      </c>
      <c r="R12" s="160" t="str">
        <f>IF(AND(G12&gt;ROUND(J12*(1-15%)*(1-$M$2),2),G12&lt;ROUND(J12*(1+15%),2)),"否","是")</f>
        <v>否</v>
      </c>
    </row>
    <row r="13" s="52" customFormat="1" ht="23" customHeight="1" spans="1:18">
      <c r="A13" s="116"/>
      <c r="B13" s="65"/>
      <c r="C13" s="65"/>
      <c r="D13" s="65" t="s">
        <v>580</v>
      </c>
      <c r="E13" s="118"/>
      <c r="F13" s="117"/>
      <c r="G13" s="64"/>
      <c r="H13" s="64">
        <f>SUM(H6:H12)</f>
        <v>370705.84</v>
      </c>
      <c r="I13" s="159"/>
      <c r="J13" s="162"/>
      <c r="K13" s="118"/>
      <c r="L13" s="64">
        <f>SUM(L6:L12)</f>
        <v>366082.31</v>
      </c>
      <c r="M13" s="83"/>
      <c r="N13" s="89"/>
      <c r="O13" s="89"/>
      <c r="P13" s="89"/>
      <c r="Q13" s="157"/>
      <c r="R13" s="160"/>
    </row>
    <row r="14" s="52" customFormat="1" ht="23" customHeight="1" spans="1:18">
      <c r="A14" s="116"/>
      <c r="B14" s="65"/>
      <c r="C14" s="65"/>
      <c r="D14" s="65" t="s">
        <v>581</v>
      </c>
      <c r="E14" s="118"/>
      <c r="F14" s="117"/>
      <c r="G14" s="64"/>
      <c r="H14" s="64"/>
      <c r="I14" s="159"/>
      <c r="J14" s="162"/>
      <c r="K14" s="118"/>
      <c r="L14" s="88"/>
      <c r="M14" s="83"/>
      <c r="N14" s="89"/>
      <c r="O14" s="89"/>
      <c r="P14" s="89"/>
      <c r="Q14" s="157"/>
      <c r="R14" s="160"/>
    </row>
    <row r="15" s="52" customFormat="1" ht="77" customHeight="1" spans="1:18">
      <c r="A15" s="116">
        <v>8</v>
      </c>
      <c r="B15" s="65" t="s">
        <v>582</v>
      </c>
      <c r="C15" s="65" t="s">
        <v>557</v>
      </c>
      <c r="D15" s="65" t="s">
        <v>558</v>
      </c>
      <c r="E15" s="118" t="s">
        <v>65</v>
      </c>
      <c r="F15" s="117">
        <v>72</v>
      </c>
      <c r="G15" s="64">
        <f t="shared" ref="G15:G22" si="5">Q15</f>
        <v>276.95</v>
      </c>
      <c r="H15" s="64">
        <f t="shared" ref="H15:H22" si="6">ROUND(F15*G15,2)</f>
        <v>19940.4</v>
      </c>
      <c r="I15" s="93"/>
      <c r="J15" s="86">
        <v>310.76</v>
      </c>
      <c r="K15" s="118">
        <v>273.66</v>
      </c>
      <c r="L15" s="88">
        <f t="shared" ref="L15:L22" si="7">ROUND($F15*$K15,2)</f>
        <v>19703.52</v>
      </c>
      <c r="M15" s="83" t="str">
        <f>IF(AND($K15&gt;ROUND($J15*(1-15%)*(1-$M$2),2),$K15&lt;ROUND($J15*(1+15%),2)),"否","是")</f>
        <v>否</v>
      </c>
      <c r="N15" s="89"/>
      <c r="O15" s="89">
        <f t="shared" si="4"/>
        <v>236.880000000001</v>
      </c>
      <c r="P15" s="89"/>
      <c r="Q15" s="157">
        <f t="shared" ref="Q15:Q22" si="8">ROUND(J15*(1-10.88%),2)</f>
        <v>276.95</v>
      </c>
      <c r="R15" s="160" t="str">
        <f>IF(AND(G15&gt;ROUND(J15*(1-15%)*(1-$M$2),2),G15&lt;ROUND(J15*(1+15%),2)),"否","是")</f>
        <v>否</v>
      </c>
    </row>
    <row r="16" s="52" customFormat="1" ht="81" customHeight="1" spans="1:18">
      <c r="A16" s="116">
        <v>9</v>
      </c>
      <c r="B16" s="65" t="s">
        <v>583</v>
      </c>
      <c r="C16" s="65" t="s">
        <v>560</v>
      </c>
      <c r="D16" s="65" t="s">
        <v>558</v>
      </c>
      <c r="E16" s="118" t="s">
        <v>65</v>
      </c>
      <c r="F16" s="117">
        <v>20088</v>
      </c>
      <c r="G16" s="64">
        <f t="shared" si="5"/>
        <v>228.98</v>
      </c>
      <c r="H16" s="64">
        <f t="shared" si="6"/>
        <v>4599750.24</v>
      </c>
      <c r="I16" s="93"/>
      <c r="J16" s="86">
        <v>256.94</v>
      </c>
      <c r="K16" s="118">
        <v>225.99</v>
      </c>
      <c r="L16" s="88">
        <f t="shared" si="7"/>
        <v>4539687.12</v>
      </c>
      <c r="M16" s="83" t="str">
        <f>IF(AND($K16&gt;ROUND($J16*(1-15%)*(1-$M$2),2),$K16&lt;ROUND($J16*(1+15%),2)),"否","是")</f>
        <v>否</v>
      </c>
      <c r="N16" s="89"/>
      <c r="O16" s="89">
        <f t="shared" si="4"/>
        <v>60063.1200000001</v>
      </c>
      <c r="P16" s="89"/>
      <c r="Q16" s="157">
        <f t="shared" si="8"/>
        <v>228.98</v>
      </c>
      <c r="R16" s="160" t="str">
        <f>IF(AND(G16&gt;ROUND(J16*(1-15%)*(1-$M$2),2),G16&lt;ROUND(J16*(1+15%),2)),"否","是")</f>
        <v>否</v>
      </c>
    </row>
    <row r="17" s="52" customFormat="1" ht="94" customHeight="1" spans="1:18">
      <c r="A17" s="116">
        <v>10</v>
      </c>
      <c r="B17" s="65" t="s">
        <v>584</v>
      </c>
      <c r="C17" s="161" t="s">
        <v>585</v>
      </c>
      <c r="D17" s="161" t="s">
        <v>586</v>
      </c>
      <c r="E17" s="152" t="s">
        <v>65</v>
      </c>
      <c r="F17" s="119">
        <v>1932</v>
      </c>
      <c r="G17" s="69">
        <f t="shared" si="5"/>
        <v>61.68</v>
      </c>
      <c r="H17" s="69">
        <f t="shared" si="6"/>
        <v>119165.76</v>
      </c>
      <c r="I17" s="93"/>
      <c r="J17" s="86">
        <v>69.21</v>
      </c>
      <c r="K17" s="118">
        <v>60.91</v>
      </c>
      <c r="L17" s="88">
        <f t="shared" si="7"/>
        <v>117678.12</v>
      </c>
      <c r="M17" s="83" t="str">
        <f>IF(AND($K17&gt;ROUND($J17*(1-15%)*(1-$M$2),2),$K17&lt;ROUND($J17*(1+15%),2)),"否","是")</f>
        <v>否</v>
      </c>
      <c r="N17" s="89"/>
      <c r="O17" s="89">
        <f t="shared" si="4"/>
        <v>1487.64</v>
      </c>
      <c r="P17" s="89"/>
      <c r="Q17" s="157">
        <f t="shared" si="8"/>
        <v>61.68</v>
      </c>
      <c r="R17" s="160" t="str">
        <f>IF(AND(G17&gt;ROUND(J17*(1-15%)*(1-$M$2),2),G17&lt;ROUND(J17*(1+15%),2)),"否","是")</f>
        <v>否</v>
      </c>
    </row>
    <row r="18" s="52" customFormat="1" ht="33" customHeight="1" spans="1:18">
      <c r="A18" s="116">
        <v>11</v>
      </c>
      <c r="B18" s="65" t="s">
        <v>587</v>
      </c>
      <c r="C18" s="161" t="s">
        <v>562</v>
      </c>
      <c r="D18" s="161" t="s">
        <v>563</v>
      </c>
      <c r="E18" s="152" t="s">
        <v>564</v>
      </c>
      <c r="F18" s="119">
        <v>89.02</v>
      </c>
      <c r="G18" s="69">
        <f t="shared" si="5"/>
        <v>601.95</v>
      </c>
      <c r="H18" s="69">
        <f t="shared" si="6"/>
        <v>53585.59</v>
      </c>
      <c r="I18" s="80" t="s">
        <v>565</v>
      </c>
      <c r="J18" s="86">
        <v>675.44</v>
      </c>
      <c r="K18" s="118">
        <v>595.87</v>
      </c>
      <c r="L18" s="88">
        <f t="shared" si="7"/>
        <v>53044.35</v>
      </c>
      <c r="M18" s="83" t="str">
        <f>IF(AND($K18&gt;ROUND($J18*(1-15%)*(1-$M$2),2),$K18&lt;ROUND($J18*(1+15%),2)),"否","是")</f>
        <v>否</v>
      </c>
      <c r="Q18" s="157">
        <f t="shared" si="8"/>
        <v>601.95</v>
      </c>
      <c r="R18" s="160" t="str">
        <f>IF(AND(G18&gt;ROUND(J18*(1-15%)*(1-$M$2),2),G18&lt;ROUND(J18*(1+15%),2)),"否","是")</f>
        <v>否</v>
      </c>
    </row>
    <row r="19" s="52" customFormat="1" ht="44" customHeight="1" spans="1:18">
      <c r="A19" s="116">
        <v>12</v>
      </c>
      <c r="B19" s="65" t="s">
        <v>588</v>
      </c>
      <c r="C19" s="161" t="s">
        <v>567</v>
      </c>
      <c r="D19" s="161" t="s">
        <v>568</v>
      </c>
      <c r="E19" s="152" t="s">
        <v>62</v>
      </c>
      <c r="F19" s="119">
        <v>1.864</v>
      </c>
      <c r="G19" s="69">
        <f t="shared" si="5"/>
        <v>8498.99</v>
      </c>
      <c r="H19" s="69">
        <f t="shared" si="6"/>
        <v>15842.12</v>
      </c>
      <c r="I19" s="80" t="s">
        <v>565</v>
      </c>
      <c r="J19" s="86">
        <v>9536.57</v>
      </c>
      <c r="K19" s="118">
        <v>8418.08</v>
      </c>
      <c r="L19" s="88">
        <f t="shared" si="7"/>
        <v>15691.3</v>
      </c>
      <c r="M19" s="83" t="str">
        <f>IF(AND($K19&gt;ROUND($J19*(1-15%)*(1-$M$2),2),$K19&lt;ROUND($J19*(1+15%),2)),"否","是")</f>
        <v>否</v>
      </c>
      <c r="Q19" s="157">
        <f t="shared" si="8"/>
        <v>8498.99</v>
      </c>
      <c r="R19" s="160" t="str">
        <f>IF(AND(G19&gt;ROUND(J19*(1-15%)*(1-$M$2),2),G19&lt;ROUND(J19*(1+15%),2)),"否","是")</f>
        <v>否</v>
      </c>
    </row>
    <row r="20" s="52" customFormat="1" ht="81" customHeight="1" spans="1:18">
      <c r="A20" s="116">
        <v>13</v>
      </c>
      <c r="B20" s="65" t="s">
        <v>589</v>
      </c>
      <c r="C20" s="161" t="s">
        <v>570</v>
      </c>
      <c r="D20" s="161" t="s">
        <v>571</v>
      </c>
      <c r="E20" s="152" t="s">
        <v>572</v>
      </c>
      <c r="F20" s="119">
        <v>840</v>
      </c>
      <c r="G20" s="69">
        <f t="shared" si="5"/>
        <v>78.07</v>
      </c>
      <c r="H20" s="69">
        <f t="shared" si="6"/>
        <v>65578.8</v>
      </c>
      <c r="I20" s="80"/>
      <c r="J20" s="86">
        <v>87.6</v>
      </c>
      <c r="K20" s="118">
        <v>76.8</v>
      </c>
      <c r="L20" s="88">
        <f t="shared" si="7"/>
        <v>64512</v>
      </c>
      <c r="M20" s="83" t="str">
        <f>IF(AND($K20&gt;ROUND($J20*(1-15%)*(1-$M$2),2),$K20&lt;ROUND($J20*(1+15%),2)),"否","是")</f>
        <v>否</v>
      </c>
      <c r="Q20" s="157">
        <f t="shared" si="8"/>
        <v>78.07</v>
      </c>
      <c r="R20" s="160" t="str">
        <f>IF(AND(G20&gt;ROUND(J20*(1-15%)*(1-$M$2),2),G20&lt;ROUND(J20*(1+15%),2)),"否","是")</f>
        <v>否</v>
      </c>
    </row>
    <row r="21" s="52" customFormat="1" ht="33" customHeight="1" spans="1:18">
      <c r="A21" s="116">
        <v>14</v>
      </c>
      <c r="B21" s="65" t="s">
        <v>590</v>
      </c>
      <c r="C21" s="161" t="s">
        <v>574</v>
      </c>
      <c r="D21" s="161" t="s">
        <v>575</v>
      </c>
      <c r="E21" s="152" t="s">
        <v>576</v>
      </c>
      <c r="F21" s="119">
        <v>840</v>
      </c>
      <c r="G21" s="69">
        <f t="shared" si="5"/>
        <v>228.5</v>
      </c>
      <c r="H21" s="69">
        <f t="shared" si="6"/>
        <v>191940</v>
      </c>
      <c r="I21" s="57"/>
      <c r="J21" s="86">
        <v>256.4</v>
      </c>
      <c r="K21" s="118">
        <v>225.99</v>
      </c>
      <c r="L21" s="88">
        <f t="shared" si="7"/>
        <v>189831.6</v>
      </c>
      <c r="M21" s="83" t="str">
        <f>IF(AND($K21&gt;ROUND($J21*(1-15%)*(1-$M$2),2),$K21&lt;ROUND($J21*(1+15%),2)),"否","是")</f>
        <v>否</v>
      </c>
      <c r="Q21" s="157">
        <f t="shared" si="8"/>
        <v>228.5</v>
      </c>
      <c r="R21" s="160" t="str">
        <f>IF(AND(G21&gt;ROUND(J21*(1-15%)*(1-$M$2),2),G21&lt;ROUND(J21*(1+15%),2)),"否","是")</f>
        <v>否</v>
      </c>
    </row>
    <row r="22" s="52" customFormat="1" ht="42" customHeight="1" spans="1:18">
      <c r="A22" s="116">
        <v>15</v>
      </c>
      <c r="B22" s="65" t="s">
        <v>591</v>
      </c>
      <c r="C22" s="161" t="s">
        <v>578</v>
      </c>
      <c r="D22" s="161" t="s">
        <v>579</v>
      </c>
      <c r="E22" s="152" t="s">
        <v>62</v>
      </c>
      <c r="F22" s="119">
        <v>30.307</v>
      </c>
      <c r="G22" s="69">
        <f t="shared" si="5"/>
        <v>3665.5</v>
      </c>
      <c r="H22" s="69">
        <f t="shared" si="6"/>
        <v>111090.31</v>
      </c>
      <c r="I22" s="80" t="s">
        <v>565</v>
      </c>
      <c r="J22" s="86">
        <v>4112.99</v>
      </c>
      <c r="K22" s="118">
        <v>3629.94</v>
      </c>
      <c r="L22" s="88">
        <f t="shared" si="7"/>
        <v>110012.59</v>
      </c>
      <c r="M22" s="83" t="str">
        <f>IF(AND($K22&gt;ROUND($J22*(1-15%)*(1-$M$2),2),$K22&lt;ROUND($J22*(1+15%),2)),"否","是")</f>
        <v>否</v>
      </c>
      <c r="Q22" s="157">
        <f t="shared" si="8"/>
        <v>3665.5</v>
      </c>
      <c r="R22" s="160" t="str">
        <f>IF(AND(G22&gt;ROUND(J22*(1-15%)*(1-$M$2),2),G22&lt;ROUND(J22*(1+15%),2)),"否","是")</f>
        <v>否</v>
      </c>
    </row>
    <row r="23" s="52" customFormat="1" ht="24" spans="1:18">
      <c r="A23" s="116"/>
      <c r="B23" s="65"/>
      <c r="C23" s="65" t="s">
        <v>592</v>
      </c>
      <c r="D23" s="65"/>
      <c r="E23" s="65"/>
      <c r="F23" s="117"/>
      <c r="G23" s="64"/>
      <c r="H23" s="64">
        <f>SUM(H15:H22)</f>
        <v>5176893.22</v>
      </c>
      <c r="I23" s="57"/>
      <c r="J23" s="162"/>
      <c r="K23" s="118"/>
      <c r="L23" s="64">
        <f>SUM(L15:L22)</f>
        <v>5110160.6</v>
      </c>
      <c r="M23" s="83"/>
      <c r="Q23" s="157"/>
      <c r="R23" s="160"/>
    </row>
    <row r="24" s="52" customFormat="1" ht="21" customHeight="1" spans="1:18">
      <c r="A24" s="116"/>
      <c r="B24" s="65"/>
      <c r="C24" s="65" t="s">
        <v>593</v>
      </c>
      <c r="D24" s="65"/>
      <c r="E24" s="65"/>
      <c r="F24" s="117"/>
      <c r="G24" s="64"/>
      <c r="H24" s="64"/>
      <c r="I24" s="57"/>
      <c r="J24" s="162"/>
      <c r="K24" s="118"/>
      <c r="L24" s="88"/>
      <c r="M24" s="83"/>
      <c r="Q24" s="157"/>
      <c r="R24" s="160"/>
    </row>
    <row r="25" s="52" customFormat="1" ht="78" customHeight="1" spans="1:18">
      <c r="A25" s="116">
        <v>16</v>
      </c>
      <c r="B25" s="65" t="s">
        <v>594</v>
      </c>
      <c r="C25" s="65" t="s">
        <v>557</v>
      </c>
      <c r="D25" s="65" t="s">
        <v>558</v>
      </c>
      <c r="E25" s="118" t="s">
        <v>65</v>
      </c>
      <c r="F25" s="117">
        <v>63</v>
      </c>
      <c r="G25" s="64">
        <f t="shared" ref="G25:G31" si="9">Q25</f>
        <v>282.44</v>
      </c>
      <c r="H25" s="64">
        <f t="shared" ref="H25:H31" si="10">ROUND(F25*G25,2)</f>
        <v>17793.72</v>
      </c>
      <c r="I25" s="57"/>
      <c r="J25" s="86">
        <v>316.92</v>
      </c>
      <c r="K25" s="118">
        <v>278.95</v>
      </c>
      <c r="L25" s="88">
        <f t="shared" ref="L25:L31" si="11">ROUND($F25*$K25,2)</f>
        <v>17573.85</v>
      </c>
      <c r="M25" s="83" t="str">
        <f>IF(AND($K25&gt;ROUND($J25*(1-15%)*(1-$M$2),2),$K25&lt;ROUND($J25*(1+15%),2)),"否","是")</f>
        <v>否</v>
      </c>
      <c r="Q25" s="157">
        <f t="shared" ref="Q25:Q31" si="12">ROUND(J25*(1-10.88%),2)</f>
        <v>282.44</v>
      </c>
      <c r="R25" s="160" t="str">
        <f>IF(AND(G25&gt;ROUND(J25*(1-15%)*(1-$M$2),2),G25&lt;ROUND(J25*(1+15%),2)),"否","是")</f>
        <v>否</v>
      </c>
    </row>
    <row r="26" s="52" customFormat="1" ht="78" customHeight="1" spans="1:18">
      <c r="A26" s="116">
        <v>17</v>
      </c>
      <c r="B26" s="65" t="s">
        <v>595</v>
      </c>
      <c r="C26" s="65" t="s">
        <v>560</v>
      </c>
      <c r="D26" s="65" t="s">
        <v>558</v>
      </c>
      <c r="E26" s="118" t="s">
        <v>65</v>
      </c>
      <c r="F26" s="117">
        <v>12180</v>
      </c>
      <c r="G26" s="64">
        <f t="shared" si="9"/>
        <v>234.47</v>
      </c>
      <c r="H26" s="64">
        <f t="shared" si="10"/>
        <v>2855844.6</v>
      </c>
      <c r="I26" s="57"/>
      <c r="J26" s="86">
        <v>263.1</v>
      </c>
      <c r="K26" s="118">
        <v>232.17</v>
      </c>
      <c r="L26" s="88">
        <f t="shared" si="11"/>
        <v>2827830.6</v>
      </c>
      <c r="M26" s="83" t="str">
        <f>IF(AND($K26&gt;ROUND($J26*(1-15%)*(1-$M$2),2),$K26&lt;ROUND($J26*(1+15%),2)),"否","是")</f>
        <v>否</v>
      </c>
      <c r="Q26" s="157">
        <f t="shared" si="12"/>
        <v>234.47</v>
      </c>
      <c r="R26" s="160" t="str">
        <f>IF(AND(G26&gt;ROUND(J26*(1-15%)*(1-$M$2),2),G26&lt;ROUND(J26*(1+15%),2)),"否","是")</f>
        <v>否</v>
      </c>
    </row>
    <row r="27" s="52" customFormat="1" ht="33" customHeight="1" spans="1:18">
      <c r="A27" s="116">
        <v>18</v>
      </c>
      <c r="B27" s="65" t="s">
        <v>596</v>
      </c>
      <c r="C27" s="161" t="s">
        <v>562</v>
      </c>
      <c r="D27" s="161" t="s">
        <v>563</v>
      </c>
      <c r="E27" s="152" t="s">
        <v>564</v>
      </c>
      <c r="F27" s="119">
        <v>61.78</v>
      </c>
      <c r="G27" s="69">
        <f t="shared" si="9"/>
        <v>601.95</v>
      </c>
      <c r="H27" s="69">
        <f t="shared" si="10"/>
        <v>37188.47</v>
      </c>
      <c r="I27" s="80" t="s">
        <v>565</v>
      </c>
      <c r="J27" s="86">
        <v>675.44</v>
      </c>
      <c r="K27" s="118">
        <v>595.87</v>
      </c>
      <c r="L27" s="88">
        <f t="shared" si="11"/>
        <v>36812.85</v>
      </c>
      <c r="M27" s="83" t="str">
        <f>IF(AND($K27&gt;ROUND($J27*(1-15%)*(1-$M$2),2),$K27&lt;ROUND($J27*(1+15%),2)),"否","是")</f>
        <v>否</v>
      </c>
      <c r="Q27" s="157">
        <f t="shared" si="12"/>
        <v>601.95</v>
      </c>
      <c r="R27" s="160" t="str">
        <f>IF(AND(G27&gt;ROUND(J27*(1-15%)*(1-$M$2),2),G27&lt;ROUND(J27*(1+15%),2)),"否","是")</f>
        <v>否</v>
      </c>
    </row>
    <row r="28" s="52" customFormat="1" ht="42" customHeight="1" spans="1:18">
      <c r="A28" s="116">
        <v>19</v>
      </c>
      <c r="B28" s="65" t="s">
        <v>597</v>
      </c>
      <c r="C28" s="161" t="s">
        <v>567</v>
      </c>
      <c r="D28" s="161" t="s">
        <v>568</v>
      </c>
      <c r="E28" s="152" t="s">
        <v>62</v>
      </c>
      <c r="F28" s="119">
        <v>1.617</v>
      </c>
      <c r="G28" s="69">
        <f t="shared" si="9"/>
        <v>8498.99</v>
      </c>
      <c r="H28" s="69">
        <f t="shared" si="10"/>
        <v>13742.87</v>
      </c>
      <c r="I28" s="80" t="s">
        <v>565</v>
      </c>
      <c r="J28" s="86">
        <v>9536.57</v>
      </c>
      <c r="K28" s="118">
        <v>8418.08</v>
      </c>
      <c r="L28" s="88">
        <f t="shared" si="11"/>
        <v>13612.04</v>
      </c>
      <c r="M28" s="83" t="str">
        <f>IF(AND($K28&gt;ROUND($J28*(1-15%)*(1-$M$2),2),$K28&lt;ROUND($J28*(1+15%),2)),"否","是")</f>
        <v>否</v>
      </c>
      <c r="Q28" s="157">
        <f t="shared" si="12"/>
        <v>8498.99</v>
      </c>
      <c r="R28" s="160" t="str">
        <f>IF(AND(G28&gt;ROUND(J28*(1-15%)*(1-$M$2),2),G28&lt;ROUND(J28*(1+15%),2)),"否","是")</f>
        <v>否</v>
      </c>
    </row>
    <row r="29" s="52" customFormat="1" ht="79" customHeight="1" spans="1:18">
      <c r="A29" s="116">
        <v>20</v>
      </c>
      <c r="B29" s="65" t="s">
        <v>598</v>
      </c>
      <c r="C29" s="161" t="s">
        <v>570</v>
      </c>
      <c r="D29" s="161" t="s">
        <v>571</v>
      </c>
      <c r="E29" s="152" t="s">
        <v>572</v>
      </c>
      <c r="F29" s="119">
        <v>583</v>
      </c>
      <c r="G29" s="69">
        <f t="shared" si="9"/>
        <v>78.07</v>
      </c>
      <c r="H29" s="69">
        <f t="shared" si="10"/>
        <v>45514.81</v>
      </c>
      <c r="I29" s="80"/>
      <c r="J29" s="86">
        <v>87.6</v>
      </c>
      <c r="K29" s="118">
        <v>76.8</v>
      </c>
      <c r="L29" s="88">
        <f t="shared" si="11"/>
        <v>44774.4</v>
      </c>
      <c r="M29" s="83" t="str">
        <f>IF(AND($K29&gt;ROUND($J29*(1-15%)*(1-$M$2),2),$K29&lt;ROUND($J29*(1+15%),2)),"否","是")</f>
        <v>否</v>
      </c>
      <c r="Q29" s="157">
        <f t="shared" si="12"/>
        <v>78.07</v>
      </c>
      <c r="R29" s="160" t="str">
        <f>IF(AND(G29&gt;ROUND(J29*(1-15%)*(1-$M$2),2),G29&lt;ROUND(J29*(1+15%),2)),"否","是")</f>
        <v>否</v>
      </c>
    </row>
    <row r="30" s="52" customFormat="1" ht="33" customHeight="1" spans="1:18">
      <c r="A30" s="116">
        <v>21</v>
      </c>
      <c r="B30" s="65" t="s">
        <v>599</v>
      </c>
      <c r="C30" s="161" t="s">
        <v>574</v>
      </c>
      <c r="D30" s="161" t="s">
        <v>575</v>
      </c>
      <c r="E30" s="152" t="s">
        <v>576</v>
      </c>
      <c r="F30" s="119">
        <v>583</v>
      </c>
      <c r="G30" s="69">
        <f t="shared" si="9"/>
        <v>228.5</v>
      </c>
      <c r="H30" s="69">
        <f t="shared" si="10"/>
        <v>133215.5</v>
      </c>
      <c r="I30" s="57"/>
      <c r="J30" s="86">
        <v>256.4</v>
      </c>
      <c r="K30" s="118">
        <v>225.99</v>
      </c>
      <c r="L30" s="88">
        <f t="shared" si="11"/>
        <v>131752.17</v>
      </c>
      <c r="M30" s="83" t="str">
        <f>IF(AND($K30&gt;ROUND($J30*(1-15%)*(1-$M$2),2),$K30&lt;ROUND($J30*(1+15%),2)),"否","是")</f>
        <v>否</v>
      </c>
      <c r="Q30" s="157">
        <f t="shared" si="12"/>
        <v>228.5</v>
      </c>
      <c r="R30" s="160" t="str">
        <f>IF(AND(G30&gt;ROUND(J30*(1-15%)*(1-$M$2),2),G30&lt;ROUND(J30*(1+15%),2)),"否","是")</f>
        <v>否</v>
      </c>
    </row>
    <row r="31" s="52" customFormat="1" ht="36" spans="1:18">
      <c r="A31" s="116">
        <v>22</v>
      </c>
      <c r="B31" s="65" t="s">
        <v>600</v>
      </c>
      <c r="C31" s="161" t="s">
        <v>578</v>
      </c>
      <c r="D31" s="161" t="s">
        <v>579</v>
      </c>
      <c r="E31" s="152" t="s">
        <v>62</v>
      </c>
      <c r="F31" s="119">
        <v>21.035</v>
      </c>
      <c r="G31" s="69">
        <f t="shared" si="9"/>
        <v>3665.5</v>
      </c>
      <c r="H31" s="69">
        <f t="shared" si="10"/>
        <v>77103.79</v>
      </c>
      <c r="I31" s="80" t="s">
        <v>565</v>
      </c>
      <c r="J31" s="86">
        <v>4112.99</v>
      </c>
      <c r="K31" s="118">
        <v>3629.94</v>
      </c>
      <c r="L31" s="88">
        <f t="shared" si="11"/>
        <v>76355.79</v>
      </c>
      <c r="M31" s="83" t="str">
        <f>IF(AND($K31&gt;ROUND($J31*(1-15%)*(1-$M$2),2),$K31&lt;ROUND($J31*(1+15%),2)),"否","是")</f>
        <v>否</v>
      </c>
      <c r="Q31" s="157">
        <f t="shared" si="12"/>
        <v>3665.5</v>
      </c>
      <c r="R31" s="160" t="str">
        <f>IF(AND(G31&gt;ROUND(J31*(1-15%)*(1-$M$2),2),G31&lt;ROUND(J31*(1+15%),2)),"否","是")</f>
        <v>否</v>
      </c>
    </row>
    <row r="32" s="52" customFormat="1" ht="33" customHeight="1" spans="1:18">
      <c r="A32" s="116"/>
      <c r="B32" s="65"/>
      <c r="C32" s="65" t="s">
        <v>601</v>
      </c>
      <c r="D32" s="65"/>
      <c r="E32" s="65"/>
      <c r="F32" s="117"/>
      <c r="G32" s="64"/>
      <c r="H32" s="64">
        <f>SUM(H25:H31)</f>
        <v>3180403.76</v>
      </c>
      <c r="I32" s="57"/>
      <c r="J32" s="162"/>
      <c r="K32" s="118"/>
      <c r="L32" s="64">
        <f>SUM(L25:L31)</f>
        <v>3148711.7</v>
      </c>
      <c r="M32" s="83"/>
      <c r="Q32" s="157"/>
      <c r="R32" s="160"/>
    </row>
    <row r="33" s="52" customFormat="1" ht="33" customHeight="1" spans="1:18">
      <c r="A33" s="116"/>
      <c r="B33" s="65"/>
      <c r="C33" s="65" t="s">
        <v>602</v>
      </c>
      <c r="D33" s="65"/>
      <c r="E33" s="65"/>
      <c r="F33" s="117"/>
      <c r="G33" s="64"/>
      <c r="H33" s="64"/>
      <c r="I33" s="57"/>
      <c r="J33" s="162"/>
      <c r="K33" s="118"/>
      <c r="L33" s="88"/>
      <c r="M33" s="83"/>
      <c r="Q33" s="157"/>
      <c r="R33" s="160"/>
    </row>
    <row r="34" s="52" customFormat="1" ht="78" customHeight="1" spans="1:18">
      <c r="A34" s="116">
        <v>23</v>
      </c>
      <c r="B34" s="65" t="s">
        <v>603</v>
      </c>
      <c r="C34" s="65" t="s">
        <v>557</v>
      </c>
      <c r="D34" s="65" t="s">
        <v>558</v>
      </c>
      <c r="E34" s="118" t="s">
        <v>65</v>
      </c>
      <c r="F34" s="117">
        <v>69</v>
      </c>
      <c r="G34" s="64">
        <f t="shared" ref="G34:G41" si="13">Q34</f>
        <v>277.17</v>
      </c>
      <c r="H34" s="64">
        <f t="shared" ref="H34:H41" si="14">ROUND(F34*G34,2)</f>
        <v>19124.73</v>
      </c>
      <c r="I34" s="57"/>
      <c r="J34" s="86">
        <v>311.01</v>
      </c>
      <c r="K34" s="118">
        <v>274.54</v>
      </c>
      <c r="L34" s="88">
        <f t="shared" ref="L34:L41" si="15">ROUND($F34*$K34,2)</f>
        <v>18943.26</v>
      </c>
      <c r="M34" s="83" t="str">
        <f>IF(AND($K34&gt;ROUND($J34*(1-15%)*(1-$M$2),2),$K34&lt;ROUND($J34*(1+15%),2)),"否","是")</f>
        <v>否</v>
      </c>
      <c r="Q34" s="157">
        <f t="shared" ref="Q34:Q41" si="16">ROUND(J34*(1-10.88%),2)</f>
        <v>277.17</v>
      </c>
      <c r="R34" s="160" t="str">
        <f>IF(AND(G34&gt;ROUND(J34*(1-15%)*(1-$M$2),2),G34&lt;ROUND(J34*(1+15%),2)),"否","是")</f>
        <v>否</v>
      </c>
    </row>
    <row r="35" s="52" customFormat="1" ht="80" customHeight="1" spans="1:18">
      <c r="A35" s="116">
        <v>24</v>
      </c>
      <c r="B35" s="65" t="s">
        <v>604</v>
      </c>
      <c r="C35" s="65" t="s">
        <v>560</v>
      </c>
      <c r="D35" s="65" t="s">
        <v>558</v>
      </c>
      <c r="E35" s="118" t="s">
        <v>65</v>
      </c>
      <c r="F35" s="117">
        <v>4449</v>
      </c>
      <c r="G35" s="64">
        <f t="shared" si="13"/>
        <v>229.21</v>
      </c>
      <c r="H35" s="64">
        <f t="shared" si="14"/>
        <v>1019755.29</v>
      </c>
      <c r="I35" s="57"/>
      <c r="J35" s="86">
        <v>257.19</v>
      </c>
      <c r="K35" s="118">
        <v>226.87</v>
      </c>
      <c r="L35" s="88">
        <f t="shared" si="15"/>
        <v>1009344.63</v>
      </c>
      <c r="M35" s="83" t="str">
        <f>IF(AND($K35&gt;ROUND($J35*(1-15%)*(1-$M$2),2),$K35&lt;ROUND($J35*(1+15%),2)),"否","是")</f>
        <v>否</v>
      </c>
      <c r="Q35" s="157">
        <f t="shared" si="16"/>
        <v>229.21</v>
      </c>
      <c r="R35" s="160" t="str">
        <f>IF(AND(G35&gt;ROUND(J35*(1-15%)*(1-$M$2),2),G35&lt;ROUND(J35*(1+15%),2)),"否","是")</f>
        <v>否</v>
      </c>
    </row>
    <row r="36" s="52" customFormat="1" ht="93" customHeight="1" spans="1:18">
      <c r="A36" s="116">
        <v>25</v>
      </c>
      <c r="B36" s="65" t="s">
        <v>605</v>
      </c>
      <c r="C36" s="161" t="s">
        <v>585</v>
      </c>
      <c r="D36" s="161" t="s">
        <v>586</v>
      </c>
      <c r="E36" s="152" t="s">
        <v>65</v>
      </c>
      <c r="F36" s="119">
        <v>321.7</v>
      </c>
      <c r="G36" s="69">
        <f t="shared" si="13"/>
        <v>61.68</v>
      </c>
      <c r="H36" s="69">
        <f t="shared" si="14"/>
        <v>19842.46</v>
      </c>
      <c r="I36" s="57"/>
      <c r="J36" s="86">
        <v>69.21</v>
      </c>
      <c r="K36" s="118">
        <v>60.91</v>
      </c>
      <c r="L36" s="88">
        <f t="shared" si="15"/>
        <v>19594.75</v>
      </c>
      <c r="M36" s="83" t="str">
        <f>IF(AND($K36&gt;ROUND($J36*(1-15%)*(1-$M$2),2),$K36&lt;ROUND($J36*(1+15%),2)),"否","是")</f>
        <v>否</v>
      </c>
      <c r="Q36" s="157">
        <f t="shared" si="16"/>
        <v>61.68</v>
      </c>
      <c r="R36" s="160" t="str">
        <f>IF(AND(G36&gt;ROUND(J36*(1-15%)*(1-$M$2),2),G36&lt;ROUND(J36*(1+15%),2)),"否","是")</f>
        <v>否</v>
      </c>
    </row>
    <row r="37" s="52" customFormat="1" ht="33" customHeight="1" spans="1:18">
      <c r="A37" s="116">
        <v>26</v>
      </c>
      <c r="B37" s="65" t="s">
        <v>606</v>
      </c>
      <c r="C37" s="161" t="s">
        <v>562</v>
      </c>
      <c r="D37" s="161" t="s">
        <v>563</v>
      </c>
      <c r="E37" s="152" t="s">
        <v>564</v>
      </c>
      <c r="F37" s="119">
        <v>20.45</v>
      </c>
      <c r="G37" s="69">
        <f t="shared" si="13"/>
        <v>601.95</v>
      </c>
      <c r="H37" s="69">
        <f t="shared" si="14"/>
        <v>12309.88</v>
      </c>
      <c r="I37" s="80" t="s">
        <v>565</v>
      </c>
      <c r="J37" s="86">
        <v>675.44</v>
      </c>
      <c r="K37" s="118">
        <v>595.87</v>
      </c>
      <c r="L37" s="88">
        <f t="shared" si="15"/>
        <v>12185.54</v>
      </c>
      <c r="M37" s="83" t="str">
        <f>IF(AND($K37&gt;ROUND($J37*(1-15%)*(1-$M$2),2),$K37&lt;ROUND($J37*(1+15%),2)),"否","是")</f>
        <v>否</v>
      </c>
      <c r="Q37" s="157">
        <f t="shared" si="16"/>
        <v>601.95</v>
      </c>
      <c r="R37" s="160" t="str">
        <f>IF(AND(G37&gt;ROUND(J37*(1-15%)*(1-$M$2),2),G37&lt;ROUND(J37*(1+15%),2)),"否","是")</f>
        <v>否</v>
      </c>
    </row>
    <row r="38" s="52" customFormat="1" ht="43" customHeight="1" spans="1:18">
      <c r="A38" s="116">
        <v>27</v>
      </c>
      <c r="B38" s="65" t="s">
        <v>607</v>
      </c>
      <c r="C38" s="161" t="s">
        <v>567</v>
      </c>
      <c r="D38" s="161" t="s">
        <v>568</v>
      </c>
      <c r="E38" s="152" t="s">
        <v>62</v>
      </c>
      <c r="F38" s="119">
        <v>0.428</v>
      </c>
      <c r="G38" s="69">
        <f t="shared" si="13"/>
        <v>8498.99</v>
      </c>
      <c r="H38" s="69">
        <f t="shared" si="14"/>
        <v>3637.57</v>
      </c>
      <c r="I38" s="80" t="s">
        <v>565</v>
      </c>
      <c r="J38" s="86">
        <v>9536.57</v>
      </c>
      <c r="K38" s="118">
        <v>8418.08</v>
      </c>
      <c r="L38" s="88">
        <f t="shared" si="15"/>
        <v>3602.94</v>
      </c>
      <c r="M38" s="83" t="str">
        <f>IF(AND($K38&gt;ROUND($J38*(1-15%)*(1-$M$2),2),$K38&lt;ROUND($J38*(1+15%),2)),"否","是")</f>
        <v>否</v>
      </c>
      <c r="Q38" s="157">
        <f t="shared" si="16"/>
        <v>8498.99</v>
      </c>
      <c r="R38" s="160" t="str">
        <f>IF(AND(G38&gt;ROUND(J38*(1-15%)*(1-$M$2),2),G38&lt;ROUND(J38*(1+15%),2)),"否","是")</f>
        <v>否</v>
      </c>
    </row>
    <row r="39" s="52" customFormat="1" ht="80" customHeight="1" spans="1:18">
      <c r="A39" s="116">
        <v>28</v>
      </c>
      <c r="B39" s="65" t="s">
        <v>608</v>
      </c>
      <c r="C39" s="161" t="s">
        <v>570</v>
      </c>
      <c r="D39" s="161" t="s">
        <v>571</v>
      </c>
      <c r="E39" s="152" t="s">
        <v>572</v>
      </c>
      <c r="F39" s="119">
        <v>193</v>
      </c>
      <c r="G39" s="69">
        <f t="shared" si="13"/>
        <v>78.07</v>
      </c>
      <c r="H39" s="69">
        <f t="shared" si="14"/>
        <v>15067.51</v>
      </c>
      <c r="I39" s="80"/>
      <c r="J39" s="86">
        <v>87.6</v>
      </c>
      <c r="K39" s="118">
        <v>76.8</v>
      </c>
      <c r="L39" s="88">
        <f t="shared" si="15"/>
        <v>14822.4</v>
      </c>
      <c r="M39" s="83" t="str">
        <f>IF(AND($K39&gt;ROUND($J39*(1-15%)*(1-$M$2),2),$K39&lt;ROUND($J39*(1+15%),2)),"否","是")</f>
        <v>否</v>
      </c>
      <c r="Q39" s="157">
        <f t="shared" si="16"/>
        <v>78.07</v>
      </c>
      <c r="R39" s="160" t="str">
        <f>IF(AND(G39&gt;ROUND(J39*(1-15%)*(1-$M$2),2),G39&lt;ROUND(J39*(1+15%),2)),"否","是")</f>
        <v>否</v>
      </c>
    </row>
    <row r="40" s="52" customFormat="1" ht="33" customHeight="1" spans="1:18">
      <c r="A40" s="116">
        <v>29</v>
      </c>
      <c r="B40" s="65" t="s">
        <v>609</v>
      </c>
      <c r="C40" s="161" t="s">
        <v>574</v>
      </c>
      <c r="D40" s="161" t="s">
        <v>575</v>
      </c>
      <c r="E40" s="152" t="s">
        <v>576</v>
      </c>
      <c r="F40" s="119">
        <v>193</v>
      </c>
      <c r="G40" s="69">
        <f t="shared" si="13"/>
        <v>228.5</v>
      </c>
      <c r="H40" s="69">
        <f t="shared" si="14"/>
        <v>44100.5</v>
      </c>
      <c r="I40" s="57"/>
      <c r="J40" s="86">
        <v>256.4</v>
      </c>
      <c r="K40" s="118">
        <v>225.99</v>
      </c>
      <c r="L40" s="88">
        <f t="shared" si="15"/>
        <v>43616.07</v>
      </c>
      <c r="M40" s="83" t="str">
        <f>IF(AND($K40&gt;ROUND($J40*(1-15%)*(1-$M$2),2),$K40&lt;ROUND($J40*(1+15%),2)),"否","是")</f>
        <v>否</v>
      </c>
      <c r="Q40" s="157">
        <f t="shared" si="16"/>
        <v>228.5</v>
      </c>
      <c r="R40" s="160" t="str">
        <f>IF(AND(G40&gt;ROUND(J40*(1-15%)*(1-$M$2),2),G40&lt;ROUND(J40*(1+15%),2)),"否","是")</f>
        <v>否</v>
      </c>
    </row>
    <row r="41" s="52" customFormat="1" ht="43" customHeight="1" spans="1:18">
      <c r="A41" s="116">
        <v>30</v>
      </c>
      <c r="B41" s="65" t="s">
        <v>610</v>
      </c>
      <c r="C41" s="161" t="s">
        <v>578</v>
      </c>
      <c r="D41" s="161" t="s">
        <v>579</v>
      </c>
      <c r="E41" s="152" t="s">
        <v>62</v>
      </c>
      <c r="F41" s="119">
        <v>6.963</v>
      </c>
      <c r="G41" s="69">
        <f t="shared" si="13"/>
        <v>3665.5</v>
      </c>
      <c r="H41" s="69">
        <f t="shared" si="14"/>
        <v>25522.88</v>
      </c>
      <c r="I41" s="80" t="s">
        <v>565</v>
      </c>
      <c r="J41" s="86">
        <v>4112.99</v>
      </c>
      <c r="K41" s="118">
        <v>3629.94</v>
      </c>
      <c r="L41" s="88">
        <f t="shared" si="15"/>
        <v>25275.27</v>
      </c>
      <c r="M41" s="83" t="str">
        <f>IF(AND($K41&gt;ROUND($J41*(1-15%)*(1-$M$2),2),$K41&lt;ROUND($J41*(1+15%),2)),"否","是")</f>
        <v>否</v>
      </c>
      <c r="Q41" s="157">
        <f t="shared" si="16"/>
        <v>3665.5</v>
      </c>
      <c r="R41" s="160" t="str">
        <f>IF(AND(G41&gt;ROUND(J41*(1-15%)*(1-$M$2),2),G41&lt;ROUND(J41*(1+15%),2)),"否","是")</f>
        <v>否</v>
      </c>
    </row>
    <row r="42" s="52" customFormat="1" ht="33" customHeight="1" spans="1:18">
      <c r="A42" s="116"/>
      <c r="B42" s="65"/>
      <c r="C42" s="65" t="s">
        <v>611</v>
      </c>
      <c r="D42" s="65"/>
      <c r="E42" s="65"/>
      <c r="F42" s="117"/>
      <c r="G42" s="64"/>
      <c r="H42" s="64">
        <f>SUM(H34:H41)</f>
        <v>1159360.82</v>
      </c>
      <c r="I42" s="57"/>
      <c r="J42" s="162"/>
      <c r="K42" s="118"/>
      <c r="L42" s="64">
        <f>SUM(L34:L41)</f>
        <v>1147384.86</v>
      </c>
      <c r="M42" s="83"/>
      <c r="Q42" s="157"/>
      <c r="R42" s="160"/>
    </row>
    <row r="43" s="52" customFormat="1" ht="58" customHeight="1" spans="1:18">
      <c r="A43" s="116"/>
      <c r="B43" s="65"/>
      <c r="C43" s="65" t="s">
        <v>612</v>
      </c>
      <c r="D43" s="65"/>
      <c r="E43" s="65"/>
      <c r="F43" s="117"/>
      <c r="G43" s="64"/>
      <c r="H43" s="64"/>
      <c r="I43" s="57"/>
      <c r="J43" s="162"/>
      <c r="K43" s="118"/>
      <c r="L43" s="88"/>
      <c r="M43" s="83"/>
      <c r="Q43" s="157"/>
      <c r="R43" s="160"/>
    </row>
    <row r="44" s="52" customFormat="1" ht="79" customHeight="1" spans="1:18">
      <c r="A44" s="116">
        <v>31</v>
      </c>
      <c r="B44" s="65" t="s">
        <v>613</v>
      </c>
      <c r="C44" s="65" t="s">
        <v>557</v>
      </c>
      <c r="D44" s="65" t="s">
        <v>558</v>
      </c>
      <c r="E44" s="118" t="s">
        <v>65</v>
      </c>
      <c r="F44" s="117">
        <v>46</v>
      </c>
      <c r="G44" s="64">
        <f t="shared" ref="G44:G50" si="17">Q44</f>
        <v>281.93</v>
      </c>
      <c r="H44" s="64">
        <f t="shared" ref="H44:H50" si="18">ROUND(F44*G44,2)</f>
        <v>12968.78</v>
      </c>
      <c r="I44" s="57"/>
      <c r="J44" s="86">
        <v>316.35</v>
      </c>
      <c r="K44" s="118">
        <v>278.95</v>
      </c>
      <c r="L44" s="88">
        <f t="shared" ref="L44:L50" si="19">ROUND($F44*$K44,2)</f>
        <v>12831.7</v>
      </c>
      <c r="M44" s="83" t="str">
        <f>IF(AND($K44&gt;ROUND($J44*(1-15%)*(1-$M$2),2),$K44&lt;ROUND($J44*(1+15%),2)),"否","是")</f>
        <v>否</v>
      </c>
      <c r="Q44" s="157">
        <f t="shared" ref="Q44:Q50" si="20">ROUND(J44*(1-10.88%),2)</f>
        <v>281.93</v>
      </c>
      <c r="R44" s="160" t="str">
        <f>IF(AND(G44&gt;ROUND(J44*(1-15%)*(1-$M$2),2),G44&lt;ROUND(J44*(1+15%),2)),"否","是")</f>
        <v>否</v>
      </c>
    </row>
    <row r="45" s="52" customFormat="1" ht="78" customHeight="1" spans="1:18">
      <c r="A45" s="116">
        <v>32</v>
      </c>
      <c r="B45" s="65" t="s">
        <v>614</v>
      </c>
      <c r="C45" s="65" t="s">
        <v>560</v>
      </c>
      <c r="D45" s="65" t="s">
        <v>558</v>
      </c>
      <c r="E45" s="118" t="s">
        <v>65</v>
      </c>
      <c r="F45" s="117">
        <v>1012</v>
      </c>
      <c r="G45" s="64">
        <f t="shared" si="17"/>
        <v>233.98</v>
      </c>
      <c r="H45" s="64">
        <f t="shared" si="18"/>
        <v>236787.76</v>
      </c>
      <c r="I45" s="57"/>
      <c r="J45" s="86">
        <v>262.54</v>
      </c>
      <c r="K45" s="118">
        <v>231.29</v>
      </c>
      <c r="L45" s="88">
        <f t="shared" si="19"/>
        <v>234065.48</v>
      </c>
      <c r="M45" s="83" t="str">
        <f>IF(AND($K45&gt;ROUND($J45*(1-15%)*(1-$M$2),2),$K45&lt;ROUND($J45*(1+15%),2)),"否","是")</f>
        <v>否</v>
      </c>
      <c r="Q45" s="157">
        <f t="shared" si="20"/>
        <v>233.98</v>
      </c>
      <c r="R45" s="160" t="str">
        <f>IF(AND(G45&gt;ROUND(J45*(1-15%)*(1-$M$2),2),G45&lt;ROUND(J45*(1+15%),2)),"否","是")</f>
        <v>否</v>
      </c>
    </row>
    <row r="46" s="52" customFormat="1" ht="33" customHeight="1" spans="1:18">
      <c r="A46" s="116">
        <v>33</v>
      </c>
      <c r="B46" s="65" t="s">
        <v>615</v>
      </c>
      <c r="C46" s="161" t="s">
        <v>562</v>
      </c>
      <c r="D46" s="161" t="s">
        <v>563</v>
      </c>
      <c r="E46" s="152" t="s">
        <v>564</v>
      </c>
      <c r="F46" s="119">
        <v>5.09</v>
      </c>
      <c r="G46" s="69">
        <f t="shared" si="17"/>
        <v>601.95</v>
      </c>
      <c r="H46" s="69">
        <f t="shared" si="18"/>
        <v>3063.93</v>
      </c>
      <c r="I46" s="80" t="s">
        <v>565</v>
      </c>
      <c r="J46" s="86">
        <v>675.44</v>
      </c>
      <c r="K46" s="118">
        <v>595.87</v>
      </c>
      <c r="L46" s="88">
        <f t="shared" si="19"/>
        <v>3032.98</v>
      </c>
      <c r="M46" s="83" t="str">
        <f>IF(AND($K46&gt;ROUND($J46*(1-15%)*(1-$M$2),2),$K46&lt;ROUND($J46*(1+15%),2)),"否","是")</f>
        <v>否</v>
      </c>
      <c r="Q46" s="157">
        <f t="shared" si="20"/>
        <v>601.95</v>
      </c>
      <c r="R46" s="160" t="str">
        <f>IF(AND(G46&gt;ROUND(J46*(1-15%)*(1-$M$2),2),G46&lt;ROUND(J46*(1+15%),2)),"否","是")</f>
        <v>否</v>
      </c>
    </row>
    <row r="47" s="52" customFormat="1" ht="42" customHeight="1" spans="1:18">
      <c r="A47" s="116">
        <v>34</v>
      </c>
      <c r="B47" s="65" t="s">
        <v>616</v>
      </c>
      <c r="C47" s="161" t="s">
        <v>567</v>
      </c>
      <c r="D47" s="161" t="s">
        <v>568</v>
      </c>
      <c r="E47" s="152" t="s">
        <v>62</v>
      </c>
      <c r="F47" s="119">
        <v>0.107</v>
      </c>
      <c r="G47" s="69">
        <f t="shared" si="17"/>
        <v>8498.99</v>
      </c>
      <c r="H47" s="69">
        <f t="shared" si="18"/>
        <v>909.39</v>
      </c>
      <c r="I47" s="80" t="s">
        <v>565</v>
      </c>
      <c r="J47" s="86">
        <v>9536.57</v>
      </c>
      <c r="K47" s="118">
        <v>8418.08</v>
      </c>
      <c r="L47" s="88">
        <f t="shared" si="19"/>
        <v>900.73</v>
      </c>
      <c r="M47" s="83" t="str">
        <f>IF(AND($K47&gt;ROUND($J47*(1-15%)*(1-$M$2),2),$K47&lt;ROUND($J47*(1+15%),2)),"否","是")</f>
        <v>否</v>
      </c>
      <c r="Q47" s="157">
        <f t="shared" si="20"/>
        <v>8498.99</v>
      </c>
      <c r="R47" s="160" t="str">
        <f>IF(AND(G47&gt;ROUND(J47*(1-15%)*(1-$M$2),2),G47&lt;ROUND(J47*(1+15%),2)),"否","是")</f>
        <v>否</v>
      </c>
    </row>
    <row r="48" s="52" customFormat="1" ht="79" customHeight="1" spans="1:18">
      <c r="A48" s="116">
        <v>35</v>
      </c>
      <c r="B48" s="65" t="s">
        <v>617</v>
      </c>
      <c r="C48" s="161" t="s">
        <v>570</v>
      </c>
      <c r="D48" s="161" t="s">
        <v>571</v>
      </c>
      <c r="E48" s="152" t="s">
        <v>572</v>
      </c>
      <c r="F48" s="119">
        <v>48</v>
      </c>
      <c r="G48" s="69">
        <f t="shared" si="17"/>
        <v>78.07</v>
      </c>
      <c r="H48" s="69">
        <f t="shared" si="18"/>
        <v>3747.36</v>
      </c>
      <c r="I48" s="80"/>
      <c r="J48" s="86">
        <v>87.6</v>
      </c>
      <c r="K48" s="118">
        <v>76.8</v>
      </c>
      <c r="L48" s="88">
        <f t="shared" si="19"/>
        <v>3686.4</v>
      </c>
      <c r="M48" s="83" t="str">
        <f>IF(AND($K48&gt;ROUND($J48*(1-15%)*(1-$M$2),2),$K48&lt;ROUND($J48*(1+15%),2)),"否","是")</f>
        <v>否</v>
      </c>
      <c r="Q48" s="157">
        <f t="shared" si="20"/>
        <v>78.07</v>
      </c>
      <c r="R48" s="160" t="str">
        <f>IF(AND(G48&gt;ROUND(J48*(1-15%)*(1-$M$2),2),G48&lt;ROUND(J48*(1+15%),2)),"否","是")</f>
        <v>否</v>
      </c>
    </row>
    <row r="49" s="52" customFormat="1" ht="33" customHeight="1" spans="1:18">
      <c r="A49" s="116">
        <v>36</v>
      </c>
      <c r="B49" s="65" t="s">
        <v>618</v>
      </c>
      <c r="C49" s="161" t="s">
        <v>574</v>
      </c>
      <c r="D49" s="161" t="s">
        <v>575</v>
      </c>
      <c r="E49" s="152" t="s">
        <v>576</v>
      </c>
      <c r="F49" s="119">
        <v>48</v>
      </c>
      <c r="G49" s="69">
        <f t="shared" si="17"/>
        <v>228.5</v>
      </c>
      <c r="H49" s="69">
        <f t="shared" si="18"/>
        <v>10968</v>
      </c>
      <c r="I49" s="57"/>
      <c r="J49" s="86">
        <v>256.4</v>
      </c>
      <c r="K49" s="118">
        <v>225.99</v>
      </c>
      <c r="L49" s="88">
        <f t="shared" si="19"/>
        <v>10847.52</v>
      </c>
      <c r="M49" s="83" t="str">
        <f>IF(AND($K49&gt;ROUND($J49*(1-15%)*(1-$M$2),2),$K49&lt;ROUND($J49*(1+15%),2)),"否","是")</f>
        <v>否</v>
      </c>
      <c r="Q49" s="157">
        <f t="shared" si="20"/>
        <v>228.5</v>
      </c>
      <c r="R49" s="160" t="str">
        <f>IF(AND(G49&gt;ROUND(J49*(1-15%)*(1-$M$2),2),G49&lt;ROUND(J49*(1+15%),2)),"否","是")</f>
        <v>否</v>
      </c>
    </row>
    <row r="50" s="52" customFormat="1" ht="42" customHeight="1" spans="1:18">
      <c r="A50" s="116">
        <v>37</v>
      </c>
      <c r="B50" s="65" t="s">
        <v>619</v>
      </c>
      <c r="C50" s="161" t="s">
        <v>578</v>
      </c>
      <c r="D50" s="161" t="s">
        <v>579</v>
      </c>
      <c r="E50" s="152" t="s">
        <v>62</v>
      </c>
      <c r="F50" s="119">
        <v>1.732</v>
      </c>
      <c r="G50" s="69">
        <f t="shared" si="17"/>
        <v>3665.5</v>
      </c>
      <c r="H50" s="69">
        <f t="shared" si="18"/>
        <v>6348.65</v>
      </c>
      <c r="I50" s="80" t="s">
        <v>565</v>
      </c>
      <c r="J50" s="86">
        <v>4112.99</v>
      </c>
      <c r="K50" s="118">
        <v>3629.94</v>
      </c>
      <c r="L50" s="88">
        <f t="shared" si="19"/>
        <v>6287.06</v>
      </c>
      <c r="M50" s="83" t="str">
        <f>IF(AND($K50&gt;ROUND($J50*(1-15%)*(1-$M$2),2),$K50&lt;ROUND($J50*(1+15%),2)),"否","是")</f>
        <v>否</v>
      </c>
      <c r="Q50" s="157">
        <f t="shared" si="20"/>
        <v>3665.5</v>
      </c>
      <c r="R50" s="160" t="str">
        <f>IF(AND(G50&gt;ROUND(J50*(1-15%)*(1-$M$2),2),G50&lt;ROUND(J50*(1+15%),2)),"否","是")</f>
        <v>否</v>
      </c>
    </row>
    <row r="51" s="52" customFormat="1" ht="57" customHeight="1" spans="1:18">
      <c r="A51" s="116"/>
      <c r="B51" s="65"/>
      <c r="C51" s="65" t="s">
        <v>620</v>
      </c>
      <c r="D51" s="65"/>
      <c r="E51" s="65"/>
      <c r="F51" s="117"/>
      <c r="G51" s="64"/>
      <c r="H51" s="64">
        <f>SUM(H44:H50)</f>
        <v>274793.87</v>
      </c>
      <c r="I51" s="57"/>
      <c r="J51" s="162"/>
      <c r="K51" s="118"/>
      <c r="L51" s="64">
        <f>SUM(L44:L50)</f>
        <v>271651.87</v>
      </c>
      <c r="M51" s="83"/>
      <c r="Q51" s="157"/>
      <c r="R51" s="160"/>
    </row>
    <row r="52" s="52" customFormat="1" ht="25" customHeight="1" spans="1:18">
      <c r="A52" s="116"/>
      <c r="B52" s="65"/>
      <c r="C52" s="65" t="s">
        <v>621</v>
      </c>
      <c r="D52" s="65"/>
      <c r="E52" s="65"/>
      <c r="F52" s="117"/>
      <c r="G52" s="64"/>
      <c r="H52" s="64"/>
      <c r="I52" s="57"/>
      <c r="J52" s="162"/>
      <c r="K52" s="118"/>
      <c r="L52" s="88"/>
      <c r="M52" s="83"/>
      <c r="Q52" s="157"/>
      <c r="R52" s="160"/>
    </row>
    <row r="53" s="52" customFormat="1" ht="80" customHeight="1" spans="1:18">
      <c r="A53" s="116">
        <v>38</v>
      </c>
      <c r="B53" s="65" t="s">
        <v>622</v>
      </c>
      <c r="C53" s="65" t="s">
        <v>557</v>
      </c>
      <c r="D53" s="65" t="s">
        <v>558</v>
      </c>
      <c r="E53" s="118" t="s">
        <v>65</v>
      </c>
      <c r="F53" s="117">
        <v>36</v>
      </c>
      <c r="G53" s="64">
        <f t="shared" ref="G53:G59" si="21">Q53</f>
        <v>277.72</v>
      </c>
      <c r="H53" s="64">
        <f t="shared" ref="H53:H59" si="22">ROUND(F53*G53,2)</f>
        <v>9997.92</v>
      </c>
      <c r="I53" s="57"/>
      <c r="J53" s="86">
        <v>311.62</v>
      </c>
      <c r="K53" s="118">
        <v>274.54</v>
      </c>
      <c r="L53" s="88">
        <f t="shared" ref="L53:L59" si="23">ROUND($F53*$K53,2)</f>
        <v>9883.44</v>
      </c>
      <c r="M53" s="83" t="str">
        <f>IF(AND($K53&gt;ROUND($J53*(1-15%)*(1-$M$2),2),$K53&lt;ROUND($J53*(1+15%),2)),"否","是")</f>
        <v>否</v>
      </c>
      <c r="Q53" s="157">
        <f t="shared" ref="Q53:Q59" si="24">ROUND(J53*(1-10.88%),2)</f>
        <v>277.72</v>
      </c>
      <c r="R53" s="160" t="str">
        <f>IF(AND(G53&gt;ROUND(J53*(1-15%)*(1-$M$2),2),G53&lt;ROUND(J53*(1+15%),2)),"否","是")</f>
        <v>否</v>
      </c>
    </row>
    <row r="54" s="52" customFormat="1" ht="80" customHeight="1" spans="1:18">
      <c r="A54" s="116">
        <v>39</v>
      </c>
      <c r="B54" s="65" t="s">
        <v>623</v>
      </c>
      <c r="C54" s="65" t="s">
        <v>560</v>
      </c>
      <c r="D54" s="65" t="s">
        <v>558</v>
      </c>
      <c r="E54" s="118" t="s">
        <v>65</v>
      </c>
      <c r="F54" s="117">
        <v>234</v>
      </c>
      <c r="G54" s="64">
        <f t="shared" si="21"/>
        <v>232.6</v>
      </c>
      <c r="H54" s="64">
        <f t="shared" si="22"/>
        <v>54428.4</v>
      </c>
      <c r="I54" s="57"/>
      <c r="J54" s="86">
        <v>261</v>
      </c>
      <c r="K54" s="118">
        <v>230.4</v>
      </c>
      <c r="L54" s="88">
        <f t="shared" si="23"/>
        <v>53913.6</v>
      </c>
      <c r="M54" s="83" t="str">
        <f>IF(AND($K54&gt;ROUND($J54*(1-15%)*(1-$M$2),2),$K54&lt;ROUND($J54*(1+15%),2)),"否","是")</f>
        <v>否</v>
      </c>
      <c r="Q54" s="157">
        <f t="shared" si="24"/>
        <v>232.6</v>
      </c>
      <c r="R54" s="160" t="str">
        <f>IF(AND(G54&gt;ROUND(J54*(1-15%)*(1-$M$2),2),G54&lt;ROUND(J54*(1+15%),2)),"否","是")</f>
        <v>否</v>
      </c>
    </row>
    <row r="55" s="52" customFormat="1" ht="33" customHeight="1" spans="1:18">
      <c r="A55" s="116">
        <v>40</v>
      </c>
      <c r="B55" s="65" t="s">
        <v>624</v>
      </c>
      <c r="C55" s="161" t="s">
        <v>562</v>
      </c>
      <c r="D55" s="161" t="s">
        <v>563</v>
      </c>
      <c r="E55" s="152" t="s">
        <v>564</v>
      </c>
      <c r="F55" s="119">
        <v>1.59</v>
      </c>
      <c r="G55" s="69">
        <f t="shared" si="21"/>
        <v>601.95</v>
      </c>
      <c r="H55" s="69">
        <f t="shared" si="22"/>
        <v>957.1</v>
      </c>
      <c r="I55" s="80" t="s">
        <v>565</v>
      </c>
      <c r="J55" s="86">
        <v>675.44</v>
      </c>
      <c r="K55" s="118">
        <v>595.87</v>
      </c>
      <c r="L55" s="88">
        <f t="shared" si="23"/>
        <v>947.43</v>
      </c>
      <c r="M55" s="83" t="str">
        <f>IF(AND($K55&gt;ROUND($J55*(1-15%)*(1-$M$2),2),$K55&lt;ROUND($J55*(1+15%),2)),"否","是")</f>
        <v>否</v>
      </c>
      <c r="Q55" s="157">
        <f t="shared" si="24"/>
        <v>601.95</v>
      </c>
      <c r="R55" s="160" t="str">
        <f>IF(AND(G55&gt;ROUND(J55*(1-15%)*(1-$M$2),2),G55&lt;ROUND(J55*(1+15%),2)),"否","是")</f>
        <v>否</v>
      </c>
    </row>
    <row r="56" s="52" customFormat="1" ht="43" customHeight="1" spans="1:18">
      <c r="A56" s="116">
        <v>41</v>
      </c>
      <c r="B56" s="65" t="s">
        <v>625</v>
      </c>
      <c r="C56" s="161" t="s">
        <v>567</v>
      </c>
      <c r="D56" s="161" t="s">
        <v>568</v>
      </c>
      <c r="E56" s="152" t="s">
        <v>62</v>
      </c>
      <c r="F56" s="119">
        <v>0.033</v>
      </c>
      <c r="G56" s="69">
        <f t="shared" si="21"/>
        <v>8498.99</v>
      </c>
      <c r="H56" s="69">
        <f t="shared" si="22"/>
        <v>280.47</v>
      </c>
      <c r="I56" s="80" t="s">
        <v>565</v>
      </c>
      <c r="J56" s="86">
        <v>9536.57</v>
      </c>
      <c r="K56" s="118">
        <v>8418.08</v>
      </c>
      <c r="L56" s="88">
        <f t="shared" si="23"/>
        <v>277.8</v>
      </c>
      <c r="M56" s="83" t="str">
        <f>IF(AND($K56&gt;ROUND($J56*(1-15%)*(1-$M$2),2),$K56&lt;ROUND($J56*(1+15%),2)),"否","是")</f>
        <v>否</v>
      </c>
      <c r="Q56" s="157">
        <f t="shared" si="24"/>
        <v>8498.99</v>
      </c>
      <c r="R56" s="160" t="str">
        <f>IF(AND(G56&gt;ROUND(J56*(1-15%)*(1-$M$2),2),G56&lt;ROUND(J56*(1+15%),2)),"否","是")</f>
        <v>否</v>
      </c>
    </row>
    <row r="57" s="52" customFormat="1" ht="79" customHeight="1" spans="1:18">
      <c r="A57" s="116">
        <v>42</v>
      </c>
      <c r="B57" s="65" t="s">
        <v>626</v>
      </c>
      <c r="C57" s="161" t="s">
        <v>570</v>
      </c>
      <c r="D57" s="161" t="s">
        <v>571</v>
      </c>
      <c r="E57" s="152" t="s">
        <v>572</v>
      </c>
      <c r="F57" s="119">
        <v>15</v>
      </c>
      <c r="G57" s="69">
        <f t="shared" si="21"/>
        <v>78.07</v>
      </c>
      <c r="H57" s="69">
        <f t="shared" si="22"/>
        <v>1171.05</v>
      </c>
      <c r="I57" s="80"/>
      <c r="J57" s="86">
        <v>87.6</v>
      </c>
      <c r="K57" s="118">
        <v>76.8</v>
      </c>
      <c r="L57" s="88">
        <f t="shared" si="23"/>
        <v>1152</v>
      </c>
      <c r="M57" s="83" t="str">
        <f>IF(AND($K57&gt;ROUND($J57*(1-15%)*(1-$M$2),2),$K57&lt;ROUND($J57*(1+15%),2)),"否","是")</f>
        <v>否</v>
      </c>
      <c r="Q57" s="157">
        <f t="shared" si="24"/>
        <v>78.07</v>
      </c>
      <c r="R57" s="160" t="str">
        <f>IF(AND(G57&gt;ROUND(J57*(1-15%)*(1-$M$2),2),G57&lt;ROUND(J57*(1+15%),2)),"否","是")</f>
        <v>否</v>
      </c>
    </row>
    <row r="58" s="52" customFormat="1" ht="33" customHeight="1" spans="1:18">
      <c r="A58" s="116">
        <v>43</v>
      </c>
      <c r="B58" s="65" t="s">
        <v>627</v>
      </c>
      <c r="C58" s="161" t="s">
        <v>574</v>
      </c>
      <c r="D58" s="161" t="s">
        <v>575</v>
      </c>
      <c r="E58" s="152" t="s">
        <v>576</v>
      </c>
      <c r="F58" s="119">
        <v>15</v>
      </c>
      <c r="G58" s="69">
        <f t="shared" si="21"/>
        <v>228.5</v>
      </c>
      <c r="H58" s="69">
        <f t="shared" si="22"/>
        <v>3427.5</v>
      </c>
      <c r="I58" s="57"/>
      <c r="J58" s="86">
        <v>256.4</v>
      </c>
      <c r="K58" s="118">
        <v>225.99</v>
      </c>
      <c r="L58" s="88">
        <f t="shared" si="23"/>
        <v>3389.85</v>
      </c>
      <c r="M58" s="83" t="str">
        <f>IF(AND($K58&gt;ROUND($J58*(1-15%)*(1-$M$2),2),$K58&lt;ROUND($J58*(1+15%),2)),"否","是")</f>
        <v>否</v>
      </c>
      <c r="Q58" s="157">
        <f t="shared" si="24"/>
        <v>228.5</v>
      </c>
      <c r="R58" s="160" t="str">
        <f>IF(AND(G58&gt;ROUND(J58*(1-15%)*(1-$M$2),2),G58&lt;ROUND(J58*(1+15%),2)),"否","是")</f>
        <v>否</v>
      </c>
    </row>
    <row r="59" s="52" customFormat="1" ht="43" customHeight="1" spans="1:18">
      <c r="A59" s="116">
        <v>44</v>
      </c>
      <c r="B59" s="65" t="s">
        <v>628</v>
      </c>
      <c r="C59" s="161" t="s">
        <v>578</v>
      </c>
      <c r="D59" s="161" t="s">
        <v>579</v>
      </c>
      <c r="E59" s="152" t="s">
        <v>62</v>
      </c>
      <c r="F59" s="119">
        <v>0.541</v>
      </c>
      <c r="G59" s="69">
        <f t="shared" si="21"/>
        <v>3665.5</v>
      </c>
      <c r="H59" s="69">
        <f t="shared" si="22"/>
        <v>1983.04</v>
      </c>
      <c r="I59" s="80" t="s">
        <v>565</v>
      </c>
      <c r="J59" s="86">
        <v>4112.99</v>
      </c>
      <c r="K59" s="118">
        <v>3629.94</v>
      </c>
      <c r="L59" s="88">
        <f t="shared" si="23"/>
        <v>1963.8</v>
      </c>
      <c r="M59" s="83" t="str">
        <f>IF(AND($K59&gt;ROUND($J59*(1-15%)*(1-$M$2),2),$K59&lt;ROUND($J59*(1+15%),2)),"否","是")</f>
        <v>否</v>
      </c>
      <c r="Q59" s="157">
        <f t="shared" si="24"/>
        <v>3665.5</v>
      </c>
      <c r="R59" s="160" t="str">
        <f>IF(AND(G59&gt;ROUND(J59*(1-15%)*(1-$M$2),2),G59&lt;ROUND(J59*(1+15%),2)),"否","是")</f>
        <v>否</v>
      </c>
    </row>
    <row r="60" s="52" customFormat="1" ht="33" customHeight="1" spans="1:18">
      <c r="A60" s="116"/>
      <c r="B60" s="65"/>
      <c r="C60" s="65" t="s">
        <v>629</v>
      </c>
      <c r="D60" s="65"/>
      <c r="E60" s="65"/>
      <c r="F60" s="117"/>
      <c r="G60" s="64"/>
      <c r="H60" s="64">
        <f>SUM(H53:H59)</f>
        <v>72245.48</v>
      </c>
      <c r="I60" s="57"/>
      <c r="J60" s="162"/>
      <c r="K60" s="118"/>
      <c r="L60" s="64">
        <f>SUM(L53:L59)</f>
        <v>71527.92</v>
      </c>
      <c r="M60" s="83"/>
      <c r="Q60" s="157"/>
      <c r="R60" s="160"/>
    </row>
    <row r="61" s="52" customFormat="1" ht="33" customHeight="1" spans="1:18">
      <c r="A61" s="116"/>
      <c r="B61" s="65"/>
      <c r="C61" s="65" t="s">
        <v>630</v>
      </c>
      <c r="D61" s="65"/>
      <c r="E61" s="65"/>
      <c r="F61" s="117"/>
      <c r="G61" s="64"/>
      <c r="H61" s="64"/>
      <c r="I61" s="57"/>
      <c r="J61" s="162"/>
      <c r="K61" s="118"/>
      <c r="L61" s="88"/>
      <c r="M61" s="83"/>
      <c r="Q61" s="157"/>
      <c r="R61" s="160"/>
    </row>
    <row r="62" s="52" customFormat="1" ht="81" customHeight="1" spans="1:18">
      <c r="A62" s="116">
        <v>45</v>
      </c>
      <c r="B62" s="65" t="s">
        <v>631</v>
      </c>
      <c r="C62" s="65" t="s">
        <v>557</v>
      </c>
      <c r="D62" s="65" t="s">
        <v>558</v>
      </c>
      <c r="E62" s="118" t="s">
        <v>65</v>
      </c>
      <c r="F62" s="117">
        <v>75</v>
      </c>
      <c r="G62" s="64">
        <f t="shared" ref="G62:G68" si="25">Q62</f>
        <v>281.5</v>
      </c>
      <c r="H62" s="64">
        <f t="shared" ref="H62:H68" si="26">ROUND(F62*G62,2)</f>
        <v>21112.5</v>
      </c>
      <c r="I62" s="57"/>
      <c r="J62" s="86">
        <v>315.87</v>
      </c>
      <c r="K62" s="118">
        <v>278.07</v>
      </c>
      <c r="L62" s="88">
        <f t="shared" ref="L62:L68" si="27">ROUND($F62*$K62,2)</f>
        <v>20855.25</v>
      </c>
      <c r="M62" s="83" t="str">
        <f>IF(AND($K62&gt;ROUND($J62*(1-15%)*(1-$M$2),2),$K62&lt;ROUND($J62*(1+15%),2)),"否","是")</f>
        <v>否</v>
      </c>
      <c r="Q62" s="157">
        <f t="shared" ref="Q62:Q68" si="28">ROUND(J62*(1-10.88%),2)</f>
        <v>281.5</v>
      </c>
      <c r="R62" s="160" t="str">
        <f>IF(AND(G62&gt;ROUND(J62*(1-15%)*(1-$M$2),2),G62&lt;ROUND(J62*(1+15%),2)),"否","是")</f>
        <v>否</v>
      </c>
    </row>
    <row r="63" s="52" customFormat="1" ht="82" customHeight="1" spans="1:18">
      <c r="A63" s="116">
        <v>46</v>
      </c>
      <c r="B63" s="65" t="s">
        <v>632</v>
      </c>
      <c r="C63" s="65" t="s">
        <v>560</v>
      </c>
      <c r="D63" s="65" t="s">
        <v>558</v>
      </c>
      <c r="E63" s="118" t="s">
        <v>65</v>
      </c>
      <c r="F63" s="117">
        <v>2150</v>
      </c>
      <c r="G63" s="64">
        <f t="shared" si="25"/>
        <v>233.55</v>
      </c>
      <c r="H63" s="64">
        <f t="shared" si="26"/>
        <v>502132.5</v>
      </c>
      <c r="I63" s="57"/>
      <c r="J63" s="86">
        <v>262.06</v>
      </c>
      <c r="K63" s="118">
        <v>231.29</v>
      </c>
      <c r="L63" s="88">
        <f t="shared" si="27"/>
        <v>497273.5</v>
      </c>
      <c r="M63" s="83" t="str">
        <f>IF(AND($K63&gt;ROUND($J63*(1-15%)*(1-$M$2),2),$K63&lt;ROUND($J63*(1+15%),2)),"否","是")</f>
        <v>否</v>
      </c>
      <c r="Q63" s="157">
        <f t="shared" si="28"/>
        <v>233.55</v>
      </c>
      <c r="R63" s="160" t="str">
        <f>IF(AND(G63&gt;ROUND(J63*(1-15%)*(1-$M$2),2),G63&lt;ROUND(J63*(1+15%),2)),"否","是")</f>
        <v>否</v>
      </c>
    </row>
    <row r="64" s="52" customFormat="1" ht="33" customHeight="1" spans="1:18">
      <c r="A64" s="116">
        <v>47</v>
      </c>
      <c r="B64" s="65" t="s">
        <v>633</v>
      </c>
      <c r="C64" s="161" t="s">
        <v>562</v>
      </c>
      <c r="D64" s="161" t="s">
        <v>563</v>
      </c>
      <c r="E64" s="152" t="s">
        <v>564</v>
      </c>
      <c r="F64" s="119">
        <v>9.43</v>
      </c>
      <c r="G64" s="69">
        <f t="shared" si="25"/>
        <v>601.95</v>
      </c>
      <c r="H64" s="69">
        <f t="shared" si="26"/>
        <v>5676.39</v>
      </c>
      <c r="I64" s="80" t="s">
        <v>565</v>
      </c>
      <c r="J64" s="86">
        <v>675.44</v>
      </c>
      <c r="K64" s="118">
        <v>595.87</v>
      </c>
      <c r="L64" s="88">
        <f t="shared" si="27"/>
        <v>5619.05</v>
      </c>
      <c r="M64" s="83" t="str">
        <f>IF(AND($K64&gt;ROUND($J64*(1-15%)*(1-$M$2),2),$K64&lt;ROUND($J64*(1+15%),2)),"否","是")</f>
        <v>否</v>
      </c>
      <c r="Q64" s="157">
        <f t="shared" si="28"/>
        <v>601.95</v>
      </c>
      <c r="R64" s="160" t="str">
        <f>IF(AND(G64&gt;ROUND(J64*(1-15%)*(1-$M$2),2),G64&lt;ROUND(J64*(1+15%),2)),"否","是")</f>
        <v>否</v>
      </c>
    </row>
    <row r="65" s="52" customFormat="1" ht="44" customHeight="1" spans="1:18">
      <c r="A65" s="116">
        <v>48</v>
      </c>
      <c r="B65" s="65" t="s">
        <v>634</v>
      </c>
      <c r="C65" s="161" t="s">
        <v>567</v>
      </c>
      <c r="D65" s="161" t="s">
        <v>568</v>
      </c>
      <c r="E65" s="152" t="s">
        <v>62</v>
      </c>
      <c r="F65" s="119">
        <v>0.197</v>
      </c>
      <c r="G65" s="69">
        <f t="shared" si="25"/>
        <v>8498.99</v>
      </c>
      <c r="H65" s="69">
        <f t="shared" si="26"/>
        <v>1674.3</v>
      </c>
      <c r="I65" s="80" t="s">
        <v>565</v>
      </c>
      <c r="J65" s="86">
        <v>9536.57</v>
      </c>
      <c r="K65" s="118">
        <v>8418.08</v>
      </c>
      <c r="L65" s="88">
        <f t="shared" si="27"/>
        <v>1658.36</v>
      </c>
      <c r="M65" s="83" t="str">
        <f>IF(AND($K65&gt;ROUND($J65*(1-15%)*(1-$M$2),2),$K65&lt;ROUND($J65*(1+15%),2)),"否","是")</f>
        <v>否</v>
      </c>
      <c r="Q65" s="157">
        <f t="shared" si="28"/>
        <v>8498.99</v>
      </c>
      <c r="R65" s="160" t="str">
        <f>IF(AND(G65&gt;ROUND(J65*(1-15%)*(1-$M$2),2),G65&lt;ROUND(J65*(1+15%),2)),"否","是")</f>
        <v>否</v>
      </c>
    </row>
    <row r="66" s="52" customFormat="1" ht="80" customHeight="1" spans="1:18">
      <c r="A66" s="116">
        <v>49</v>
      </c>
      <c r="B66" s="65" t="s">
        <v>635</v>
      </c>
      <c r="C66" s="161" t="s">
        <v>570</v>
      </c>
      <c r="D66" s="161" t="s">
        <v>571</v>
      </c>
      <c r="E66" s="152" t="s">
        <v>572</v>
      </c>
      <c r="F66" s="119">
        <v>89</v>
      </c>
      <c r="G66" s="69">
        <f t="shared" si="25"/>
        <v>78.07</v>
      </c>
      <c r="H66" s="69">
        <f t="shared" si="26"/>
        <v>6948.23</v>
      </c>
      <c r="I66" s="80"/>
      <c r="J66" s="86">
        <v>87.6</v>
      </c>
      <c r="K66" s="118">
        <v>76.8</v>
      </c>
      <c r="L66" s="88">
        <f t="shared" si="27"/>
        <v>6835.2</v>
      </c>
      <c r="M66" s="83" t="str">
        <f>IF(AND($K66&gt;ROUND($J66*(1-15%)*(1-$M$2),2),$K66&lt;ROUND($J66*(1+15%),2)),"否","是")</f>
        <v>否</v>
      </c>
      <c r="Q66" s="157">
        <f t="shared" si="28"/>
        <v>78.07</v>
      </c>
      <c r="R66" s="160" t="str">
        <f>IF(AND(G66&gt;ROUND(J66*(1-15%)*(1-$M$2),2),G66&lt;ROUND(J66*(1+15%),2)),"否","是")</f>
        <v>否</v>
      </c>
    </row>
    <row r="67" s="52" customFormat="1" ht="31" customHeight="1" spans="1:18">
      <c r="A67" s="116">
        <v>50</v>
      </c>
      <c r="B67" s="65" t="s">
        <v>636</v>
      </c>
      <c r="C67" s="161" t="s">
        <v>574</v>
      </c>
      <c r="D67" s="161" t="s">
        <v>575</v>
      </c>
      <c r="E67" s="152" t="s">
        <v>576</v>
      </c>
      <c r="F67" s="119">
        <v>89</v>
      </c>
      <c r="G67" s="69">
        <f t="shared" si="25"/>
        <v>228.5</v>
      </c>
      <c r="H67" s="69">
        <f t="shared" si="26"/>
        <v>20336.5</v>
      </c>
      <c r="I67" s="57"/>
      <c r="J67" s="86">
        <v>256.4</v>
      </c>
      <c r="K67" s="118">
        <v>225.99</v>
      </c>
      <c r="L67" s="88">
        <f t="shared" si="27"/>
        <v>20113.11</v>
      </c>
      <c r="M67" s="83" t="str">
        <f>IF(AND($K67&gt;ROUND($J67*(1-15%)*(1-$M$2),2),$K67&lt;ROUND($J67*(1+15%),2)),"否","是")</f>
        <v>否</v>
      </c>
      <c r="Q67" s="157">
        <f t="shared" si="28"/>
        <v>228.5</v>
      </c>
      <c r="R67" s="160" t="str">
        <f>IF(AND(G67&gt;ROUND(J67*(1-15%)*(1-$M$2),2),G67&lt;ROUND(J67*(1+15%),2)),"否","是")</f>
        <v>否</v>
      </c>
    </row>
    <row r="68" s="52" customFormat="1" ht="44" customHeight="1" spans="1:18">
      <c r="A68" s="116">
        <v>51</v>
      </c>
      <c r="B68" s="65" t="s">
        <v>637</v>
      </c>
      <c r="C68" s="161" t="s">
        <v>578</v>
      </c>
      <c r="D68" s="161" t="s">
        <v>579</v>
      </c>
      <c r="E68" s="152" t="s">
        <v>62</v>
      </c>
      <c r="F68" s="119">
        <v>3.211</v>
      </c>
      <c r="G68" s="69">
        <f t="shared" si="25"/>
        <v>3665.5</v>
      </c>
      <c r="H68" s="69">
        <f t="shared" si="26"/>
        <v>11769.92</v>
      </c>
      <c r="I68" s="80" t="s">
        <v>565</v>
      </c>
      <c r="J68" s="86">
        <v>4112.99</v>
      </c>
      <c r="K68" s="118">
        <v>3629.94</v>
      </c>
      <c r="L68" s="88">
        <f t="shared" si="27"/>
        <v>11655.74</v>
      </c>
      <c r="M68" s="83" t="str">
        <f>IF(AND($K68&gt;ROUND($J68*(1-15%)*(1-$M$2),2),$K68&lt;ROUND($J68*(1+15%),2)),"否","是")</f>
        <v>否</v>
      </c>
      <c r="Q68" s="157">
        <f t="shared" si="28"/>
        <v>3665.5</v>
      </c>
      <c r="R68" s="160" t="str">
        <f>IF(AND(G68&gt;ROUND(J68*(1-15%)*(1-$M$2),2),G68&lt;ROUND(J68*(1+15%),2)),"否","是")</f>
        <v>否</v>
      </c>
    </row>
    <row r="69" s="52" customFormat="1" ht="31" customHeight="1" spans="1:18">
      <c r="A69" s="116"/>
      <c r="B69" s="65"/>
      <c r="C69" s="65" t="s">
        <v>638</v>
      </c>
      <c r="D69" s="65"/>
      <c r="E69" s="65"/>
      <c r="F69" s="117"/>
      <c r="G69" s="64"/>
      <c r="H69" s="64">
        <f>SUM(H62:H68)</f>
        <v>569650.34</v>
      </c>
      <c r="I69" s="57"/>
      <c r="J69" s="162"/>
      <c r="K69" s="118"/>
      <c r="L69" s="64">
        <f>SUM(L62:L68)</f>
        <v>564010.21</v>
      </c>
      <c r="M69" s="83"/>
      <c r="Q69" s="157"/>
      <c r="R69" s="160"/>
    </row>
    <row r="70" s="52" customFormat="1" ht="22" customHeight="1" spans="1:18">
      <c r="A70" s="116"/>
      <c r="B70" s="65"/>
      <c r="C70" s="65" t="s">
        <v>639</v>
      </c>
      <c r="D70" s="65"/>
      <c r="E70" s="65"/>
      <c r="F70" s="117"/>
      <c r="G70" s="64"/>
      <c r="H70" s="64"/>
      <c r="I70" s="57"/>
      <c r="J70" s="162"/>
      <c r="K70" s="118"/>
      <c r="L70" s="88"/>
      <c r="M70" s="83"/>
      <c r="Q70" s="157"/>
      <c r="R70" s="160"/>
    </row>
    <row r="71" s="52" customFormat="1" ht="79" customHeight="1" spans="1:18">
      <c r="A71" s="116">
        <v>52</v>
      </c>
      <c r="B71" s="65" t="s">
        <v>640</v>
      </c>
      <c r="C71" s="65" t="s">
        <v>557</v>
      </c>
      <c r="D71" s="65" t="s">
        <v>558</v>
      </c>
      <c r="E71" s="118" t="s">
        <v>65</v>
      </c>
      <c r="F71" s="117">
        <v>60</v>
      </c>
      <c r="G71" s="64">
        <f t="shared" ref="G71:G77" si="29">Q71</f>
        <v>282.73</v>
      </c>
      <c r="H71" s="64">
        <f t="shared" ref="H71:H77" si="30">ROUND(F71*G71,2)</f>
        <v>16963.8</v>
      </c>
      <c r="I71" s="57"/>
      <c r="J71" s="86">
        <v>317.25</v>
      </c>
      <c r="K71" s="118">
        <v>279.84</v>
      </c>
      <c r="L71" s="88">
        <f t="shared" ref="L71:L77" si="31">ROUND($F71*$K71,2)</f>
        <v>16790.4</v>
      </c>
      <c r="M71" s="83" t="str">
        <f>IF(AND($K71&gt;ROUND($J71*(1-15%)*(1-$M$2),2),$K71&lt;ROUND($J71*(1+15%),2)),"否","是")</f>
        <v>否</v>
      </c>
      <c r="Q71" s="157">
        <f t="shared" ref="Q71:Q77" si="32">ROUND(J71*(1-10.88%),2)</f>
        <v>282.73</v>
      </c>
      <c r="R71" s="160" t="str">
        <f>IF(AND(G71&gt;ROUND(J71*(1-15%)*(1-$M$2),2),G71&lt;ROUND(J71*(1+15%),2)),"否","是")</f>
        <v>否</v>
      </c>
    </row>
    <row r="72" s="52" customFormat="1" ht="76" customHeight="1" spans="1:18">
      <c r="A72" s="116">
        <v>53</v>
      </c>
      <c r="B72" s="65" t="s">
        <v>641</v>
      </c>
      <c r="C72" s="65" t="s">
        <v>560</v>
      </c>
      <c r="D72" s="65" t="s">
        <v>558</v>
      </c>
      <c r="E72" s="118" t="s">
        <v>65</v>
      </c>
      <c r="F72" s="117">
        <v>1420</v>
      </c>
      <c r="G72" s="64">
        <f t="shared" si="29"/>
        <v>234.77</v>
      </c>
      <c r="H72" s="64">
        <f t="shared" si="30"/>
        <v>333373.4</v>
      </c>
      <c r="I72" s="57"/>
      <c r="J72" s="86">
        <v>263.43</v>
      </c>
      <c r="K72" s="118">
        <v>232.17</v>
      </c>
      <c r="L72" s="88">
        <f t="shared" si="31"/>
        <v>329681.4</v>
      </c>
      <c r="M72" s="83" t="str">
        <f>IF(AND($K72&gt;ROUND($J72*(1-15%)*(1-$M$2),2),$K72&lt;ROUND($J72*(1+15%),2)),"否","是")</f>
        <v>否</v>
      </c>
      <c r="Q72" s="157">
        <f t="shared" si="32"/>
        <v>234.77</v>
      </c>
      <c r="R72" s="160" t="str">
        <f>IF(AND(G72&gt;ROUND(J72*(1-15%)*(1-$M$2),2),G72&lt;ROUND(J72*(1+15%),2)),"否","是")</f>
        <v>否</v>
      </c>
    </row>
    <row r="73" s="52" customFormat="1" ht="31" customHeight="1" spans="1:18">
      <c r="A73" s="116">
        <v>54</v>
      </c>
      <c r="B73" s="65" t="s">
        <v>642</v>
      </c>
      <c r="C73" s="161" t="s">
        <v>562</v>
      </c>
      <c r="D73" s="161" t="s">
        <v>563</v>
      </c>
      <c r="E73" s="152" t="s">
        <v>564</v>
      </c>
      <c r="F73" s="119">
        <v>7.84</v>
      </c>
      <c r="G73" s="69">
        <f t="shared" si="29"/>
        <v>601.95</v>
      </c>
      <c r="H73" s="69">
        <f t="shared" si="30"/>
        <v>4719.29</v>
      </c>
      <c r="I73" s="80" t="s">
        <v>565</v>
      </c>
      <c r="J73" s="86">
        <v>675.44</v>
      </c>
      <c r="K73" s="118">
        <v>595.87</v>
      </c>
      <c r="L73" s="88">
        <f t="shared" si="31"/>
        <v>4671.62</v>
      </c>
      <c r="M73" s="83" t="str">
        <f>IF(AND($K73&gt;ROUND($J73*(1-15%)*(1-$M$2),2),$K73&lt;ROUND($J73*(1+15%),2)),"否","是")</f>
        <v>否</v>
      </c>
      <c r="Q73" s="157">
        <f t="shared" si="32"/>
        <v>601.95</v>
      </c>
      <c r="R73" s="160" t="str">
        <f>IF(AND(G73&gt;ROUND(J73*(1-15%)*(1-$M$2),2),G73&lt;ROUND(J73*(1+15%),2)),"否","是")</f>
        <v>否</v>
      </c>
    </row>
    <row r="74" s="52" customFormat="1" ht="41" customHeight="1" spans="1:18">
      <c r="A74" s="116">
        <v>55</v>
      </c>
      <c r="B74" s="65" t="s">
        <v>643</v>
      </c>
      <c r="C74" s="161" t="s">
        <v>567</v>
      </c>
      <c r="D74" s="161" t="s">
        <v>568</v>
      </c>
      <c r="E74" s="152" t="s">
        <v>62</v>
      </c>
      <c r="F74" s="119">
        <v>0.123</v>
      </c>
      <c r="G74" s="69">
        <f t="shared" si="29"/>
        <v>8498.99</v>
      </c>
      <c r="H74" s="69">
        <f t="shared" si="30"/>
        <v>1045.38</v>
      </c>
      <c r="I74" s="80" t="s">
        <v>565</v>
      </c>
      <c r="J74" s="86">
        <v>9536.57</v>
      </c>
      <c r="K74" s="118">
        <v>8418.08</v>
      </c>
      <c r="L74" s="88">
        <f t="shared" si="31"/>
        <v>1035.42</v>
      </c>
      <c r="M74" s="83" t="str">
        <f>IF(AND($K74&gt;ROUND($J74*(1-15%)*(1-$M$2),2),$K74&lt;ROUND($J74*(1+15%),2)),"否","是")</f>
        <v>否</v>
      </c>
      <c r="Q74" s="157">
        <f t="shared" si="32"/>
        <v>8498.99</v>
      </c>
      <c r="R74" s="160" t="str">
        <f>IF(AND(G74&gt;ROUND(J74*(1-15%)*(1-$M$2),2),G74&lt;ROUND(J74*(1+15%),2)),"否","是")</f>
        <v>否</v>
      </c>
    </row>
    <row r="75" s="52" customFormat="1" ht="78" customHeight="1" spans="1:18">
      <c r="A75" s="116">
        <v>56</v>
      </c>
      <c r="B75" s="65" t="s">
        <v>644</v>
      </c>
      <c r="C75" s="161" t="s">
        <v>570</v>
      </c>
      <c r="D75" s="161" t="s">
        <v>571</v>
      </c>
      <c r="E75" s="152" t="s">
        <v>572</v>
      </c>
      <c r="F75" s="119">
        <v>74</v>
      </c>
      <c r="G75" s="69">
        <f t="shared" si="29"/>
        <v>78.07</v>
      </c>
      <c r="H75" s="69">
        <f t="shared" si="30"/>
        <v>5777.18</v>
      </c>
      <c r="I75" s="80"/>
      <c r="J75" s="86">
        <v>87.6</v>
      </c>
      <c r="K75" s="118">
        <v>76.8</v>
      </c>
      <c r="L75" s="88">
        <f t="shared" si="31"/>
        <v>5683.2</v>
      </c>
      <c r="M75" s="83" t="str">
        <f>IF(AND($K75&gt;ROUND($J75*(1-15%)*(1-$M$2),2),$K75&lt;ROUND($J75*(1+15%),2)),"否","是")</f>
        <v>否</v>
      </c>
      <c r="Q75" s="157">
        <f t="shared" si="32"/>
        <v>78.07</v>
      </c>
      <c r="R75" s="160" t="str">
        <f>IF(AND(G75&gt;ROUND(J75*(1-15%)*(1-$M$2),2),G75&lt;ROUND(J75*(1+15%),2)),"否","是")</f>
        <v>否</v>
      </c>
    </row>
    <row r="76" s="52" customFormat="1" ht="28" customHeight="1" spans="1:18">
      <c r="A76" s="116">
        <v>57</v>
      </c>
      <c r="B76" s="65" t="s">
        <v>645</v>
      </c>
      <c r="C76" s="161" t="s">
        <v>574</v>
      </c>
      <c r="D76" s="161" t="s">
        <v>575</v>
      </c>
      <c r="E76" s="152" t="s">
        <v>576</v>
      </c>
      <c r="F76" s="119">
        <v>74</v>
      </c>
      <c r="G76" s="69">
        <f t="shared" si="29"/>
        <v>228.5</v>
      </c>
      <c r="H76" s="69">
        <f t="shared" si="30"/>
        <v>16909</v>
      </c>
      <c r="I76" s="57"/>
      <c r="J76" s="86">
        <v>256.4</v>
      </c>
      <c r="K76" s="118">
        <v>225.99</v>
      </c>
      <c r="L76" s="88">
        <f t="shared" si="31"/>
        <v>16723.26</v>
      </c>
      <c r="M76" s="83" t="str">
        <f>IF(AND($K76&gt;ROUND($J76*(1-15%)*(1-$M$2),2),$K76&lt;ROUND($J76*(1+15%),2)),"否","是")</f>
        <v>否</v>
      </c>
      <c r="Q76" s="157">
        <f t="shared" si="32"/>
        <v>228.5</v>
      </c>
      <c r="R76" s="160" t="str">
        <f>IF(AND(G76&gt;ROUND(J76*(1-15%)*(1-$M$2),2),G76&lt;ROUND(J76*(1+15%),2)),"否","是")</f>
        <v>否</v>
      </c>
    </row>
    <row r="77" s="52" customFormat="1" ht="43" customHeight="1" spans="1:18">
      <c r="A77" s="144">
        <v>58</v>
      </c>
      <c r="B77" s="145" t="s">
        <v>646</v>
      </c>
      <c r="C77" s="163" t="s">
        <v>578</v>
      </c>
      <c r="D77" s="163" t="s">
        <v>579</v>
      </c>
      <c r="E77" s="164" t="s">
        <v>62</v>
      </c>
      <c r="F77" s="165">
        <v>2.67</v>
      </c>
      <c r="G77" s="69">
        <f t="shared" si="29"/>
        <v>3665.5</v>
      </c>
      <c r="H77" s="166">
        <f t="shared" si="30"/>
        <v>9786.89</v>
      </c>
      <c r="I77" s="80" t="s">
        <v>565</v>
      </c>
      <c r="J77" s="86">
        <v>4112.99</v>
      </c>
      <c r="K77" s="149">
        <v>3629.94</v>
      </c>
      <c r="L77" s="138">
        <f t="shared" si="31"/>
        <v>9691.94</v>
      </c>
      <c r="M77" s="139" t="str">
        <f>IF(AND($K77&gt;ROUND($J77*(1-15%)*(1-$M$2),2),$K77&lt;ROUND($J77*(1+15%),2)),"否","是")</f>
        <v>否</v>
      </c>
      <c r="Q77" s="157">
        <f t="shared" si="32"/>
        <v>3665.5</v>
      </c>
      <c r="R77" s="160" t="str">
        <f>IF(AND(G77&gt;ROUND(J77*(1-15%)*(1-$M$2),2),G77&lt;ROUND(J77*(1+15%),2)),"否","是")</f>
        <v>否</v>
      </c>
    </row>
    <row r="78" s="52" customFormat="1" ht="31" customHeight="1" spans="1:18">
      <c r="A78" s="91"/>
      <c r="B78" s="91"/>
      <c r="C78" s="66" t="s">
        <v>647</v>
      </c>
      <c r="D78" s="167"/>
      <c r="E78" s="91"/>
      <c r="F78" s="91"/>
      <c r="G78" s="91"/>
      <c r="H78" s="64">
        <f>SUM(H71:H77)</f>
        <v>388574.94</v>
      </c>
      <c r="I78" s="57"/>
      <c r="J78" s="86"/>
      <c r="K78" s="173"/>
      <c r="L78" s="64">
        <f>SUM(L71:L77)</f>
        <v>384277.24</v>
      </c>
      <c r="M78" s="92"/>
      <c r="Q78" s="85"/>
      <c r="R78" s="53"/>
    </row>
    <row r="79" s="52" customFormat="1" ht="17" customHeight="1" spans="1:13">
      <c r="A79" s="91"/>
      <c r="B79" s="91"/>
      <c r="C79" s="66" t="s">
        <v>477</v>
      </c>
      <c r="D79" s="167"/>
      <c r="E79" s="91"/>
      <c r="F79" s="91"/>
      <c r="G79" s="91"/>
      <c r="H79" s="64">
        <f>H78+H69+H60+H51+H42+H32+H23+H13</f>
        <v>11192628.27</v>
      </c>
      <c r="I79" s="57"/>
      <c r="J79" s="86"/>
      <c r="K79" s="173"/>
      <c r="L79" s="64">
        <f>L78+L69+L60+L51+L42+L32+L23+L13</f>
        <v>11063806.71</v>
      </c>
      <c r="M79" s="92"/>
    </row>
    <row r="80" s="52" customFormat="1" ht="17" customHeight="1" spans="1:13">
      <c r="A80" s="88">
        <v>2</v>
      </c>
      <c r="B80" s="88"/>
      <c r="C80" s="93" t="s">
        <v>648</v>
      </c>
      <c r="D80" s="88"/>
      <c r="E80" s="88"/>
      <c r="F80" s="88"/>
      <c r="G80" s="88"/>
      <c r="H80" s="83"/>
      <c r="I80" s="80"/>
      <c r="J80" s="88"/>
      <c r="K80" s="83"/>
      <c r="L80" s="88"/>
      <c r="M80" s="83"/>
    </row>
    <row r="81" s="52" customFormat="1" ht="60" customHeight="1" spans="1:13">
      <c r="A81" s="88">
        <v>2.1</v>
      </c>
      <c r="B81" s="88" t="s">
        <v>649</v>
      </c>
      <c r="C81" s="93" t="s">
        <v>650</v>
      </c>
      <c r="D81" s="93" t="s">
        <v>651</v>
      </c>
      <c r="E81" s="88" t="s">
        <v>652</v>
      </c>
      <c r="F81" s="88">
        <v>3</v>
      </c>
      <c r="G81" s="64">
        <v>16094.62</v>
      </c>
      <c r="H81" s="69">
        <f>ROUND(F81*G81,2)</f>
        <v>48283.86</v>
      </c>
      <c r="I81" s="80" t="s">
        <v>653</v>
      </c>
      <c r="J81" s="88">
        <v>18059.49</v>
      </c>
      <c r="K81" s="83">
        <v>0</v>
      </c>
      <c r="L81" s="138">
        <f>ROUND($F81*$K81,2)</f>
        <v>0</v>
      </c>
      <c r="M81" s="139" t="str">
        <f>IF(AND($K81&gt;ROUND($J81*(1-15%)*(1-$M$2),2),$K81&lt;ROUND($J81*(1+15%),2)),"否","是")</f>
        <v>是</v>
      </c>
    </row>
    <row r="82" s="52" customFormat="1" ht="17" customHeight="1" spans="1:12">
      <c r="A82" s="57"/>
      <c r="B82" s="57"/>
      <c r="C82" s="62"/>
      <c r="D82" s="115"/>
      <c r="E82" s="57"/>
      <c r="F82" s="57"/>
      <c r="G82" s="57"/>
      <c r="H82" s="63"/>
      <c r="I82" s="57"/>
      <c r="J82" s="174"/>
      <c r="K82" s="63"/>
      <c r="L82" s="63"/>
    </row>
    <row r="83" s="52" customFormat="1" ht="17" customHeight="1" spans="1:12">
      <c r="A83" s="57"/>
      <c r="B83" s="57"/>
      <c r="C83" s="62"/>
      <c r="D83" s="115"/>
      <c r="E83" s="57"/>
      <c r="F83" s="57"/>
      <c r="G83" s="57"/>
      <c r="H83" s="63"/>
      <c r="I83" s="57"/>
      <c r="J83" s="174"/>
      <c r="K83" s="63"/>
      <c r="L83" s="63"/>
    </row>
    <row r="84" s="52" customFormat="1" ht="17" customHeight="1" spans="1:12">
      <c r="A84" s="57"/>
      <c r="B84" s="57"/>
      <c r="C84" s="62"/>
      <c r="D84" s="115"/>
      <c r="E84" s="57"/>
      <c r="F84" s="57"/>
      <c r="G84" s="57"/>
      <c r="H84" s="63"/>
      <c r="I84" s="57"/>
      <c r="J84" s="174"/>
      <c r="K84" s="63"/>
      <c r="L84" s="63"/>
    </row>
    <row r="87" ht="25.5" spans="3:8">
      <c r="C87" s="60" t="s">
        <v>465</v>
      </c>
      <c r="D87" s="61"/>
      <c r="E87" s="60"/>
      <c r="F87" s="60"/>
      <c r="G87" s="60"/>
      <c r="H87" s="74"/>
    </row>
    <row r="88" ht="12" spans="3:8">
      <c r="C88" s="62" t="s">
        <v>654</v>
      </c>
      <c r="D88" s="62"/>
      <c r="E88" s="62"/>
      <c r="F88" s="62"/>
      <c r="G88" s="62"/>
      <c r="H88" s="62"/>
    </row>
    <row r="89" ht="24" spans="3:8">
      <c r="C89" s="64" t="s">
        <v>22</v>
      </c>
      <c r="D89" s="64" t="s">
        <v>23</v>
      </c>
      <c r="E89" s="64" t="s">
        <v>468</v>
      </c>
      <c r="F89" s="64" t="s">
        <v>469</v>
      </c>
      <c r="G89" s="64" t="s">
        <v>470</v>
      </c>
      <c r="H89" s="64" t="s">
        <v>471</v>
      </c>
    </row>
    <row r="90" ht="24" spans="3:8">
      <c r="C90" s="102" t="s">
        <v>476</v>
      </c>
      <c r="D90" s="103" t="s">
        <v>477</v>
      </c>
      <c r="E90" s="102" t="s">
        <v>478</v>
      </c>
      <c r="F90" s="103" t="s">
        <v>477</v>
      </c>
      <c r="G90" s="102"/>
      <c r="H90" s="168">
        <v>11192628.27</v>
      </c>
    </row>
    <row r="91" ht="48" spans="3:8">
      <c r="C91" s="102" t="s">
        <v>479</v>
      </c>
      <c r="D91" s="103" t="s">
        <v>480</v>
      </c>
      <c r="E91" s="102" t="s">
        <v>481</v>
      </c>
      <c r="F91" s="103" t="s">
        <v>482</v>
      </c>
      <c r="G91" s="102"/>
      <c r="H91" s="168">
        <v>400529.47</v>
      </c>
    </row>
    <row r="92" ht="24" spans="3:8">
      <c r="C92" s="105" t="s">
        <v>483</v>
      </c>
      <c r="D92" s="66" t="s">
        <v>484</v>
      </c>
      <c r="E92" s="64" t="s">
        <v>485</v>
      </c>
      <c r="F92" s="66" t="s">
        <v>486</v>
      </c>
      <c r="G92" s="64"/>
      <c r="H92" s="169">
        <v>352245.61</v>
      </c>
    </row>
    <row r="93" ht="24" spans="3:8">
      <c r="C93" s="64" t="s">
        <v>488</v>
      </c>
      <c r="D93" s="66" t="s">
        <v>489</v>
      </c>
      <c r="E93" s="64" t="s">
        <v>490</v>
      </c>
      <c r="F93" s="66" t="s">
        <v>491</v>
      </c>
      <c r="G93" s="64"/>
      <c r="H93" s="169">
        <v>48283.86</v>
      </c>
    </row>
    <row r="94" ht="24" spans="3:8">
      <c r="C94" s="102" t="s">
        <v>492</v>
      </c>
      <c r="D94" s="103" t="s">
        <v>493</v>
      </c>
      <c r="E94" s="102" t="s">
        <v>494</v>
      </c>
      <c r="F94" s="103" t="s">
        <v>495</v>
      </c>
      <c r="G94" s="102"/>
      <c r="H94" s="170">
        <v>126031.93</v>
      </c>
    </row>
    <row r="95" ht="12" spans="3:8">
      <c r="C95" s="64" t="s">
        <v>496</v>
      </c>
      <c r="D95" s="66" t="s">
        <v>497</v>
      </c>
      <c r="E95" s="64" t="s">
        <v>498</v>
      </c>
      <c r="F95" s="66" t="s">
        <v>497</v>
      </c>
      <c r="G95" s="64"/>
      <c r="H95" s="171"/>
    </row>
    <row r="96" ht="24" spans="3:8">
      <c r="C96" s="64" t="s">
        <v>499</v>
      </c>
      <c r="D96" s="66" t="s">
        <v>500</v>
      </c>
      <c r="E96" s="64" t="s">
        <v>501</v>
      </c>
      <c r="F96" s="66" t="s">
        <v>502</v>
      </c>
      <c r="G96" s="64"/>
      <c r="H96" s="171"/>
    </row>
    <row r="97" ht="12" spans="3:8">
      <c r="C97" s="64" t="s">
        <v>503</v>
      </c>
      <c r="D97" s="66" t="s">
        <v>504</v>
      </c>
      <c r="E97" s="64" t="s">
        <v>505</v>
      </c>
      <c r="F97" s="66" t="s">
        <v>504</v>
      </c>
      <c r="G97" s="64"/>
      <c r="H97" s="171"/>
    </row>
    <row r="98" ht="24" spans="3:8">
      <c r="C98" s="64" t="s">
        <v>506</v>
      </c>
      <c r="D98" s="66" t="s">
        <v>507</v>
      </c>
      <c r="E98" s="64" t="s">
        <v>508</v>
      </c>
      <c r="F98" s="66" t="s">
        <v>507</v>
      </c>
      <c r="G98" s="64"/>
      <c r="H98" s="171">
        <v>0</v>
      </c>
    </row>
    <row r="99" ht="24" spans="3:8">
      <c r="C99" s="64" t="s">
        <v>509</v>
      </c>
      <c r="D99" s="66" t="s">
        <v>510</v>
      </c>
      <c r="E99" s="64" t="s">
        <v>511</v>
      </c>
      <c r="F99" s="66" t="s">
        <v>510</v>
      </c>
      <c r="G99" s="64"/>
      <c r="H99" s="172">
        <v>126031.93</v>
      </c>
    </row>
    <row r="100" ht="24" spans="3:8">
      <c r="C100" s="64" t="s">
        <v>513</v>
      </c>
      <c r="D100" s="66" t="s">
        <v>514</v>
      </c>
      <c r="E100" s="64" t="s">
        <v>515</v>
      </c>
      <c r="F100" s="66" t="s">
        <v>514</v>
      </c>
      <c r="G100" s="64"/>
      <c r="H100" s="171"/>
    </row>
    <row r="101" ht="24" spans="3:8">
      <c r="C101" s="64" t="s">
        <v>516</v>
      </c>
      <c r="D101" s="66" t="s">
        <v>517</v>
      </c>
      <c r="E101" s="64" t="s">
        <v>518</v>
      </c>
      <c r="F101" s="66" t="s">
        <v>517</v>
      </c>
      <c r="G101" s="64"/>
      <c r="H101" s="171"/>
    </row>
    <row r="102" ht="12" spans="3:8">
      <c r="C102" s="64" t="s">
        <v>519</v>
      </c>
      <c r="D102" s="66" t="s">
        <v>520</v>
      </c>
      <c r="E102" s="64" t="s">
        <v>521</v>
      </c>
      <c r="F102" s="66" t="s">
        <v>520</v>
      </c>
      <c r="G102" s="64"/>
      <c r="H102" s="171"/>
    </row>
    <row r="103" ht="24" spans="3:8">
      <c r="C103" s="64" t="s">
        <v>522</v>
      </c>
      <c r="D103" s="66" t="s">
        <v>523</v>
      </c>
      <c r="E103" s="64" t="s">
        <v>524</v>
      </c>
      <c r="F103" s="66" t="s">
        <v>523</v>
      </c>
      <c r="G103" s="64"/>
      <c r="H103" s="171"/>
    </row>
    <row r="104" ht="12" spans="3:8">
      <c r="C104" s="64" t="s">
        <v>525</v>
      </c>
      <c r="D104" s="66" t="s">
        <v>526</v>
      </c>
      <c r="E104" s="64" t="s">
        <v>527</v>
      </c>
      <c r="F104" s="66" t="s">
        <v>526</v>
      </c>
      <c r="G104" s="64"/>
      <c r="H104" s="171"/>
    </row>
    <row r="105" ht="48" spans="3:8">
      <c r="C105" s="64" t="s">
        <v>528</v>
      </c>
      <c r="D105" s="66" t="s">
        <v>529</v>
      </c>
      <c r="E105" s="64" t="s">
        <v>530</v>
      </c>
      <c r="F105" s="66" t="s">
        <v>531</v>
      </c>
      <c r="G105" s="64"/>
      <c r="H105" s="169">
        <v>11719189.67</v>
      </c>
    </row>
    <row r="106" ht="48" spans="3:8">
      <c r="C106" s="64" t="s">
        <v>532</v>
      </c>
      <c r="D106" s="66" t="s">
        <v>533</v>
      </c>
      <c r="E106" s="64" t="s">
        <v>530</v>
      </c>
      <c r="F106" s="66" t="s">
        <v>531</v>
      </c>
      <c r="G106" s="64">
        <v>9</v>
      </c>
      <c r="H106" s="169">
        <v>1054727.07</v>
      </c>
    </row>
    <row r="107" ht="60" spans="3:8">
      <c r="C107" s="64" t="s">
        <v>534</v>
      </c>
      <c r="D107" s="66" t="s">
        <v>535</v>
      </c>
      <c r="E107" s="64" t="s">
        <v>536</v>
      </c>
      <c r="F107" s="66" t="s">
        <v>537</v>
      </c>
      <c r="G107" s="64"/>
      <c r="H107" s="169">
        <v>12773916.74</v>
      </c>
    </row>
    <row r="108" ht="60" spans="3:8">
      <c r="C108" s="64" t="s">
        <v>539</v>
      </c>
      <c r="D108" s="66" t="s">
        <v>540</v>
      </c>
      <c r="E108" s="64" t="s">
        <v>541</v>
      </c>
      <c r="F108" s="66" t="s">
        <v>542</v>
      </c>
      <c r="G108" s="64"/>
      <c r="H108" s="171"/>
    </row>
  </sheetData>
  <autoFilter xmlns:etc="http://www.wps.cn/officeDocument/2017/etCustomData" ref="A3:R81" etc:filterBottomFollowUsedRange="0">
    <extLst/>
  </autoFilter>
  <mergeCells count="15">
    <mergeCell ref="A1:H1"/>
    <mergeCell ref="A2:H2"/>
    <mergeCell ref="J2:L2"/>
    <mergeCell ref="G3:H3"/>
    <mergeCell ref="K3:L3"/>
    <mergeCell ref="C87:H87"/>
    <mergeCell ref="C88:H88"/>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tabColor rgb="FFFFC000"/>
  </sheetPr>
  <dimension ref="A1:J38"/>
  <sheetViews>
    <sheetView view="pageBreakPreview" zoomScaleNormal="100"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0" width="9.625" style="12"/>
    <col min="11" max="16384" width="7.875" style="10"/>
  </cols>
  <sheetData>
    <row r="1" s="10" customFormat="1" ht="39.75" customHeight="1" spans="1:10">
      <c r="A1" s="30" t="s">
        <v>655</v>
      </c>
      <c r="B1" s="30"/>
      <c r="C1" s="30"/>
      <c r="D1" s="30"/>
      <c r="E1" s="30"/>
      <c r="F1" s="30"/>
      <c r="G1" s="31"/>
      <c r="H1" s="31"/>
      <c r="J1" s="12"/>
    </row>
    <row r="2" s="10" customFormat="1" ht="28.5" customHeight="1" spans="1:10">
      <c r="A2" s="32" t="s">
        <v>654</v>
      </c>
      <c r="B2" s="32"/>
      <c r="C2" s="32"/>
      <c r="D2" s="32"/>
      <c r="E2" s="33" t="s">
        <v>656</v>
      </c>
      <c r="F2" s="33"/>
      <c r="G2" s="34" t="s">
        <v>657</v>
      </c>
      <c r="H2" s="34"/>
      <c r="J2" s="12"/>
    </row>
    <row r="3" s="10" customFormat="1" ht="18" customHeight="1" spans="1:10">
      <c r="A3" s="35" t="s">
        <v>22</v>
      </c>
      <c r="B3" s="36" t="s">
        <v>397</v>
      </c>
      <c r="C3" s="36" t="s">
        <v>658</v>
      </c>
      <c r="D3" s="36" t="s">
        <v>39</v>
      </c>
      <c r="E3" s="36"/>
      <c r="F3" s="36" t="s">
        <v>659</v>
      </c>
      <c r="G3" s="36"/>
      <c r="H3" s="37" t="s">
        <v>660</v>
      </c>
      <c r="J3" s="12"/>
    </row>
    <row r="4" s="10" customFormat="1" ht="18.75" customHeight="1" spans="1:10">
      <c r="A4" s="38"/>
      <c r="B4" s="39"/>
      <c r="C4" s="39"/>
      <c r="D4" s="39"/>
      <c r="E4" s="39"/>
      <c r="F4" s="40"/>
      <c r="G4" s="40"/>
      <c r="H4" s="41"/>
      <c r="J4" s="12"/>
    </row>
    <row r="5" s="10" customFormat="1" ht="18" customHeight="1" spans="1:10">
      <c r="A5" s="38">
        <v>1</v>
      </c>
      <c r="B5" s="42" t="s">
        <v>540</v>
      </c>
      <c r="C5" s="42"/>
      <c r="D5" s="42" t="s">
        <v>661</v>
      </c>
      <c r="E5" s="42"/>
      <c r="F5" s="40">
        <v>727749.17</v>
      </c>
      <c r="G5" s="40"/>
      <c r="H5" s="41">
        <v>1.07</v>
      </c>
      <c r="J5" s="12"/>
    </row>
    <row r="6" s="10" customFormat="1" ht="18" customHeight="1" spans="1:10">
      <c r="A6" s="38"/>
      <c r="B6" s="42"/>
      <c r="C6" s="42"/>
      <c r="D6" s="42"/>
      <c r="E6" s="42"/>
      <c r="F6" s="40"/>
      <c r="G6" s="40"/>
      <c r="H6" s="41"/>
      <c r="J6" s="12"/>
    </row>
    <row r="7" s="10" customFormat="1" ht="18" customHeight="1" spans="1:10">
      <c r="A7" s="38">
        <v>1</v>
      </c>
      <c r="B7" s="42" t="s">
        <v>662</v>
      </c>
      <c r="C7" s="42" t="s">
        <v>663</v>
      </c>
      <c r="D7" s="42" t="s">
        <v>664</v>
      </c>
      <c r="E7" s="42"/>
      <c r="F7" s="40">
        <v>2559.04</v>
      </c>
      <c r="G7" s="40"/>
      <c r="H7" s="41">
        <v>3.51</v>
      </c>
      <c r="J7" s="12"/>
    </row>
    <row r="8" s="10" customFormat="1" ht="18" customHeight="1" spans="1:10">
      <c r="A8" s="38">
        <v>2</v>
      </c>
      <c r="B8" s="42" t="s">
        <v>665</v>
      </c>
      <c r="C8" s="42" t="s">
        <v>666</v>
      </c>
      <c r="D8" s="42" t="s">
        <v>62</v>
      </c>
      <c r="E8" s="42"/>
      <c r="F8" s="40">
        <v>62.26</v>
      </c>
      <c r="G8" s="40"/>
      <c r="H8" s="41">
        <v>3425.73</v>
      </c>
      <c r="J8" s="12">
        <f>+F8*H8/10000*1.09</f>
        <v>23.2481685282</v>
      </c>
    </row>
    <row r="9" s="10" customFormat="1" ht="18" customHeight="1" spans="1:10">
      <c r="A9" s="38">
        <v>3</v>
      </c>
      <c r="B9" s="42" t="s">
        <v>667</v>
      </c>
      <c r="C9" s="42" t="s">
        <v>668</v>
      </c>
      <c r="D9" s="42" t="s">
        <v>62</v>
      </c>
      <c r="E9" s="42"/>
      <c r="F9" s="40">
        <v>8.58</v>
      </c>
      <c r="G9" s="40"/>
      <c r="H9" s="41">
        <v>3531.07</v>
      </c>
      <c r="J9" s="12">
        <f>+F9*H9/10000*1.09</f>
        <v>3.3023272854</v>
      </c>
    </row>
    <row r="10" s="10" customFormat="1" ht="18" customHeight="1" spans="1:10">
      <c r="A10" s="38">
        <v>4</v>
      </c>
      <c r="B10" s="42" t="s">
        <v>669</v>
      </c>
      <c r="C10" s="42" t="s">
        <v>670</v>
      </c>
      <c r="D10" s="42" t="s">
        <v>62</v>
      </c>
      <c r="E10" s="42"/>
      <c r="F10" s="40">
        <v>65.9</v>
      </c>
      <c r="G10" s="40"/>
      <c r="H10" s="41">
        <v>3756.32</v>
      </c>
      <c r="J10" s="12">
        <f>+F10*H10/10000*1.09</f>
        <v>26.982022192</v>
      </c>
    </row>
    <row r="11" s="10" customFormat="1" ht="18" customHeight="1" spans="1:10">
      <c r="A11" s="38">
        <v>5</v>
      </c>
      <c r="B11" s="43" t="s">
        <v>671</v>
      </c>
      <c r="C11" s="43" t="s">
        <v>672</v>
      </c>
      <c r="D11" s="43" t="s">
        <v>65</v>
      </c>
      <c r="E11" s="43"/>
      <c r="F11" s="44">
        <v>44318.77</v>
      </c>
      <c r="G11" s="44"/>
      <c r="H11" s="45">
        <v>190.87</v>
      </c>
      <c r="J11" s="12"/>
    </row>
    <row r="12" s="10" customFormat="1" ht="18" customHeight="1" spans="1:10">
      <c r="A12" s="38">
        <v>6</v>
      </c>
      <c r="B12" s="42" t="s">
        <v>673</v>
      </c>
      <c r="C12" s="42"/>
      <c r="D12" s="42" t="s">
        <v>564</v>
      </c>
      <c r="E12" s="42"/>
      <c r="F12" s="40">
        <v>117.69</v>
      </c>
      <c r="G12" s="40"/>
      <c r="H12" s="41">
        <v>1708.77</v>
      </c>
      <c r="J12" s="12"/>
    </row>
    <row r="13" s="10" customFormat="1" ht="18" customHeight="1" spans="1:10">
      <c r="A13" s="38">
        <v>7</v>
      </c>
      <c r="B13" s="42" t="s">
        <v>674</v>
      </c>
      <c r="C13" s="42"/>
      <c r="D13" s="42" t="s">
        <v>564</v>
      </c>
      <c r="E13" s="42"/>
      <c r="F13" s="40">
        <v>31.31</v>
      </c>
      <c r="G13" s="40"/>
      <c r="H13" s="41">
        <v>3.8</v>
      </c>
      <c r="J13" s="12"/>
    </row>
    <row r="14" s="10" customFormat="1" ht="18" customHeight="1" spans="1:10">
      <c r="A14" s="38"/>
      <c r="B14" s="42"/>
      <c r="C14" s="42"/>
      <c r="D14" s="42"/>
      <c r="E14" s="42"/>
      <c r="F14" s="40"/>
      <c r="G14" s="40"/>
      <c r="H14" s="41"/>
      <c r="J14" s="12"/>
    </row>
    <row r="15" s="10" customFormat="1" ht="18" customHeight="1" spans="1:10">
      <c r="A15" s="38">
        <v>1</v>
      </c>
      <c r="B15" s="42" t="s">
        <v>675</v>
      </c>
      <c r="C15" s="42"/>
      <c r="D15" s="42" t="s">
        <v>676</v>
      </c>
      <c r="E15" s="42"/>
      <c r="F15" s="40">
        <v>962.74</v>
      </c>
      <c r="G15" s="40"/>
      <c r="H15" s="41">
        <v>246.1</v>
      </c>
      <c r="J15" s="12"/>
    </row>
    <row r="16" s="10" customFormat="1" ht="18" customHeight="1" spans="1:10">
      <c r="A16" s="38">
        <v>2</v>
      </c>
      <c r="B16" s="42" t="s">
        <v>677</v>
      </c>
      <c r="C16" s="42" t="s">
        <v>678</v>
      </c>
      <c r="D16" s="42" t="s">
        <v>664</v>
      </c>
      <c r="E16" s="42"/>
      <c r="F16" s="40">
        <v>33103.57</v>
      </c>
      <c r="G16" s="40"/>
      <c r="H16" s="41">
        <v>7.09</v>
      </c>
      <c r="J16" s="12"/>
    </row>
    <row r="17" s="10" customFormat="1" ht="18" customHeight="1" spans="1:10">
      <c r="A17" s="38">
        <v>3</v>
      </c>
      <c r="B17" s="42" t="s">
        <v>679</v>
      </c>
      <c r="C17" s="42" t="s">
        <v>680</v>
      </c>
      <c r="D17" s="42" t="s">
        <v>681</v>
      </c>
      <c r="E17" s="42"/>
      <c r="F17" s="40">
        <v>67724.46</v>
      </c>
      <c r="G17" s="40"/>
      <c r="H17" s="41">
        <v>0.65</v>
      </c>
      <c r="J17" s="12"/>
    </row>
    <row r="18" s="10" customFormat="1" ht="18" customHeight="1" spans="1:10">
      <c r="A18" s="38">
        <v>4</v>
      </c>
      <c r="B18" s="42" t="s">
        <v>679</v>
      </c>
      <c r="C18" s="42" t="s">
        <v>680</v>
      </c>
      <c r="D18" s="42" t="s">
        <v>681</v>
      </c>
      <c r="E18" s="42"/>
      <c r="F18" s="40">
        <v>1306.61</v>
      </c>
      <c r="G18" s="40"/>
      <c r="H18" s="41">
        <v>0.65</v>
      </c>
      <c r="J18" s="12"/>
    </row>
    <row r="19" s="10" customFormat="1" ht="18" customHeight="1" spans="1:10">
      <c r="A19" s="38"/>
      <c r="B19" s="42"/>
      <c r="C19" s="42"/>
      <c r="D19" s="42"/>
      <c r="E19" s="42"/>
      <c r="F19" s="40"/>
      <c r="G19" s="40"/>
      <c r="H19" s="41"/>
      <c r="J19" s="12"/>
    </row>
    <row r="20" s="10" customFormat="1" ht="18" customHeight="1" spans="1:10">
      <c r="A20" s="38"/>
      <c r="B20" s="42"/>
      <c r="C20" s="42"/>
      <c r="D20" s="42"/>
      <c r="E20" s="42"/>
      <c r="F20" s="40"/>
      <c r="G20" s="40"/>
      <c r="H20" s="41"/>
      <c r="J20" s="12"/>
    </row>
    <row r="21" s="10" customFormat="1" ht="18" customHeight="1" spans="1:10">
      <c r="A21" s="38"/>
      <c r="B21" s="42"/>
      <c r="C21" s="42"/>
      <c r="D21" s="42"/>
      <c r="E21" s="42"/>
      <c r="F21" s="40"/>
      <c r="G21" s="40"/>
      <c r="H21" s="41"/>
      <c r="J21" s="12"/>
    </row>
    <row r="22" s="10" customFormat="1" ht="18" customHeight="1" spans="1:10">
      <c r="A22" s="38"/>
      <c r="B22" s="42"/>
      <c r="C22" s="42"/>
      <c r="D22" s="42"/>
      <c r="E22" s="42"/>
      <c r="F22" s="40"/>
      <c r="G22" s="40"/>
      <c r="H22" s="41"/>
      <c r="J22" s="12"/>
    </row>
    <row r="23" s="10" customFormat="1" ht="18" customHeight="1" spans="1:10">
      <c r="A23" s="38"/>
      <c r="B23" s="42"/>
      <c r="C23" s="42"/>
      <c r="D23" s="42"/>
      <c r="E23" s="42"/>
      <c r="F23" s="40"/>
      <c r="G23" s="40"/>
      <c r="H23" s="41"/>
      <c r="J23" s="12"/>
    </row>
    <row r="24" s="10" customFormat="1" ht="18" customHeight="1" spans="1:10">
      <c r="A24" s="38"/>
      <c r="B24" s="42"/>
      <c r="C24" s="42"/>
      <c r="D24" s="42"/>
      <c r="E24" s="42"/>
      <c r="F24" s="40"/>
      <c r="G24" s="40"/>
      <c r="H24" s="41"/>
      <c r="J24" s="12"/>
    </row>
    <row r="25" s="10" customFormat="1" ht="18" customHeight="1" spans="1:10">
      <c r="A25" s="38"/>
      <c r="B25" s="42"/>
      <c r="C25" s="42"/>
      <c r="D25" s="42"/>
      <c r="E25" s="42"/>
      <c r="F25" s="40"/>
      <c r="G25" s="40"/>
      <c r="H25" s="41"/>
      <c r="J25" s="12"/>
    </row>
    <row r="26" s="10" customFormat="1" ht="18" customHeight="1" spans="1:10">
      <c r="A26" s="38"/>
      <c r="B26" s="42"/>
      <c r="C26" s="42"/>
      <c r="D26" s="42"/>
      <c r="E26" s="42"/>
      <c r="F26" s="40"/>
      <c r="G26" s="40"/>
      <c r="H26" s="41"/>
      <c r="J26" s="12"/>
    </row>
    <row r="27" s="10" customFormat="1" ht="18" customHeight="1" spans="1:10">
      <c r="A27" s="38"/>
      <c r="B27" s="42"/>
      <c r="C27" s="42"/>
      <c r="D27" s="42"/>
      <c r="E27" s="42"/>
      <c r="F27" s="40"/>
      <c r="G27" s="40"/>
      <c r="H27" s="41"/>
      <c r="J27" s="12"/>
    </row>
    <row r="28" s="10" customFormat="1" ht="18" customHeight="1" spans="1:10">
      <c r="A28" s="38"/>
      <c r="B28" s="42"/>
      <c r="C28" s="42"/>
      <c r="D28" s="42"/>
      <c r="E28" s="42"/>
      <c r="F28" s="40"/>
      <c r="G28" s="40"/>
      <c r="H28" s="41"/>
      <c r="J28" s="12"/>
    </row>
    <row r="29" s="10" customFormat="1" ht="18" customHeight="1" spans="1:10">
      <c r="A29" s="38"/>
      <c r="B29" s="42"/>
      <c r="C29" s="42"/>
      <c r="D29" s="42"/>
      <c r="E29" s="42"/>
      <c r="F29" s="40"/>
      <c r="G29" s="40"/>
      <c r="H29" s="41"/>
      <c r="J29" s="12"/>
    </row>
    <row r="30" s="10" customFormat="1" ht="18" customHeight="1" spans="1:10">
      <c r="A30" s="38"/>
      <c r="B30" s="42"/>
      <c r="C30" s="42"/>
      <c r="D30" s="42"/>
      <c r="E30" s="42"/>
      <c r="F30" s="40"/>
      <c r="G30" s="40"/>
      <c r="H30" s="41"/>
      <c r="J30" s="12"/>
    </row>
    <row r="31" s="10" customFormat="1" ht="18" customHeight="1" spans="1:10">
      <c r="A31" s="38"/>
      <c r="B31" s="42"/>
      <c r="C31" s="42"/>
      <c r="D31" s="42"/>
      <c r="E31" s="42"/>
      <c r="F31" s="40"/>
      <c r="G31" s="40"/>
      <c r="H31" s="41"/>
      <c r="J31" s="12"/>
    </row>
    <row r="32" s="10" customFormat="1" ht="18" customHeight="1" spans="1:10">
      <c r="A32" s="38"/>
      <c r="B32" s="42"/>
      <c r="C32" s="42"/>
      <c r="D32" s="42"/>
      <c r="E32" s="42"/>
      <c r="F32" s="40"/>
      <c r="G32" s="40"/>
      <c r="H32" s="41"/>
      <c r="J32" s="12"/>
    </row>
    <row r="33" s="10" customFormat="1" ht="18" customHeight="1" spans="1:10">
      <c r="A33" s="38"/>
      <c r="B33" s="42"/>
      <c r="C33" s="42"/>
      <c r="D33" s="42"/>
      <c r="E33" s="42"/>
      <c r="F33" s="40"/>
      <c r="G33" s="40"/>
      <c r="H33" s="41"/>
      <c r="J33" s="12"/>
    </row>
    <row r="34" s="10" customFormat="1" ht="18" customHeight="1" spans="1:10">
      <c r="A34" s="38"/>
      <c r="B34" s="42"/>
      <c r="C34" s="42"/>
      <c r="D34" s="42"/>
      <c r="E34" s="42"/>
      <c r="F34" s="40"/>
      <c r="G34" s="40"/>
      <c r="H34" s="41"/>
      <c r="J34" s="12"/>
    </row>
    <row r="35" s="10" customFormat="1" ht="18" customHeight="1" spans="1:10">
      <c r="A35" s="38"/>
      <c r="B35" s="42"/>
      <c r="C35" s="42"/>
      <c r="D35" s="42"/>
      <c r="E35" s="42"/>
      <c r="F35" s="40"/>
      <c r="G35" s="40"/>
      <c r="H35" s="41"/>
      <c r="J35" s="12"/>
    </row>
    <row r="36" s="10" customFormat="1" ht="18" customHeight="1" spans="1:10">
      <c r="A36" s="38"/>
      <c r="B36" s="42"/>
      <c r="C36" s="42"/>
      <c r="D36" s="42"/>
      <c r="E36" s="42"/>
      <c r="F36" s="40"/>
      <c r="G36" s="40"/>
      <c r="H36" s="41"/>
      <c r="J36" s="12"/>
    </row>
    <row r="37" s="10" customFormat="1" ht="18" customHeight="1" spans="1:10">
      <c r="A37" s="38"/>
      <c r="B37" s="42"/>
      <c r="C37" s="42"/>
      <c r="D37" s="42"/>
      <c r="E37" s="42"/>
      <c r="F37" s="40"/>
      <c r="G37" s="40"/>
      <c r="H37" s="41"/>
      <c r="J37" s="12"/>
    </row>
    <row r="38" s="10" customFormat="1" ht="18" customHeight="1" spans="1:10">
      <c r="A38" s="46"/>
      <c r="B38" s="47"/>
      <c r="C38" s="47"/>
      <c r="D38" s="47"/>
      <c r="E38" s="47"/>
      <c r="F38" s="48"/>
      <c r="G38" s="48"/>
      <c r="H38" s="49"/>
      <c r="J38" s="12"/>
    </row>
  </sheetData>
  <mergeCells count="76">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s>
  <pageMargins left="0.75" right="0.75" top="1" bottom="1" header="0.5" footer="0.5"/>
  <pageSetup paperSize="9" scale="8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7"/>
  <dimension ref="A1:R42"/>
  <sheetViews>
    <sheetView view="pageBreakPreview" zoomScaleNormal="100" workbookViewId="0">
      <selection activeCell="L45" sqref="L45"/>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[3]工程量清单报价汇总表!A2</f>
        <v>工程名称：东莞市望洪污水处理厂二期工程施工-基坑支护</v>
      </c>
      <c r="B2" s="62"/>
      <c r="C2" s="62"/>
      <c r="D2" s="62"/>
      <c r="E2" s="62"/>
      <c r="F2" s="62"/>
      <c r="G2" s="62"/>
      <c r="H2" s="62"/>
      <c r="I2" s="120"/>
      <c r="J2" s="76" t="s">
        <v>546</v>
      </c>
      <c r="K2" s="77"/>
      <c r="L2" s="78"/>
      <c r="M2" s="79">
        <v>0.1088</v>
      </c>
      <c r="N2" s="75"/>
      <c r="O2" s="75"/>
      <c r="P2" s="75"/>
      <c r="Q2" s="75"/>
    </row>
    <row r="3" s="52" customFormat="1" ht="24"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156" t="s">
        <v>551</v>
      </c>
    </row>
    <row r="4" s="52" customFormat="1" ht="12.75" spans="1:18">
      <c r="A4" s="64"/>
      <c r="B4" s="64"/>
      <c r="C4" s="64"/>
      <c r="D4" s="64"/>
      <c r="E4" s="64"/>
      <c r="F4" s="64"/>
      <c r="G4" s="64" t="s">
        <v>49</v>
      </c>
      <c r="H4" s="64" t="s">
        <v>50</v>
      </c>
      <c r="I4" s="80"/>
      <c r="J4" s="81"/>
      <c r="K4" s="64" t="s">
        <v>552</v>
      </c>
      <c r="L4" s="64" t="s">
        <v>553</v>
      </c>
      <c r="M4" s="64"/>
      <c r="N4" s="63"/>
      <c r="O4" s="63"/>
      <c r="P4" s="63"/>
      <c r="Q4" s="146" t="s">
        <v>554</v>
      </c>
      <c r="R4" s="52" t="s">
        <v>550</v>
      </c>
    </row>
    <row r="5" s="53" customFormat="1" ht="28.3" customHeight="1" spans="1:18">
      <c r="A5" s="64"/>
      <c r="B5" s="64"/>
      <c r="C5" s="64" t="s">
        <v>555</v>
      </c>
      <c r="D5" s="156"/>
      <c r="E5" s="64"/>
      <c r="F5" s="67"/>
      <c r="G5" s="64"/>
      <c r="H5" s="64"/>
      <c r="I5" s="121"/>
      <c r="J5" s="82"/>
      <c r="K5" s="82"/>
      <c r="L5" s="83"/>
      <c r="M5" s="84"/>
      <c r="N5" s="85"/>
      <c r="O5" s="85"/>
      <c r="P5" s="85"/>
      <c r="Q5" s="157"/>
      <c r="R5" s="160"/>
    </row>
    <row r="6" s="52" customFormat="1" ht="71" customHeight="1" spans="1:18">
      <c r="A6" s="64">
        <v>1</v>
      </c>
      <c r="B6" s="64" t="s">
        <v>682</v>
      </c>
      <c r="C6" s="64" t="s">
        <v>683</v>
      </c>
      <c r="D6" s="66" t="s">
        <v>684</v>
      </c>
      <c r="E6" s="64" t="s">
        <v>62</v>
      </c>
      <c r="F6" s="67">
        <v>141.546</v>
      </c>
      <c r="G6" s="64">
        <f>Q6</f>
        <v>827.39</v>
      </c>
      <c r="H6" s="64">
        <f>ROUND(F6*G6,2)</f>
        <v>117113.74</v>
      </c>
      <c r="I6" s="80"/>
      <c r="J6" s="86">
        <v>928.4</v>
      </c>
      <c r="K6" s="87">
        <v>814.26</v>
      </c>
      <c r="L6" s="88">
        <f>ROUND($F6*$K6,2)</f>
        <v>115255.25</v>
      </c>
      <c r="M6" s="83" t="str">
        <f>IF(AND($K6&gt;ROUND($J6*(1-15%)*(1-$M$2),2),$K6&lt;ROUND($J6*(1+15%),2)),"否","是")</f>
        <v>否</v>
      </c>
      <c r="N6" s="89"/>
      <c r="O6" s="89">
        <f>H6-L6</f>
        <v>1858.49000000001</v>
      </c>
      <c r="P6" s="89"/>
      <c r="Q6" s="83">
        <f t="shared" ref="Q6:Q16" si="0">ROUND(J6*(1-10.88%),2)</f>
        <v>827.39</v>
      </c>
      <c r="R6" s="70" t="str">
        <f>IF(AND(G6&gt;ROUND(J6*(1-15%)*(1-$M$2),2),G6&lt;ROUND(J6*(1+15%),2)),"否","是")</f>
        <v>否</v>
      </c>
    </row>
    <row r="7" s="52" customFormat="1" ht="30" customHeight="1" spans="1:18">
      <c r="A7" s="64"/>
      <c r="B7" s="64"/>
      <c r="C7" s="64" t="s">
        <v>580</v>
      </c>
      <c r="D7" s="66"/>
      <c r="E7" s="64"/>
      <c r="F7" s="67"/>
      <c r="G7" s="64"/>
      <c r="H7" s="64">
        <f>H6</f>
        <v>117113.74</v>
      </c>
      <c r="I7" s="80"/>
      <c r="J7" s="86"/>
      <c r="K7" s="87"/>
      <c r="L7" s="64">
        <f>L6</f>
        <v>115255.25</v>
      </c>
      <c r="M7" s="83"/>
      <c r="N7" s="89"/>
      <c r="O7" s="89"/>
      <c r="P7" s="89"/>
      <c r="Q7" s="83">
        <f t="shared" si="0"/>
        <v>0</v>
      </c>
      <c r="R7" s="70"/>
    </row>
    <row r="8" s="52" customFormat="1" ht="30" customHeight="1" spans="1:18">
      <c r="A8" s="64"/>
      <c r="B8" s="64"/>
      <c r="C8" s="64" t="s">
        <v>581</v>
      </c>
      <c r="D8" s="66"/>
      <c r="E8" s="64"/>
      <c r="F8" s="64"/>
      <c r="G8" s="64"/>
      <c r="H8" s="64"/>
      <c r="I8" s="80"/>
      <c r="J8" s="86"/>
      <c r="K8" s="83"/>
      <c r="L8" s="88"/>
      <c r="M8" s="83"/>
      <c r="N8" s="89"/>
      <c r="O8" s="89"/>
      <c r="P8" s="89"/>
      <c r="Q8" s="83">
        <f t="shared" si="0"/>
        <v>0</v>
      </c>
      <c r="R8" s="70"/>
    </row>
    <row r="9" s="52" customFormat="1" ht="71" customHeight="1" spans="1:18">
      <c r="A9" s="64">
        <v>2</v>
      </c>
      <c r="B9" s="64" t="s">
        <v>685</v>
      </c>
      <c r="C9" s="64" t="s">
        <v>686</v>
      </c>
      <c r="D9" s="66" t="s">
        <v>687</v>
      </c>
      <c r="E9" s="64" t="s">
        <v>55</v>
      </c>
      <c r="F9" s="69">
        <v>1783.76</v>
      </c>
      <c r="G9" s="64">
        <f>Q9</f>
        <v>53.63</v>
      </c>
      <c r="H9" s="64">
        <f>ROUND(F9*G9,2)</f>
        <v>95663.05</v>
      </c>
      <c r="I9" s="80"/>
      <c r="J9" s="86">
        <v>60.18</v>
      </c>
      <c r="K9" s="83">
        <v>52.65</v>
      </c>
      <c r="L9" s="88">
        <f>ROUND($F9*$K9,2)</f>
        <v>93914.96</v>
      </c>
      <c r="M9" s="83" t="str">
        <f>IF(AND($K9&gt;ROUND($J9*(1-15%)*(1-$M$2),2),$K9&lt;ROUND($J9*(1+15%),2)),"否","是")</f>
        <v>否</v>
      </c>
      <c r="N9" s="89"/>
      <c r="O9" s="89">
        <f t="shared" ref="O9:O13" si="1">H9-L9</f>
        <v>1748.09</v>
      </c>
      <c r="P9" s="89"/>
      <c r="Q9" s="83">
        <f t="shared" si="0"/>
        <v>53.63</v>
      </c>
      <c r="R9" s="70" t="str">
        <f>IF(AND(G9&gt;ROUND(J9*(1-15%)*(1-$M$2),2),G9&lt;ROUND(J9*(1+15%),2)),"否","是")</f>
        <v>否</v>
      </c>
    </row>
    <row r="10" s="52" customFormat="1" ht="27.75" customHeight="1" spans="1:18">
      <c r="A10" s="64"/>
      <c r="B10" s="64"/>
      <c r="C10" s="64" t="s">
        <v>592</v>
      </c>
      <c r="D10" s="66"/>
      <c r="E10" s="64"/>
      <c r="F10" s="69"/>
      <c r="G10" s="64"/>
      <c r="H10" s="64">
        <f>H9</f>
        <v>95663.05</v>
      </c>
      <c r="I10" s="80"/>
      <c r="J10" s="90"/>
      <c r="K10" s="83"/>
      <c r="L10" s="64">
        <f>L9</f>
        <v>93914.96</v>
      </c>
      <c r="M10" s="83"/>
      <c r="N10" s="89"/>
      <c r="O10" s="89"/>
      <c r="P10" s="89"/>
      <c r="Q10" s="83">
        <f t="shared" si="0"/>
        <v>0</v>
      </c>
      <c r="R10" s="70"/>
    </row>
    <row r="11" s="52" customFormat="1" ht="27.75" customHeight="1" spans="1:18">
      <c r="A11" s="64"/>
      <c r="B11" s="64"/>
      <c r="C11" s="64" t="s">
        <v>602</v>
      </c>
      <c r="D11" s="66"/>
      <c r="E11" s="64"/>
      <c r="F11" s="69"/>
      <c r="G11" s="64"/>
      <c r="H11" s="64"/>
      <c r="I11" s="80"/>
      <c r="J11" s="90"/>
      <c r="K11" s="83"/>
      <c r="L11" s="88"/>
      <c r="M11" s="83"/>
      <c r="N11" s="89"/>
      <c r="O11" s="89"/>
      <c r="P11" s="89"/>
      <c r="Q11" s="83">
        <f t="shared" si="0"/>
        <v>0</v>
      </c>
      <c r="R11" s="70"/>
    </row>
    <row r="12" s="52" customFormat="1" ht="70.5" customHeight="1" spans="1:18">
      <c r="A12" s="64">
        <v>3</v>
      </c>
      <c r="B12" s="64" t="s">
        <v>688</v>
      </c>
      <c r="C12" s="64" t="s">
        <v>686</v>
      </c>
      <c r="D12" s="66" t="s">
        <v>687</v>
      </c>
      <c r="E12" s="64" t="s">
        <v>55</v>
      </c>
      <c r="F12" s="69">
        <v>774.18</v>
      </c>
      <c r="G12" s="64">
        <f>Q12</f>
        <v>53.63</v>
      </c>
      <c r="H12" s="64">
        <f>ROUND(F12*G12,2)</f>
        <v>41519.27</v>
      </c>
      <c r="I12" s="159"/>
      <c r="J12" s="88">
        <v>60.18</v>
      </c>
      <c r="K12" s="88">
        <v>52.65</v>
      </c>
      <c r="L12" s="88">
        <f>ROUND($F12*$K12,2)</f>
        <v>40760.58</v>
      </c>
      <c r="M12" s="83" t="str">
        <f>IF(AND($K12&gt;ROUND($J12*(1-15%)*(1-$M$2),2),$K12&lt;ROUND($J12*(1+15%),2)),"否","是")</f>
        <v>否</v>
      </c>
      <c r="N12" s="89"/>
      <c r="O12" s="89">
        <f t="shared" si="1"/>
        <v>758.689999999995</v>
      </c>
      <c r="P12" s="89"/>
      <c r="Q12" s="83">
        <f t="shared" si="0"/>
        <v>53.63</v>
      </c>
      <c r="R12" s="70" t="str">
        <f>IF(AND(G12&gt;ROUND(J12*(1-15%)*(1-$M$2),2),G12&lt;ROUND(J12*(1+15%),2)),"否","是")</f>
        <v>否</v>
      </c>
    </row>
    <row r="13" s="52" customFormat="1" ht="27.75" customHeight="1" spans="1:18">
      <c r="A13" s="64"/>
      <c r="B13" s="64"/>
      <c r="C13" s="64" t="s">
        <v>611</v>
      </c>
      <c r="D13" s="66"/>
      <c r="E13" s="64"/>
      <c r="F13" s="69"/>
      <c r="G13" s="64"/>
      <c r="H13" s="64">
        <f>H12</f>
        <v>41519.27</v>
      </c>
      <c r="I13" s="159"/>
      <c r="J13" s="88"/>
      <c r="K13" s="88"/>
      <c r="L13" s="64">
        <f>L12</f>
        <v>40760.58</v>
      </c>
      <c r="M13" s="83"/>
      <c r="N13" s="89"/>
      <c r="O13" s="89">
        <f t="shared" si="1"/>
        <v>758.689999999995</v>
      </c>
      <c r="P13" s="89"/>
      <c r="Q13" s="83">
        <f t="shared" si="0"/>
        <v>0</v>
      </c>
      <c r="R13" s="70"/>
    </row>
    <row r="14" s="52" customFormat="1" ht="57" customHeight="1" spans="1:18">
      <c r="A14" s="64"/>
      <c r="B14" s="64"/>
      <c r="C14" s="64" t="s">
        <v>689</v>
      </c>
      <c r="D14" s="66"/>
      <c r="E14" s="64"/>
      <c r="F14" s="69"/>
      <c r="G14" s="64"/>
      <c r="H14" s="64"/>
      <c r="I14" s="159"/>
      <c r="J14" s="88"/>
      <c r="K14" s="88"/>
      <c r="L14" s="88"/>
      <c r="M14" s="83"/>
      <c r="N14" s="89"/>
      <c r="O14" s="89"/>
      <c r="P14" s="89"/>
      <c r="Q14" s="83">
        <f t="shared" si="0"/>
        <v>0</v>
      </c>
      <c r="R14" s="70"/>
    </row>
    <row r="15" s="52" customFormat="1" ht="95" customHeight="1" spans="1:18">
      <c r="A15" s="64">
        <v>4</v>
      </c>
      <c r="B15" s="64" t="s">
        <v>690</v>
      </c>
      <c r="C15" s="64" t="s">
        <v>686</v>
      </c>
      <c r="D15" s="66" t="s">
        <v>687</v>
      </c>
      <c r="E15" s="64" t="s">
        <v>55</v>
      </c>
      <c r="F15" s="69">
        <v>554.78</v>
      </c>
      <c r="G15" s="64">
        <f>Q15</f>
        <v>53.63</v>
      </c>
      <c r="H15" s="64">
        <f>ROUND(F15*G15,2)</f>
        <v>29752.85</v>
      </c>
      <c r="I15" s="93"/>
      <c r="J15" s="88">
        <v>60.18</v>
      </c>
      <c r="K15" s="88">
        <v>52.65</v>
      </c>
      <c r="L15" s="88">
        <f>ROUND($F15*$K15,2)</f>
        <v>29209.17</v>
      </c>
      <c r="M15" s="83" t="str">
        <f>IF(AND($K15&gt;ROUND($J15*(1-15%)*(1-$M$2),2),$K15&lt;ROUND($J15*(1+15%),2)),"否","是")</f>
        <v>否</v>
      </c>
      <c r="N15" s="89"/>
      <c r="O15" s="89">
        <f t="shared" ref="O15:O17" si="2">H15-L15</f>
        <v>543.68</v>
      </c>
      <c r="P15" s="89"/>
      <c r="Q15" s="83">
        <f t="shared" si="0"/>
        <v>53.63</v>
      </c>
      <c r="R15" s="70" t="str">
        <f>IF(AND(G15&gt;ROUND(J15*(1-15%)*(1-$M$2),2),G15&lt;ROUND(J15*(1+15%),2)),"否","是")</f>
        <v>否</v>
      </c>
    </row>
    <row r="16" s="52" customFormat="1" ht="60" customHeight="1" spans="1:18">
      <c r="A16" s="64">
        <v>5</v>
      </c>
      <c r="B16" s="64"/>
      <c r="C16" s="64" t="s">
        <v>691</v>
      </c>
      <c r="D16" s="66"/>
      <c r="E16" s="64"/>
      <c r="F16" s="64"/>
      <c r="G16" s="64"/>
      <c r="H16" s="64">
        <f>H15</f>
        <v>29752.85</v>
      </c>
      <c r="I16" s="93"/>
      <c r="J16" s="88"/>
      <c r="K16" s="88"/>
      <c r="L16" s="64">
        <f>L15</f>
        <v>29209.17</v>
      </c>
      <c r="M16" s="83"/>
      <c r="N16" s="89"/>
      <c r="O16" s="89">
        <f t="shared" si="2"/>
        <v>543.68</v>
      </c>
      <c r="P16" s="89"/>
      <c r="Q16" s="83">
        <f t="shared" si="0"/>
        <v>0</v>
      </c>
      <c r="R16" s="70"/>
    </row>
    <row r="17" s="52" customFormat="1" ht="60" customHeight="1" spans="1:17">
      <c r="A17" s="64">
        <v>6</v>
      </c>
      <c r="B17" s="64"/>
      <c r="C17" s="64" t="s">
        <v>477</v>
      </c>
      <c r="D17" s="66"/>
      <c r="E17" s="64"/>
      <c r="F17" s="64"/>
      <c r="G17" s="64"/>
      <c r="H17" s="64">
        <f>H16+H13+H10+H7</f>
        <v>284048.91</v>
      </c>
      <c r="I17" s="93"/>
      <c r="J17" s="88"/>
      <c r="K17" s="88"/>
      <c r="L17" s="64">
        <f>L16+L13+L10+L7</f>
        <v>279139.96</v>
      </c>
      <c r="M17" s="83"/>
      <c r="N17" s="89"/>
      <c r="O17" s="89">
        <f t="shared" si="2"/>
        <v>4908.94999999995</v>
      </c>
      <c r="P17" s="89"/>
      <c r="Q17" s="89"/>
    </row>
    <row r="21" ht="25.5" spans="3:8">
      <c r="C21" s="60" t="s">
        <v>465</v>
      </c>
      <c r="D21" s="61"/>
      <c r="E21" s="60"/>
      <c r="F21" s="60"/>
      <c r="G21" s="60"/>
      <c r="H21" s="74"/>
    </row>
    <row r="22" ht="12" spans="3:8">
      <c r="C22" s="62" t="s">
        <v>692</v>
      </c>
      <c r="D22" s="62"/>
      <c r="E22" s="62"/>
      <c r="F22" s="62"/>
      <c r="G22" s="62"/>
      <c r="H22" s="62"/>
    </row>
    <row r="23" ht="24" spans="3:8">
      <c r="C23" s="64" t="s">
        <v>22</v>
      </c>
      <c r="D23" s="64" t="s">
        <v>23</v>
      </c>
      <c r="E23" s="64" t="s">
        <v>468</v>
      </c>
      <c r="F23" s="64" t="s">
        <v>469</v>
      </c>
      <c r="G23" s="64" t="s">
        <v>470</v>
      </c>
      <c r="H23" s="64" t="s">
        <v>471</v>
      </c>
    </row>
    <row r="24" ht="24" spans="3:8">
      <c r="C24" s="102" t="s">
        <v>476</v>
      </c>
      <c r="D24" s="103" t="s">
        <v>477</v>
      </c>
      <c r="E24" s="102" t="s">
        <v>478</v>
      </c>
      <c r="F24" s="103" t="s">
        <v>477</v>
      </c>
      <c r="G24" s="102"/>
      <c r="H24" s="104">
        <v>284048.91</v>
      </c>
    </row>
    <row r="25" ht="48" spans="3:8">
      <c r="C25" s="102" t="s">
        <v>479</v>
      </c>
      <c r="D25" s="103" t="s">
        <v>480</v>
      </c>
      <c r="E25" s="102" t="s">
        <v>481</v>
      </c>
      <c r="F25" s="103" t="s">
        <v>482</v>
      </c>
      <c r="G25" s="102"/>
      <c r="H25" s="104">
        <v>20487.56</v>
      </c>
    </row>
    <row r="26" ht="24" spans="3:8">
      <c r="C26" s="105" t="s">
        <v>483</v>
      </c>
      <c r="D26" s="66" t="s">
        <v>484</v>
      </c>
      <c r="E26" s="64" t="s">
        <v>485</v>
      </c>
      <c r="F26" s="66" t="s">
        <v>486</v>
      </c>
      <c r="G26" s="64"/>
      <c r="H26" s="106">
        <v>20487.56</v>
      </c>
    </row>
    <row r="27" ht="24" spans="3:8">
      <c r="C27" s="64" t="s">
        <v>488</v>
      </c>
      <c r="D27" s="66" t="s">
        <v>489</v>
      </c>
      <c r="E27" s="64" t="s">
        <v>490</v>
      </c>
      <c r="F27" s="66" t="s">
        <v>491</v>
      </c>
      <c r="G27" s="64"/>
      <c r="H27" s="106"/>
    </row>
    <row r="28" ht="24" spans="3:8">
      <c r="C28" s="102" t="s">
        <v>492</v>
      </c>
      <c r="D28" s="103" t="s">
        <v>493</v>
      </c>
      <c r="E28" s="102" t="s">
        <v>494</v>
      </c>
      <c r="F28" s="103" t="s">
        <v>495</v>
      </c>
      <c r="G28" s="102"/>
      <c r="H28" s="107">
        <v>7457.54</v>
      </c>
    </row>
    <row r="29" ht="12" spans="3:8">
      <c r="C29" s="64" t="s">
        <v>496</v>
      </c>
      <c r="D29" s="66" t="s">
        <v>497</v>
      </c>
      <c r="E29" s="64" t="s">
        <v>498</v>
      </c>
      <c r="F29" s="66" t="s">
        <v>497</v>
      </c>
      <c r="G29" s="64"/>
      <c r="H29" s="108"/>
    </row>
    <row r="30" ht="24" spans="3:8">
      <c r="C30" s="64" t="s">
        <v>499</v>
      </c>
      <c r="D30" s="66" t="s">
        <v>500</v>
      </c>
      <c r="E30" s="64" t="s">
        <v>501</v>
      </c>
      <c r="F30" s="66" t="s">
        <v>502</v>
      </c>
      <c r="G30" s="64"/>
      <c r="H30" s="108"/>
    </row>
    <row r="31" ht="12" spans="3:8">
      <c r="C31" s="64" t="s">
        <v>503</v>
      </c>
      <c r="D31" s="66" t="s">
        <v>504</v>
      </c>
      <c r="E31" s="64" t="s">
        <v>505</v>
      </c>
      <c r="F31" s="66" t="s">
        <v>504</v>
      </c>
      <c r="G31" s="64"/>
      <c r="H31" s="108"/>
    </row>
    <row r="32" ht="24" spans="3:8">
      <c r="C32" s="64" t="s">
        <v>506</v>
      </c>
      <c r="D32" s="66" t="s">
        <v>507</v>
      </c>
      <c r="E32" s="64" t="s">
        <v>508</v>
      </c>
      <c r="F32" s="66" t="s">
        <v>507</v>
      </c>
      <c r="G32" s="64"/>
      <c r="H32" s="108">
        <v>0</v>
      </c>
    </row>
    <row r="33" ht="24" spans="3:8">
      <c r="C33" s="64" t="s">
        <v>509</v>
      </c>
      <c r="D33" s="66" t="s">
        <v>510</v>
      </c>
      <c r="E33" s="64" t="s">
        <v>511</v>
      </c>
      <c r="F33" s="66" t="s">
        <v>510</v>
      </c>
      <c r="G33" s="64"/>
      <c r="H33" s="109">
        <v>7457.54</v>
      </c>
    </row>
    <row r="34" ht="24" spans="3:8">
      <c r="C34" s="64" t="s">
        <v>513</v>
      </c>
      <c r="D34" s="66" t="s">
        <v>514</v>
      </c>
      <c r="E34" s="64" t="s">
        <v>515</v>
      </c>
      <c r="F34" s="66" t="s">
        <v>514</v>
      </c>
      <c r="G34" s="64"/>
      <c r="H34" s="108"/>
    </row>
    <row r="35" ht="24" spans="3:8">
      <c r="C35" s="64" t="s">
        <v>516</v>
      </c>
      <c r="D35" s="66" t="s">
        <v>517</v>
      </c>
      <c r="E35" s="64" t="s">
        <v>518</v>
      </c>
      <c r="F35" s="66" t="s">
        <v>517</v>
      </c>
      <c r="G35" s="64"/>
      <c r="H35" s="108"/>
    </row>
    <row r="36" ht="12" spans="3:8">
      <c r="C36" s="64" t="s">
        <v>519</v>
      </c>
      <c r="D36" s="66" t="s">
        <v>520</v>
      </c>
      <c r="E36" s="64" t="s">
        <v>521</v>
      </c>
      <c r="F36" s="66" t="s">
        <v>520</v>
      </c>
      <c r="G36" s="64"/>
      <c r="H36" s="108"/>
    </row>
    <row r="37" ht="24" spans="3:8">
      <c r="C37" s="64" t="s">
        <v>522</v>
      </c>
      <c r="D37" s="66" t="s">
        <v>523</v>
      </c>
      <c r="E37" s="64" t="s">
        <v>524</v>
      </c>
      <c r="F37" s="66" t="s">
        <v>523</v>
      </c>
      <c r="G37" s="64"/>
      <c r="H37" s="108"/>
    </row>
    <row r="38" ht="12" spans="3:8">
      <c r="C38" s="64" t="s">
        <v>525</v>
      </c>
      <c r="D38" s="66" t="s">
        <v>526</v>
      </c>
      <c r="E38" s="64" t="s">
        <v>527</v>
      </c>
      <c r="F38" s="66" t="s">
        <v>526</v>
      </c>
      <c r="G38" s="64"/>
      <c r="H38" s="108"/>
    </row>
    <row r="39" ht="48" spans="3:8">
      <c r="C39" s="64" t="s">
        <v>528</v>
      </c>
      <c r="D39" s="66" t="s">
        <v>529</v>
      </c>
      <c r="E39" s="64" t="s">
        <v>530</v>
      </c>
      <c r="F39" s="66" t="s">
        <v>531</v>
      </c>
      <c r="G39" s="64"/>
      <c r="H39" s="106">
        <v>311994.01</v>
      </c>
    </row>
    <row r="40" ht="48" spans="3:8">
      <c r="C40" s="64" t="s">
        <v>532</v>
      </c>
      <c r="D40" s="66" t="s">
        <v>533</v>
      </c>
      <c r="E40" s="64" t="s">
        <v>530</v>
      </c>
      <c r="F40" s="66" t="s">
        <v>531</v>
      </c>
      <c r="G40" s="64">
        <v>9</v>
      </c>
      <c r="H40" s="106">
        <v>28079.46</v>
      </c>
    </row>
    <row r="41" ht="60" spans="3:8">
      <c r="C41" s="64" t="s">
        <v>534</v>
      </c>
      <c r="D41" s="66" t="s">
        <v>535</v>
      </c>
      <c r="E41" s="64" t="s">
        <v>536</v>
      </c>
      <c r="F41" s="66" t="s">
        <v>537</v>
      </c>
      <c r="G41" s="64"/>
      <c r="H41" s="106">
        <v>340073.47</v>
      </c>
    </row>
    <row r="42" ht="60" spans="3:8">
      <c r="C42" s="64" t="s">
        <v>539</v>
      </c>
      <c r="D42" s="66" t="s">
        <v>540</v>
      </c>
      <c r="E42" s="64" t="s">
        <v>541</v>
      </c>
      <c r="F42" s="66" t="s">
        <v>542</v>
      </c>
      <c r="G42" s="64"/>
      <c r="H42" s="108"/>
    </row>
  </sheetData>
  <mergeCells count="15">
    <mergeCell ref="A1:H1"/>
    <mergeCell ref="A2:H2"/>
    <mergeCell ref="J2:L2"/>
    <mergeCell ref="G3:H3"/>
    <mergeCell ref="K3:L3"/>
    <mergeCell ref="C21:H21"/>
    <mergeCell ref="C22:H22"/>
    <mergeCell ref="A3:A4"/>
    <mergeCell ref="B3:B4"/>
    <mergeCell ref="C3:C4"/>
    <mergeCell ref="D3:D4"/>
    <mergeCell ref="E3:E4"/>
    <mergeCell ref="F3:F4"/>
    <mergeCell ref="J3:J4"/>
    <mergeCell ref="M3:M4"/>
  </mergeCells>
  <pageMargins left="0.75" right="0.75" top="1" bottom="1" header="0.5" footer="0.5"/>
  <pageSetup paperSize="9" scale="96"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FFC000"/>
  </sheetPr>
  <dimension ref="A1:H38"/>
  <sheetViews>
    <sheetView view="pageBreakPreview" zoomScaleNormal="100" workbookViewId="0">
      <selection activeCell="J8" sqref="J8"/>
    </sheetView>
  </sheetViews>
  <sheetFormatPr defaultColWidth="7.875" defaultRowHeight="11.25" outlineLevelCol="7"/>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16384" width="7.875" style="10"/>
  </cols>
  <sheetData>
    <row r="1" s="10" customFormat="1" ht="39.75" customHeight="1" spans="1:8">
      <c r="A1" s="30" t="s">
        <v>655</v>
      </c>
      <c r="B1" s="30"/>
      <c r="C1" s="30"/>
      <c r="D1" s="30"/>
      <c r="E1" s="30"/>
      <c r="F1" s="30"/>
      <c r="G1" s="31"/>
      <c r="H1" s="31"/>
    </row>
    <row r="2" s="10" customFormat="1" ht="28.5" customHeight="1" spans="1:8">
      <c r="A2" s="32" t="s">
        <v>692</v>
      </c>
      <c r="B2" s="32"/>
      <c r="C2" s="32"/>
      <c r="D2" s="32"/>
      <c r="E2" s="33" t="s">
        <v>656</v>
      </c>
      <c r="F2" s="33"/>
      <c r="G2" s="34" t="s">
        <v>657</v>
      </c>
      <c r="H2" s="34"/>
    </row>
    <row r="3" s="10" customFormat="1" ht="18" customHeight="1" spans="1:8">
      <c r="A3" s="35" t="s">
        <v>22</v>
      </c>
      <c r="B3" s="36" t="s">
        <v>397</v>
      </c>
      <c r="C3" s="36" t="s">
        <v>658</v>
      </c>
      <c r="D3" s="36" t="s">
        <v>39</v>
      </c>
      <c r="E3" s="36"/>
      <c r="F3" s="36" t="s">
        <v>659</v>
      </c>
      <c r="G3" s="36"/>
      <c r="H3" s="37" t="s">
        <v>660</v>
      </c>
    </row>
    <row r="4" s="10" customFormat="1" ht="18.75" customHeight="1" spans="1:8">
      <c r="A4" s="38"/>
      <c r="B4" s="39"/>
      <c r="C4" s="39"/>
      <c r="D4" s="39"/>
      <c r="E4" s="39"/>
      <c r="F4" s="40"/>
      <c r="G4" s="40"/>
      <c r="H4" s="41"/>
    </row>
    <row r="5" s="10" customFormat="1" ht="18" customHeight="1" spans="1:8">
      <c r="A5" s="38">
        <v>1</v>
      </c>
      <c r="B5" s="42" t="s">
        <v>540</v>
      </c>
      <c r="C5" s="42"/>
      <c r="D5" s="42" t="s">
        <v>661</v>
      </c>
      <c r="E5" s="42"/>
      <c r="F5" s="40">
        <v>75988.41</v>
      </c>
      <c r="G5" s="40"/>
      <c r="H5" s="41">
        <v>1.07</v>
      </c>
    </row>
    <row r="6" s="10" customFormat="1" ht="18" customHeight="1" spans="1:8">
      <c r="A6" s="38"/>
      <c r="B6" s="42"/>
      <c r="C6" s="42"/>
      <c r="D6" s="42"/>
      <c r="E6" s="42"/>
      <c r="F6" s="40"/>
      <c r="G6" s="40"/>
      <c r="H6" s="41"/>
    </row>
    <row r="7" s="10" customFormat="1" ht="18" customHeight="1" spans="1:8">
      <c r="A7" s="38">
        <v>1</v>
      </c>
      <c r="B7" s="42" t="s">
        <v>693</v>
      </c>
      <c r="C7" s="42" t="s">
        <v>663</v>
      </c>
      <c r="D7" s="42" t="s">
        <v>62</v>
      </c>
      <c r="E7" s="42"/>
      <c r="F7" s="40">
        <v>0.15</v>
      </c>
      <c r="G7" s="40"/>
      <c r="H7" s="41">
        <v>3831.97</v>
      </c>
    </row>
    <row r="8" s="10" customFormat="1" ht="18" customHeight="1" spans="1:8">
      <c r="A8" s="38">
        <v>2</v>
      </c>
      <c r="B8" s="42" t="s">
        <v>694</v>
      </c>
      <c r="C8" s="42" t="s">
        <v>695</v>
      </c>
      <c r="D8" s="42" t="s">
        <v>62</v>
      </c>
      <c r="E8" s="42"/>
      <c r="F8" s="40">
        <v>3.77</v>
      </c>
      <c r="G8" s="40"/>
      <c r="H8" s="41">
        <v>4552.32</v>
      </c>
    </row>
    <row r="9" s="10" customFormat="1" ht="18" customHeight="1" spans="1:8">
      <c r="A9" s="38">
        <v>3</v>
      </c>
      <c r="B9" s="43" t="s">
        <v>696</v>
      </c>
      <c r="C9" s="43" t="s">
        <v>697</v>
      </c>
      <c r="D9" s="43" t="s">
        <v>564</v>
      </c>
      <c r="E9" s="43"/>
      <c r="F9" s="44">
        <v>266.7</v>
      </c>
      <c r="G9" s="44"/>
      <c r="H9" s="45">
        <v>447.12</v>
      </c>
    </row>
    <row r="10" s="10" customFormat="1" ht="18" customHeight="1" spans="1:8">
      <c r="A10" s="38"/>
      <c r="B10" s="42"/>
      <c r="C10" s="42"/>
      <c r="D10" s="42"/>
      <c r="E10" s="42"/>
      <c r="F10" s="40"/>
      <c r="G10" s="40"/>
      <c r="H10" s="41"/>
    </row>
    <row r="11" s="10" customFormat="1" ht="18" customHeight="1" spans="1:8">
      <c r="A11" s="38">
        <v>1</v>
      </c>
      <c r="B11" s="42" t="s">
        <v>675</v>
      </c>
      <c r="C11" s="42"/>
      <c r="D11" s="42" t="s">
        <v>676</v>
      </c>
      <c r="E11" s="42"/>
      <c r="F11" s="40">
        <v>75.4</v>
      </c>
      <c r="G11" s="40"/>
      <c r="H11" s="41">
        <v>246.1</v>
      </c>
    </row>
    <row r="12" s="10" customFormat="1" ht="18" customHeight="1" spans="1:8">
      <c r="A12" s="38">
        <v>2</v>
      </c>
      <c r="B12" s="42" t="s">
        <v>677</v>
      </c>
      <c r="C12" s="42" t="s">
        <v>678</v>
      </c>
      <c r="D12" s="42" t="s">
        <v>664</v>
      </c>
      <c r="E12" s="42"/>
      <c r="F12" s="40">
        <v>1978.12</v>
      </c>
      <c r="G12" s="40"/>
      <c r="H12" s="41">
        <v>7.09</v>
      </c>
    </row>
    <row r="13" s="10" customFormat="1" ht="18" customHeight="1" spans="1:8">
      <c r="A13" s="38">
        <v>3</v>
      </c>
      <c r="B13" s="42" t="s">
        <v>679</v>
      </c>
      <c r="C13" s="42" t="s">
        <v>680</v>
      </c>
      <c r="D13" s="42" t="s">
        <v>681</v>
      </c>
      <c r="E13" s="42"/>
      <c r="F13" s="40">
        <v>8896.73</v>
      </c>
      <c r="G13" s="40"/>
      <c r="H13" s="41">
        <v>0.65</v>
      </c>
    </row>
    <row r="14" s="10" customFormat="1" ht="18" customHeight="1" spans="1:8">
      <c r="A14" s="38"/>
      <c r="B14" s="42"/>
      <c r="C14" s="42"/>
      <c r="D14" s="42"/>
      <c r="E14" s="42"/>
      <c r="F14" s="40"/>
      <c r="G14" s="40"/>
      <c r="H14" s="41"/>
    </row>
    <row r="15" s="10" customFormat="1" ht="18" customHeight="1" spans="1:8">
      <c r="A15" s="38"/>
      <c r="B15" s="42"/>
      <c r="C15" s="42"/>
      <c r="D15" s="42"/>
      <c r="E15" s="42"/>
      <c r="F15" s="40"/>
      <c r="G15" s="40"/>
      <c r="H15" s="41"/>
    </row>
    <row r="16" s="10" customFormat="1" ht="18" customHeight="1" spans="1:8">
      <c r="A16" s="38"/>
      <c r="B16" s="42"/>
      <c r="C16" s="42"/>
      <c r="D16" s="42"/>
      <c r="E16" s="42"/>
      <c r="F16" s="40"/>
      <c r="G16" s="40"/>
      <c r="H16" s="41"/>
    </row>
    <row r="17" s="10" customFormat="1" ht="18" customHeight="1" spans="1:8">
      <c r="A17" s="38"/>
      <c r="B17" s="42"/>
      <c r="C17" s="42"/>
      <c r="D17" s="42"/>
      <c r="E17" s="42"/>
      <c r="F17" s="40"/>
      <c r="G17" s="40"/>
      <c r="H17" s="41"/>
    </row>
    <row r="18" s="10" customFormat="1" ht="18" customHeight="1" spans="1:8">
      <c r="A18" s="38"/>
      <c r="B18" s="42"/>
      <c r="C18" s="42"/>
      <c r="D18" s="42"/>
      <c r="E18" s="42"/>
      <c r="F18" s="40"/>
      <c r="G18" s="40"/>
      <c r="H18" s="41"/>
    </row>
    <row r="19" s="10" customFormat="1" ht="18" customHeight="1" spans="1:8">
      <c r="A19" s="38"/>
      <c r="B19" s="42"/>
      <c r="C19" s="42"/>
      <c r="D19" s="42"/>
      <c r="E19" s="42"/>
      <c r="F19" s="40"/>
      <c r="G19" s="40"/>
      <c r="H19" s="41"/>
    </row>
    <row r="20" s="10" customFormat="1" ht="18" customHeight="1" spans="1:8">
      <c r="A20" s="38"/>
      <c r="B20" s="42"/>
      <c r="C20" s="42"/>
      <c r="D20" s="42"/>
      <c r="E20" s="42"/>
      <c r="F20" s="40"/>
      <c r="G20" s="40"/>
      <c r="H20" s="41"/>
    </row>
    <row r="21" s="10" customFormat="1" ht="18" customHeight="1" spans="1:8">
      <c r="A21" s="38"/>
      <c r="B21" s="42"/>
      <c r="C21" s="42"/>
      <c r="D21" s="42"/>
      <c r="E21" s="42"/>
      <c r="F21" s="40"/>
      <c r="G21" s="40"/>
      <c r="H21" s="41"/>
    </row>
    <row r="22" s="10" customFormat="1" ht="18" customHeight="1" spans="1:8">
      <c r="A22" s="38"/>
      <c r="B22" s="42"/>
      <c r="C22" s="42"/>
      <c r="D22" s="42"/>
      <c r="E22" s="42"/>
      <c r="F22" s="40"/>
      <c r="G22" s="40"/>
      <c r="H22" s="41"/>
    </row>
    <row r="23" s="10" customFormat="1" ht="18" customHeight="1" spans="1:8">
      <c r="A23" s="38"/>
      <c r="B23" s="42"/>
      <c r="C23" s="42"/>
      <c r="D23" s="42"/>
      <c r="E23" s="42"/>
      <c r="F23" s="40"/>
      <c r="G23" s="40"/>
      <c r="H23" s="41"/>
    </row>
    <row r="24" s="10" customFormat="1" ht="18" customHeight="1" spans="1:8">
      <c r="A24" s="38"/>
      <c r="B24" s="42"/>
      <c r="C24" s="42"/>
      <c r="D24" s="42"/>
      <c r="E24" s="42"/>
      <c r="F24" s="40"/>
      <c r="G24" s="40"/>
      <c r="H24" s="41"/>
    </row>
    <row r="25" s="10" customFormat="1" ht="18" customHeight="1" spans="1:8">
      <c r="A25" s="38"/>
      <c r="B25" s="42"/>
      <c r="C25" s="42"/>
      <c r="D25" s="42"/>
      <c r="E25" s="42"/>
      <c r="F25" s="40"/>
      <c r="G25" s="40"/>
      <c r="H25" s="41"/>
    </row>
    <row r="26" s="10" customFormat="1" ht="18" customHeight="1" spans="1:8">
      <c r="A26" s="38"/>
      <c r="B26" s="42"/>
      <c r="C26" s="42"/>
      <c r="D26" s="42"/>
      <c r="E26" s="42"/>
      <c r="F26" s="40"/>
      <c r="G26" s="40"/>
      <c r="H26" s="41"/>
    </row>
    <row r="27" s="10" customFormat="1" ht="18" customHeight="1" spans="1:8">
      <c r="A27" s="38"/>
      <c r="B27" s="42"/>
      <c r="C27" s="42"/>
      <c r="D27" s="42"/>
      <c r="E27" s="42"/>
      <c r="F27" s="40"/>
      <c r="G27" s="40"/>
      <c r="H27" s="41"/>
    </row>
    <row r="28" s="10" customFormat="1" ht="18" customHeight="1" spans="1:8">
      <c r="A28" s="38"/>
      <c r="B28" s="42"/>
      <c r="C28" s="42"/>
      <c r="D28" s="42"/>
      <c r="E28" s="42"/>
      <c r="F28" s="40"/>
      <c r="G28" s="40"/>
      <c r="H28" s="41"/>
    </row>
    <row r="29" s="10" customFormat="1" ht="18" customHeight="1" spans="1:8">
      <c r="A29" s="38"/>
      <c r="B29" s="42"/>
      <c r="C29" s="42"/>
      <c r="D29" s="42"/>
      <c r="E29" s="42"/>
      <c r="F29" s="40"/>
      <c r="G29" s="40"/>
      <c r="H29" s="41"/>
    </row>
    <row r="30" s="10" customFormat="1" ht="18" customHeight="1" spans="1:8">
      <c r="A30" s="38"/>
      <c r="B30" s="42"/>
      <c r="C30" s="42"/>
      <c r="D30" s="42"/>
      <c r="E30" s="42"/>
      <c r="F30" s="40"/>
      <c r="G30" s="40"/>
      <c r="H30" s="41"/>
    </row>
    <row r="31" s="10" customFormat="1" ht="18" customHeight="1" spans="1:8">
      <c r="A31" s="38"/>
      <c r="B31" s="42"/>
      <c r="C31" s="42"/>
      <c r="D31" s="42"/>
      <c r="E31" s="42"/>
      <c r="F31" s="40"/>
      <c r="G31" s="40"/>
      <c r="H31" s="41"/>
    </row>
    <row r="32" s="10" customFormat="1" ht="18" customHeight="1" spans="1:8">
      <c r="A32" s="38"/>
      <c r="B32" s="42"/>
      <c r="C32" s="42"/>
      <c r="D32" s="42"/>
      <c r="E32" s="42"/>
      <c r="F32" s="40"/>
      <c r="G32" s="40"/>
      <c r="H32" s="41"/>
    </row>
    <row r="33" s="10" customFormat="1" ht="18" customHeight="1" spans="1:8">
      <c r="A33" s="38"/>
      <c r="B33" s="42"/>
      <c r="C33" s="42"/>
      <c r="D33" s="42"/>
      <c r="E33" s="42"/>
      <c r="F33" s="40"/>
      <c r="G33" s="40"/>
      <c r="H33" s="41"/>
    </row>
    <row r="34" s="10" customFormat="1" ht="18" customHeight="1" spans="1:8">
      <c r="A34" s="38"/>
      <c r="B34" s="42"/>
      <c r="C34" s="42"/>
      <c r="D34" s="42"/>
      <c r="E34" s="42"/>
      <c r="F34" s="40"/>
      <c r="G34" s="40"/>
      <c r="H34" s="41"/>
    </row>
    <row r="35" s="10" customFormat="1" ht="18" customHeight="1" spans="1:8">
      <c r="A35" s="38"/>
      <c r="B35" s="42"/>
      <c r="C35" s="42"/>
      <c r="D35" s="42"/>
      <c r="E35" s="42"/>
      <c r="F35" s="40"/>
      <c r="G35" s="40"/>
      <c r="H35" s="41"/>
    </row>
    <row r="36" s="10" customFormat="1" ht="18" customHeight="1" spans="1:8">
      <c r="A36" s="38"/>
      <c r="B36" s="42"/>
      <c r="C36" s="42"/>
      <c r="D36" s="42"/>
      <c r="E36" s="42"/>
      <c r="F36" s="40"/>
      <c r="G36" s="40"/>
      <c r="H36" s="41"/>
    </row>
    <row r="37" s="10" customFormat="1" ht="18" customHeight="1" spans="1:8">
      <c r="A37" s="38"/>
      <c r="B37" s="42"/>
      <c r="C37" s="42"/>
      <c r="D37" s="42"/>
      <c r="E37" s="42"/>
      <c r="F37" s="40"/>
      <c r="G37" s="40"/>
      <c r="H37" s="41"/>
    </row>
    <row r="38" s="10" customFormat="1" ht="18" customHeight="1" spans="1:8">
      <c r="A38" s="46"/>
      <c r="B38" s="47"/>
      <c r="C38" s="47"/>
      <c r="D38" s="47"/>
      <c r="E38" s="47"/>
      <c r="F38" s="48"/>
      <c r="G38" s="48"/>
      <c r="H38" s="49"/>
    </row>
  </sheetData>
  <mergeCells count="76">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s>
  <pageMargins left="0.75" right="0.75" top="1" bottom="1" header="0.5" footer="0.5"/>
  <pageSetup paperSize="9" scale="88"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R84"/>
  <sheetViews>
    <sheetView view="pageBreakPreview" zoomScaleNormal="100" topLeftCell="A43" workbookViewId="0">
      <selection activeCell="C30" sqref="C30:D61"/>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4"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[4]工程量清单报价汇总表!A2</f>
        <v>工程名称：东莞市望洪污水处理厂二期工程施工-[201]粗格栅及进水泵房-下部池体</v>
      </c>
      <c r="B2" s="62"/>
      <c r="C2" s="62"/>
      <c r="D2" s="62"/>
      <c r="E2" s="62"/>
      <c r="F2" s="62"/>
      <c r="G2" s="62"/>
      <c r="H2" s="62"/>
      <c r="I2" s="120"/>
      <c r="J2" s="76" t="s">
        <v>546</v>
      </c>
      <c r="K2" s="77"/>
      <c r="L2" s="78"/>
      <c r="M2" s="79">
        <v>0.1088</v>
      </c>
      <c r="N2" s="75"/>
      <c r="O2" s="75"/>
      <c r="P2" s="75"/>
      <c r="Q2" s="75"/>
    </row>
    <row r="3" s="52" customFormat="1" ht="14" customHeight="1"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156" t="s">
        <v>551</v>
      </c>
    </row>
    <row r="4" s="52" customFormat="1" ht="14" customHeight="1" spans="1:18">
      <c r="A4" s="64"/>
      <c r="B4" s="64"/>
      <c r="C4" s="64"/>
      <c r="D4" s="64"/>
      <c r="E4" s="64"/>
      <c r="F4" s="64"/>
      <c r="G4" s="64" t="s">
        <v>49</v>
      </c>
      <c r="H4" s="64" t="s">
        <v>50</v>
      </c>
      <c r="I4" s="80"/>
      <c r="J4" s="81"/>
      <c r="K4" s="64" t="s">
        <v>552</v>
      </c>
      <c r="L4" s="64" t="s">
        <v>553</v>
      </c>
      <c r="M4" s="64"/>
      <c r="N4" s="63"/>
      <c r="O4" s="63"/>
      <c r="P4" s="63"/>
      <c r="Q4" s="64" t="s">
        <v>554</v>
      </c>
      <c r="R4" s="52" t="s">
        <v>550</v>
      </c>
    </row>
    <row r="5" s="53" customFormat="1" ht="14.25" spans="1:17">
      <c r="A5" s="116"/>
      <c r="B5" s="65"/>
      <c r="C5" s="65" t="s">
        <v>698</v>
      </c>
      <c r="D5" s="65"/>
      <c r="E5" s="65"/>
      <c r="F5" s="117"/>
      <c r="G5" s="64"/>
      <c r="H5" s="64"/>
      <c r="I5" s="121"/>
      <c r="J5" s="122"/>
      <c r="K5" s="118"/>
      <c r="L5" s="83"/>
      <c r="M5" s="84"/>
      <c r="N5" s="85"/>
      <c r="O5" s="85"/>
      <c r="P5" s="85"/>
      <c r="Q5" s="85">
        <f t="shared" ref="Q5:Q35" si="0">ROUND(J5*(1-10.88%),2)</f>
        <v>0</v>
      </c>
    </row>
    <row r="6" s="52" customFormat="1" ht="56" customHeight="1" spans="1:18">
      <c r="A6" s="116">
        <v>1</v>
      </c>
      <c r="B6" s="65" t="s">
        <v>699</v>
      </c>
      <c r="C6" s="65" t="s">
        <v>700</v>
      </c>
      <c r="D6" s="65" t="s">
        <v>701</v>
      </c>
      <c r="E6" s="118" t="s">
        <v>65</v>
      </c>
      <c r="F6" s="119">
        <v>72.75</v>
      </c>
      <c r="G6" s="64">
        <f t="shared" ref="G6:G35" si="1">Q6</f>
        <v>245.11</v>
      </c>
      <c r="H6" s="64">
        <f t="shared" ref="H6:H35" si="2">ROUND(F6*G6,2)</f>
        <v>17831.75</v>
      </c>
      <c r="I6" s="80"/>
      <c r="J6" s="123">
        <v>275.03</v>
      </c>
      <c r="K6" s="118">
        <v>235.03</v>
      </c>
      <c r="L6" s="88">
        <f t="shared" ref="L6:L35" si="3">ROUND($F6*$K6,2)</f>
        <v>17098.43</v>
      </c>
      <c r="M6" s="83" t="str">
        <f>IF(AND($K6&gt;ROUND($J6*(1-15%)*(1-$M$2),2),$K6&lt;ROUND($J6*(1+15%),2)),"否","是")</f>
        <v>否</v>
      </c>
      <c r="N6" s="89"/>
      <c r="O6" s="89">
        <f>H6-L6</f>
        <v>733.32</v>
      </c>
      <c r="P6" s="89"/>
      <c r="Q6" s="157">
        <f t="shared" si="0"/>
        <v>245.11</v>
      </c>
      <c r="R6" s="70" t="str">
        <f>IF(AND(G6&gt;ROUND(J6*(1-15%)*(1-$M$2),2),G6&lt;ROUND(J6*(1+15%),2)),"否","是")</f>
        <v>否</v>
      </c>
    </row>
    <row r="7" s="52" customFormat="1" ht="69" customHeight="1" spans="1:18">
      <c r="A7" s="116">
        <v>2</v>
      </c>
      <c r="B7" s="65" t="s">
        <v>702</v>
      </c>
      <c r="C7" s="65" t="s">
        <v>703</v>
      </c>
      <c r="D7" s="65" t="s">
        <v>704</v>
      </c>
      <c r="E7" s="118" t="s">
        <v>564</v>
      </c>
      <c r="F7" s="119">
        <v>334.87</v>
      </c>
      <c r="G7" s="64">
        <f t="shared" si="1"/>
        <v>673.46</v>
      </c>
      <c r="H7" s="64">
        <f t="shared" si="2"/>
        <v>225521.55</v>
      </c>
      <c r="I7" s="80" t="s">
        <v>42</v>
      </c>
      <c r="J7" s="123">
        <v>755.68</v>
      </c>
      <c r="K7" s="118">
        <v>645.25</v>
      </c>
      <c r="L7" s="88">
        <f t="shared" si="3"/>
        <v>216074.87</v>
      </c>
      <c r="M7" s="83" t="str">
        <f>IF(AND($K7&gt;ROUND($J7*(1-15%)*(1-$M$2),2),$K7&lt;ROUND($J7*(1+15%),2)),"否","是")</f>
        <v>否</v>
      </c>
      <c r="N7" s="89"/>
      <c r="O7" s="89"/>
      <c r="P7" s="89"/>
      <c r="Q7" s="157">
        <f t="shared" si="0"/>
        <v>673.46</v>
      </c>
      <c r="R7" s="70" t="str">
        <f>IF(AND(G7&gt;ROUND(J7*(1-15%)*(1-$M$2),2),G7&lt;ROUND(J7*(1+15%),2)),"否","是")</f>
        <v>否</v>
      </c>
    </row>
    <row r="8" s="52" customFormat="1" ht="79" customHeight="1" spans="1:18">
      <c r="A8" s="116">
        <v>3</v>
      </c>
      <c r="B8" s="65" t="s">
        <v>705</v>
      </c>
      <c r="C8" s="65" t="s">
        <v>706</v>
      </c>
      <c r="D8" s="65" t="s">
        <v>707</v>
      </c>
      <c r="E8" s="118" t="s">
        <v>564</v>
      </c>
      <c r="F8" s="119">
        <v>36.25</v>
      </c>
      <c r="G8" s="64">
        <f t="shared" si="1"/>
        <v>654.92</v>
      </c>
      <c r="H8" s="64">
        <f t="shared" si="2"/>
        <v>23740.85</v>
      </c>
      <c r="I8" s="80" t="s">
        <v>42</v>
      </c>
      <c r="J8" s="123">
        <v>734.87</v>
      </c>
      <c r="K8" s="118">
        <v>627.3</v>
      </c>
      <c r="L8" s="88">
        <f t="shared" si="3"/>
        <v>22739.63</v>
      </c>
      <c r="M8" s="83" t="str">
        <f>IF(AND($K8&gt;ROUND($J8*(1-15%)*(1-$M$2),2),$K8&lt;ROUND($J8*(1+15%),2)),"否","是")</f>
        <v>否</v>
      </c>
      <c r="N8" s="89"/>
      <c r="O8" s="89"/>
      <c r="P8" s="89"/>
      <c r="Q8" s="157">
        <f t="shared" si="0"/>
        <v>654.92</v>
      </c>
      <c r="R8" s="70" t="str">
        <f>IF(AND(G8&gt;ROUND(J8*(1-15%)*(1-$M$2),2),G8&lt;ROUND(J8*(1+15%),2)),"否","是")</f>
        <v>否</v>
      </c>
    </row>
    <row r="9" s="52" customFormat="1" ht="79" customHeight="1" spans="1:18">
      <c r="A9" s="116">
        <v>4</v>
      </c>
      <c r="B9" s="65" t="s">
        <v>708</v>
      </c>
      <c r="C9" s="65" t="s">
        <v>709</v>
      </c>
      <c r="D9" s="65" t="s">
        <v>710</v>
      </c>
      <c r="E9" s="118" t="s">
        <v>564</v>
      </c>
      <c r="F9" s="119">
        <v>638.76</v>
      </c>
      <c r="G9" s="64">
        <f t="shared" si="1"/>
        <v>631.19</v>
      </c>
      <c r="H9" s="64">
        <f t="shared" si="2"/>
        <v>403178.92</v>
      </c>
      <c r="I9" s="80" t="s">
        <v>42</v>
      </c>
      <c r="J9" s="123">
        <v>708.25</v>
      </c>
      <c r="K9" s="118">
        <v>605.08</v>
      </c>
      <c r="L9" s="88">
        <f t="shared" si="3"/>
        <v>386500.9</v>
      </c>
      <c r="M9" s="83" t="str">
        <f>IF(AND($K9&gt;ROUND($J9*(1-15%)*(1-$M$2),2),$K9&lt;ROUND($J9*(1+15%),2)),"否","是")</f>
        <v>否</v>
      </c>
      <c r="N9" s="89"/>
      <c r="O9" s="89">
        <f>H9-L9</f>
        <v>16678.02</v>
      </c>
      <c r="P9" s="89"/>
      <c r="Q9" s="157">
        <f t="shared" si="0"/>
        <v>631.19</v>
      </c>
      <c r="R9" s="70" t="str">
        <f>IF(AND(G9&gt;ROUND(J9*(1-15%)*(1-$M$2),2),G9&lt;ROUND(J9*(1+15%),2)),"否","是")</f>
        <v>否</v>
      </c>
    </row>
    <row r="10" s="52" customFormat="1" ht="79" customHeight="1" spans="1:18">
      <c r="A10" s="116">
        <v>5</v>
      </c>
      <c r="B10" s="65" t="s">
        <v>711</v>
      </c>
      <c r="C10" s="65" t="s">
        <v>712</v>
      </c>
      <c r="D10" s="65" t="s">
        <v>713</v>
      </c>
      <c r="E10" s="118" t="s">
        <v>55</v>
      </c>
      <c r="F10" s="119">
        <v>116.29</v>
      </c>
      <c r="G10" s="64">
        <f t="shared" si="1"/>
        <v>30.3</v>
      </c>
      <c r="H10" s="64">
        <f t="shared" si="2"/>
        <v>3523.59</v>
      </c>
      <c r="I10" s="80" t="s">
        <v>712</v>
      </c>
      <c r="J10" s="123">
        <v>34</v>
      </c>
      <c r="K10" s="118">
        <v>29.06</v>
      </c>
      <c r="L10" s="88">
        <f t="shared" si="3"/>
        <v>3379.39</v>
      </c>
      <c r="M10" s="83" t="str">
        <f>IF(AND($K10&gt;ROUND($J10*(1-15%)*(1-$M$2),2),$K10&lt;ROUND($J10*(1+15%),2)),"否","是")</f>
        <v>否</v>
      </c>
      <c r="N10" s="89"/>
      <c r="O10" s="89"/>
      <c r="P10" s="89"/>
      <c r="Q10" s="157">
        <f t="shared" si="0"/>
        <v>30.3</v>
      </c>
      <c r="R10" s="70" t="str">
        <f>IF(AND(G10&gt;ROUND(J10*(1-15%)*(1-$M$2),2),G10&lt;ROUND(J10*(1+15%),2)),"否","是")</f>
        <v>否</v>
      </c>
    </row>
    <row r="11" s="52" customFormat="1" ht="54" customHeight="1" spans="1:18">
      <c r="A11" s="116">
        <v>6</v>
      </c>
      <c r="B11" s="65" t="s">
        <v>714</v>
      </c>
      <c r="C11" s="65" t="s">
        <v>715</v>
      </c>
      <c r="D11" s="65" t="s">
        <v>716</v>
      </c>
      <c r="E11" s="118" t="s">
        <v>564</v>
      </c>
      <c r="F11" s="119">
        <v>133.72</v>
      </c>
      <c r="G11" s="64">
        <f t="shared" si="1"/>
        <v>631.34</v>
      </c>
      <c r="H11" s="64">
        <f t="shared" si="2"/>
        <v>84422.78</v>
      </c>
      <c r="I11" s="80" t="s">
        <v>42</v>
      </c>
      <c r="J11" s="123">
        <v>708.42</v>
      </c>
      <c r="K11" s="118">
        <v>605.08</v>
      </c>
      <c r="L11" s="88">
        <f t="shared" si="3"/>
        <v>80911.3</v>
      </c>
      <c r="M11" s="83" t="str">
        <f>IF(AND($K11&gt;ROUND($J11*(1-15%)*(1-$M$2),2),$K11&lt;ROUND($J11*(1+15%),2)),"否","是")</f>
        <v>否</v>
      </c>
      <c r="N11" s="89"/>
      <c r="O11" s="89"/>
      <c r="P11" s="89"/>
      <c r="Q11" s="157">
        <f t="shared" si="0"/>
        <v>631.34</v>
      </c>
      <c r="R11" s="70" t="str">
        <f>IF(AND(G11&gt;ROUND(J11*(1-15%)*(1-$M$2),2),G11&lt;ROUND(J11*(1+15%),2)),"否","是")</f>
        <v>否</v>
      </c>
    </row>
    <row r="12" s="52" customFormat="1" ht="55" customHeight="1" spans="1:18">
      <c r="A12" s="116">
        <v>7</v>
      </c>
      <c r="B12" s="65" t="s">
        <v>717</v>
      </c>
      <c r="C12" s="65" t="s">
        <v>718</v>
      </c>
      <c r="D12" s="65" t="s">
        <v>719</v>
      </c>
      <c r="E12" s="118" t="s">
        <v>564</v>
      </c>
      <c r="F12" s="119">
        <v>303.09</v>
      </c>
      <c r="G12" s="64">
        <f t="shared" si="1"/>
        <v>994.33</v>
      </c>
      <c r="H12" s="64">
        <f t="shared" si="2"/>
        <v>301371.48</v>
      </c>
      <c r="I12" s="80" t="s">
        <v>42</v>
      </c>
      <c r="J12" s="123">
        <v>1115.72</v>
      </c>
      <c r="K12" s="118">
        <v>952.92</v>
      </c>
      <c r="L12" s="88">
        <f t="shared" si="3"/>
        <v>288820.52</v>
      </c>
      <c r="M12" s="83" t="str">
        <f>IF(AND($K12&gt;ROUND($J12*(1-15%)*(1-$M$2),2),$K12&lt;ROUND($J12*(1+15%),2)),"否","是")</f>
        <v>否</v>
      </c>
      <c r="N12" s="89"/>
      <c r="O12" s="89">
        <f t="shared" ref="O12:O17" si="4">H12-L12</f>
        <v>12550.96</v>
      </c>
      <c r="P12" s="89"/>
      <c r="Q12" s="157">
        <f t="shared" si="0"/>
        <v>994.33</v>
      </c>
      <c r="R12" s="70" t="str">
        <f>IF(AND(G12&gt;ROUND(J12*(1-15%)*(1-$M$2),2),G12&lt;ROUND(J12*(1+15%),2)),"否","是")</f>
        <v>否</v>
      </c>
    </row>
    <row r="13" s="52" customFormat="1" ht="43" customHeight="1" spans="1:18">
      <c r="A13" s="116">
        <v>8</v>
      </c>
      <c r="B13" s="65" t="s">
        <v>720</v>
      </c>
      <c r="C13" s="65" t="s">
        <v>721</v>
      </c>
      <c r="D13" s="65" t="s">
        <v>722</v>
      </c>
      <c r="E13" s="118" t="s">
        <v>62</v>
      </c>
      <c r="F13" s="119">
        <v>5.13</v>
      </c>
      <c r="G13" s="64">
        <f t="shared" si="1"/>
        <v>4728.79</v>
      </c>
      <c r="H13" s="64">
        <f t="shared" si="2"/>
        <v>24258.69</v>
      </c>
      <c r="I13" s="80" t="s">
        <v>44</v>
      </c>
      <c r="J13" s="123">
        <v>5306.09</v>
      </c>
      <c r="K13" s="118">
        <v>4534.7</v>
      </c>
      <c r="L13" s="88">
        <f t="shared" si="3"/>
        <v>23263.01</v>
      </c>
      <c r="M13" s="83" t="str">
        <f>IF(AND($K13&gt;ROUND($J13*(1-15%)*(1-$M$2),2),$K13&lt;ROUND($J13*(1+15%),2)),"否","是")</f>
        <v>否</v>
      </c>
      <c r="N13" s="89"/>
      <c r="O13" s="89"/>
      <c r="P13" s="89"/>
      <c r="Q13" s="157">
        <f t="shared" si="0"/>
        <v>4728.79</v>
      </c>
      <c r="R13" s="70" t="str">
        <f>IF(AND(G13&gt;ROUND(J13*(1-15%)*(1-$M$2),2),G13&lt;ROUND(J13*(1+15%),2)),"否","是")</f>
        <v>否</v>
      </c>
    </row>
    <row r="14" s="52" customFormat="1" ht="43" customHeight="1" spans="1:18">
      <c r="A14" s="116">
        <v>9</v>
      </c>
      <c r="B14" s="65" t="s">
        <v>723</v>
      </c>
      <c r="C14" s="65" t="s">
        <v>721</v>
      </c>
      <c r="D14" s="65" t="s">
        <v>724</v>
      </c>
      <c r="E14" s="118" t="s">
        <v>62</v>
      </c>
      <c r="F14" s="119">
        <v>5.301</v>
      </c>
      <c r="G14" s="64">
        <f t="shared" si="1"/>
        <v>4398</v>
      </c>
      <c r="H14" s="64">
        <f t="shared" si="2"/>
        <v>23313.8</v>
      </c>
      <c r="I14" s="80" t="s">
        <v>44</v>
      </c>
      <c r="J14" s="123">
        <v>4934.92</v>
      </c>
      <c r="K14" s="118">
        <v>4216.78</v>
      </c>
      <c r="L14" s="88">
        <f t="shared" si="3"/>
        <v>22353.15</v>
      </c>
      <c r="M14" s="83" t="str">
        <f>IF(AND($K14&gt;ROUND($J14*(1-15%)*(1-$M$2),2),$K14&lt;ROUND($J14*(1+15%),2)),"否","是")</f>
        <v>否</v>
      </c>
      <c r="N14" s="89"/>
      <c r="O14" s="89"/>
      <c r="P14" s="89"/>
      <c r="Q14" s="157">
        <f t="shared" si="0"/>
        <v>4398</v>
      </c>
      <c r="R14" s="70" t="str">
        <f>IF(AND(G14&gt;ROUND(J14*(1-15%)*(1-$M$2),2),G14&lt;ROUND(J14*(1+15%),2)),"否","是")</f>
        <v>否</v>
      </c>
    </row>
    <row r="15" s="52" customFormat="1" ht="43" customHeight="1" spans="1:18">
      <c r="A15" s="116">
        <v>10</v>
      </c>
      <c r="B15" s="65" t="s">
        <v>725</v>
      </c>
      <c r="C15" s="65" t="s">
        <v>721</v>
      </c>
      <c r="D15" s="65" t="s">
        <v>726</v>
      </c>
      <c r="E15" s="118" t="s">
        <v>62</v>
      </c>
      <c r="F15" s="119">
        <v>20.049</v>
      </c>
      <c r="G15" s="64">
        <f t="shared" si="1"/>
        <v>4336.78</v>
      </c>
      <c r="H15" s="64">
        <f t="shared" si="2"/>
        <v>86948.1</v>
      </c>
      <c r="I15" s="80" t="s">
        <v>44</v>
      </c>
      <c r="J15" s="123">
        <v>4866.22</v>
      </c>
      <c r="K15" s="118">
        <v>4158.66</v>
      </c>
      <c r="L15" s="88">
        <f t="shared" si="3"/>
        <v>83376.97</v>
      </c>
      <c r="M15" s="83" t="str">
        <f>IF(AND($K15&gt;ROUND($J15*(1-15%)*(1-$M$2),2),$K15&lt;ROUND($J15*(1+15%),2)),"否","是")</f>
        <v>否</v>
      </c>
      <c r="N15" s="89"/>
      <c r="O15" s="89">
        <f t="shared" si="4"/>
        <v>3571.13</v>
      </c>
      <c r="P15" s="89"/>
      <c r="Q15" s="157">
        <f t="shared" si="0"/>
        <v>4336.78</v>
      </c>
      <c r="R15" s="70" t="str">
        <f>IF(AND(G15&gt;ROUND(J15*(1-15%)*(1-$M$2),2),G15&lt;ROUND(J15*(1+15%),2)),"否","是")</f>
        <v>否</v>
      </c>
    </row>
    <row r="16" s="52" customFormat="1" ht="43" customHeight="1" spans="1:18">
      <c r="A16" s="116">
        <v>11</v>
      </c>
      <c r="B16" s="65" t="s">
        <v>727</v>
      </c>
      <c r="C16" s="65" t="s">
        <v>721</v>
      </c>
      <c r="D16" s="65" t="s">
        <v>728</v>
      </c>
      <c r="E16" s="118" t="s">
        <v>62</v>
      </c>
      <c r="F16" s="119">
        <v>7.25</v>
      </c>
      <c r="G16" s="64">
        <f t="shared" si="1"/>
        <v>4213.81</v>
      </c>
      <c r="H16" s="64">
        <f t="shared" si="2"/>
        <v>30550.12</v>
      </c>
      <c r="I16" s="80" t="s">
        <v>44</v>
      </c>
      <c r="J16" s="123">
        <v>4728.24</v>
      </c>
      <c r="K16" s="118">
        <v>4040.72</v>
      </c>
      <c r="L16" s="88">
        <f t="shared" si="3"/>
        <v>29295.22</v>
      </c>
      <c r="M16" s="83" t="str">
        <f>IF(AND($K16&gt;ROUND($J16*(1-15%)*(1-$M$2),2),$K16&lt;ROUND($J16*(1+15%),2)),"否","是")</f>
        <v>否</v>
      </c>
      <c r="N16" s="89"/>
      <c r="O16" s="89">
        <f t="shared" si="4"/>
        <v>1254.9</v>
      </c>
      <c r="P16" s="89"/>
      <c r="Q16" s="157">
        <f t="shared" si="0"/>
        <v>4213.81</v>
      </c>
      <c r="R16" s="70" t="str">
        <f>IF(AND(G16&gt;ROUND(J16*(1-15%)*(1-$M$2),2),G16&lt;ROUND(J16*(1+15%),2)),"否","是")</f>
        <v>否</v>
      </c>
    </row>
    <row r="17" s="52" customFormat="1" ht="43" customHeight="1" spans="1:18">
      <c r="A17" s="116">
        <v>12</v>
      </c>
      <c r="B17" s="65" t="s">
        <v>729</v>
      </c>
      <c r="C17" s="65" t="s">
        <v>721</v>
      </c>
      <c r="D17" s="65" t="s">
        <v>730</v>
      </c>
      <c r="E17" s="118" t="s">
        <v>62</v>
      </c>
      <c r="F17" s="119">
        <v>52.09</v>
      </c>
      <c r="G17" s="64">
        <f t="shared" si="1"/>
        <v>4192.34</v>
      </c>
      <c r="H17" s="64">
        <f t="shared" si="2"/>
        <v>218378.99</v>
      </c>
      <c r="I17" s="80" t="s">
        <v>44</v>
      </c>
      <c r="J17" s="123">
        <v>4704.15</v>
      </c>
      <c r="K17" s="118">
        <v>4020.21</v>
      </c>
      <c r="L17" s="88">
        <f t="shared" si="3"/>
        <v>209412.74</v>
      </c>
      <c r="M17" s="83" t="str">
        <f>IF(AND($K17&gt;ROUND($J17*(1-15%)*(1-$M$2),2),$K17&lt;ROUND($J17*(1+15%),2)),"否","是")</f>
        <v>否</v>
      </c>
      <c r="N17" s="89"/>
      <c r="O17" s="89">
        <f t="shared" si="4"/>
        <v>8966.25</v>
      </c>
      <c r="P17" s="89"/>
      <c r="Q17" s="157">
        <f t="shared" si="0"/>
        <v>4192.34</v>
      </c>
      <c r="R17" s="70" t="str">
        <f>IF(AND(G17&gt;ROUND(J17*(1-15%)*(1-$M$2),2),G17&lt;ROUND(J17*(1+15%),2)),"否","是")</f>
        <v>否</v>
      </c>
    </row>
    <row r="18" s="52" customFormat="1" ht="43" customHeight="1" spans="1:18">
      <c r="A18" s="116">
        <v>13</v>
      </c>
      <c r="B18" s="65" t="s">
        <v>731</v>
      </c>
      <c r="C18" s="65" t="s">
        <v>721</v>
      </c>
      <c r="D18" s="65" t="s">
        <v>732</v>
      </c>
      <c r="E18" s="118" t="s">
        <v>62</v>
      </c>
      <c r="F18" s="119">
        <v>154.39</v>
      </c>
      <c r="G18" s="64">
        <f t="shared" si="1"/>
        <v>4131.1</v>
      </c>
      <c r="H18" s="64">
        <f t="shared" si="2"/>
        <v>637800.53</v>
      </c>
      <c r="I18" s="80" t="s">
        <v>44</v>
      </c>
      <c r="J18" s="123">
        <v>4635.44</v>
      </c>
      <c r="K18" s="118">
        <v>3961.24</v>
      </c>
      <c r="L18" s="88">
        <f t="shared" si="3"/>
        <v>611575.84</v>
      </c>
      <c r="M18" s="83" t="str">
        <f>IF(AND($K18&gt;ROUND($J18*(1-15%)*(1-$M$2),2),$K18&lt;ROUND($J18*(1+15%),2)),"否","是")</f>
        <v>否</v>
      </c>
      <c r="Q18" s="157">
        <f t="shared" si="0"/>
        <v>4131.1</v>
      </c>
      <c r="R18" s="70" t="str">
        <f>IF(AND(G18&gt;ROUND(J18*(1-15%)*(1-$M$2),2),G18&lt;ROUND(J18*(1+15%),2)),"否","是")</f>
        <v>否</v>
      </c>
    </row>
    <row r="19" s="52" customFormat="1" ht="43" customHeight="1" spans="1:18">
      <c r="A19" s="116">
        <v>14</v>
      </c>
      <c r="B19" s="65" t="s">
        <v>733</v>
      </c>
      <c r="C19" s="65" t="s">
        <v>721</v>
      </c>
      <c r="D19" s="65" t="s">
        <v>734</v>
      </c>
      <c r="E19" s="118" t="s">
        <v>62</v>
      </c>
      <c r="F19" s="119">
        <v>1.65</v>
      </c>
      <c r="G19" s="64">
        <f t="shared" si="1"/>
        <v>4131.1</v>
      </c>
      <c r="H19" s="64">
        <f t="shared" si="2"/>
        <v>6816.32</v>
      </c>
      <c r="I19" s="80" t="s">
        <v>44</v>
      </c>
      <c r="J19" s="123">
        <v>4635.44</v>
      </c>
      <c r="K19" s="118">
        <v>3961.24</v>
      </c>
      <c r="L19" s="88">
        <f t="shared" si="3"/>
        <v>6536.05</v>
      </c>
      <c r="M19" s="83" t="str">
        <f>IF(AND($K19&gt;ROUND($J19*(1-15%)*(1-$M$2),2),$K19&lt;ROUND($J19*(1+15%),2)),"否","是")</f>
        <v>否</v>
      </c>
      <c r="Q19" s="157">
        <f t="shared" si="0"/>
        <v>4131.1</v>
      </c>
      <c r="R19" s="70" t="str">
        <f>IF(AND(G19&gt;ROUND(J19*(1-15%)*(1-$M$2),2),G19&lt;ROUND(J19*(1+15%),2)),"否","是")</f>
        <v>否</v>
      </c>
    </row>
    <row r="20" s="52" customFormat="1" ht="43" customHeight="1" spans="1:18">
      <c r="A20" s="116">
        <v>15</v>
      </c>
      <c r="B20" s="65" t="s">
        <v>735</v>
      </c>
      <c r="C20" s="65" t="s">
        <v>736</v>
      </c>
      <c r="D20" s="65" t="s">
        <v>737</v>
      </c>
      <c r="E20" s="118" t="s">
        <v>62</v>
      </c>
      <c r="F20" s="119">
        <v>0.703</v>
      </c>
      <c r="G20" s="64">
        <f t="shared" si="1"/>
        <v>6445.55</v>
      </c>
      <c r="H20" s="64">
        <f t="shared" si="2"/>
        <v>4531.22</v>
      </c>
      <c r="I20" s="80" t="s">
        <v>44</v>
      </c>
      <c r="J20" s="123">
        <v>7232.44</v>
      </c>
      <c r="K20" s="118">
        <v>6180.73</v>
      </c>
      <c r="L20" s="88">
        <f t="shared" si="3"/>
        <v>4345.05</v>
      </c>
      <c r="M20" s="83" t="str">
        <f>IF(AND($K20&gt;ROUND($J20*(1-15%)*(1-$M$2),2),$K20&lt;ROUND($J20*(1+15%),2)),"否","是")</f>
        <v>否</v>
      </c>
      <c r="Q20" s="157">
        <f t="shared" si="0"/>
        <v>6445.55</v>
      </c>
      <c r="R20" s="70" t="str">
        <f>IF(AND(G20&gt;ROUND(J20*(1-15%)*(1-$M$2),2),G20&lt;ROUND(J20*(1+15%),2)),"否","是")</f>
        <v>否</v>
      </c>
    </row>
    <row r="21" s="52" customFormat="1" ht="43" customHeight="1" spans="1:18">
      <c r="A21" s="116">
        <v>16</v>
      </c>
      <c r="B21" s="65" t="s">
        <v>738</v>
      </c>
      <c r="C21" s="65" t="s">
        <v>739</v>
      </c>
      <c r="D21" s="65" t="s">
        <v>740</v>
      </c>
      <c r="E21" s="118" t="s">
        <v>576</v>
      </c>
      <c r="F21" s="117">
        <v>2732</v>
      </c>
      <c r="G21" s="64">
        <f t="shared" si="1"/>
        <v>9.77</v>
      </c>
      <c r="H21" s="64">
        <f t="shared" si="2"/>
        <v>26691.64</v>
      </c>
      <c r="I21" s="54"/>
      <c r="J21" s="123">
        <v>10.96</v>
      </c>
      <c r="K21" s="118">
        <v>8.55</v>
      </c>
      <c r="L21" s="88">
        <f t="shared" si="3"/>
        <v>23358.6</v>
      </c>
      <c r="M21" s="83" t="str">
        <f>IF(AND($K21&gt;ROUND($J21*(1-15%)*(1-$M$2),2),$K21&lt;ROUND($J21*(1+15%),2)),"否","是")</f>
        <v>否</v>
      </c>
      <c r="Q21" s="157">
        <f t="shared" si="0"/>
        <v>9.77</v>
      </c>
      <c r="R21" s="70" t="str">
        <f>IF(AND(G21&gt;ROUND(J21*(1-15%)*(1-$M$2),2),G21&lt;ROUND(J21*(1+15%),2)),"否","是")</f>
        <v>否</v>
      </c>
    </row>
    <row r="22" s="52" customFormat="1" ht="43" customHeight="1" spans="1:18">
      <c r="A22" s="116">
        <v>17</v>
      </c>
      <c r="B22" s="65" t="s">
        <v>741</v>
      </c>
      <c r="C22" s="65" t="s">
        <v>739</v>
      </c>
      <c r="D22" s="65" t="s">
        <v>742</v>
      </c>
      <c r="E22" s="118" t="s">
        <v>576</v>
      </c>
      <c r="F22" s="117">
        <v>3463</v>
      </c>
      <c r="G22" s="64">
        <f t="shared" si="1"/>
        <v>11.95</v>
      </c>
      <c r="H22" s="64">
        <f t="shared" si="2"/>
        <v>41382.85</v>
      </c>
      <c r="I22" s="54"/>
      <c r="J22" s="123">
        <v>13.41</v>
      </c>
      <c r="K22" s="118">
        <v>11.11</v>
      </c>
      <c r="L22" s="88">
        <f t="shared" si="3"/>
        <v>38473.93</v>
      </c>
      <c r="M22" s="83" t="str">
        <f>IF(AND($K22&gt;ROUND($J22*(1-15%)*(1-$M$2),2),$K22&lt;ROUND($J22*(1+15%),2)),"否","是")</f>
        <v>否</v>
      </c>
      <c r="Q22" s="157">
        <f t="shared" si="0"/>
        <v>11.95</v>
      </c>
      <c r="R22" s="70" t="str">
        <f>IF(AND(G22&gt;ROUND(J22*(1-15%)*(1-$M$2),2),G22&lt;ROUND(J22*(1+15%),2)),"否","是")</f>
        <v>否</v>
      </c>
    </row>
    <row r="23" s="52" customFormat="1" ht="43" customHeight="1" spans="1:18">
      <c r="A23" s="116">
        <v>18</v>
      </c>
      <c r="B23" s="65" t="s">
        <v>743</v>
      </c>
      <c r="C23" s="65" t="s">
        <v>744</v>
      </c>
      <c r="D23" s="65" t="s">
        <v>745</v>
      </c>
      <c r="E23" s="118" t="s">
        <v>65</v>
      </c>
      <c r="F23" s="119">
        <v>71.2</v>
      </c>
      <c r="G23" s="64">
        <f t="shared" si="1"/>
        <v>62.36</v>
      </c>
      <c r="H23" s="64">
        <f t="shared" si="2"/>
        <v>4440.03</v>
      </c>
      <c r="I23" s="54" t="s">
        <v>746</v>
      </c>
      <c r="J23" s="123">
        <v>69.97</v>
      </c>
      <c r="K23" s="118">
        <v>58.97</v>
      </c>
      <c r="L23" s="88">
        <f t="shared" si="3"/>
        <v>4198.66</v>
      </c>
      <c r="M23" s="83" t="str">
        <f>IF(AND($K23&gt;ROUND($J23*(1-15%)*(1-$M$2),2),$K23&lt;ROUND($J23*(1+15%),2)),"否","是")</f>
        <v>否</v>
      </c>
      <c r="Q23" s="157">
        <f t="shared" si="0"/>
        <v>62.36</v>
      </c>
      <c r="R23" s="70" t="str">
        <f>IF(AND(G23&gt;ROUND(J23*(1-15%)*(1-$M$2),2),G23&lt;ROUND(J23*(1+15%),2)),"否","是")</f>
        <v>否</v>
      </c>
    </row>
    <row r="24" s="52" customFormat="1" ht="78" customHeight="1" spans="1:18">
      <c r="A24" s="116">
        <v>19</v>
      </c>
      <c r="B24" s="65" t="s">
        <v>747</v>
      </c>
      <c r="C24" s="65" t="s">
        <v>748</v>
      </c>
      <c r="D24" s="65" t="s">
        <v>749</v>
      </c>
      <c r="E24" s="118" t="s">
        <v>564</v>
      </c>
      <c r="F24" s="119">
        <v>112.34</v>
      </c>
      <c r="G24" s="64">
        <f t="shared" si="1"/>
        <v>586.01</v>
      </c>
      <c r="H24" s="64">
        <f t="shared" si="2"/>
        <v>65832.36</v>
      </c>
      <c r="I24" s="80" t="s">
        <v>42</v>
      </c>
      <c r="J24" s="123">
        <v>657.55</v>
      </c>
      <c r="K24" s="118">
        <v>561.5</v>
      </c>
      <c r="L24" s="88">
        <f t="shared" si="3"/>
        <v>63078.91</v>
      </c>
      <c r="M24" s="83" t="str">
        <f>IF(AND($K24&gt;ROUND($J24*(1-15%)*(1-$M$2),2),$K24&lt;ROUND($J24*(1+15%),2)),"否","是")</f>
        <v>否</v>
      </c>
      <c r="Q24" s="157">
        <f t="shared" si="0"/>
        <v>586.01</v>
      </c>
      <c r="R24" s="70" t="str">
        <f>IF(AND(G24&gt;ROUND(J24*(1-15%)*(1-$M$2),2),G24&lt;ROUND(J24*(1+15%),2)),"否","是")</f>
        <v>否</v>
      </c>
    </row>
    <row r="25" s="52" customFormat="1" ht="67" customHeight="1" spans="1:18">
      <c r="A25" s="116">
        <v>20</v>
      </c>
      <c r="B25" s="65" t="s">
        <v>750</v>
      </c>
      <c r="C25" s="65" t="s">
        <v>751</v>
      </c>
      <c r="D25" s="65" t="s">
        <v>752</v>
      </c>
      <c r="E25" s="118" t="s">
        <v>564</v>
      </c>
      <c r="F25" s="119">
        <v>10.49</v>
      </c>
      <c r="G25" s="64">
        <f t="shared" si="1"/>
        <v>788.51</v>
      </c>
      <c r="H25" s="64">
        <f t="shared" si="2"/>
        <v>8271.47</v>
      </c>
      <c r="I25" s="80" t="s">
        <v>42</v>
      </c>
      <c r="J25" s="123">
        <v>884.77</v>
      </c>
      <c r="K25" s="118">
        <v>755.5</v>
      </c>
      <c r="L25" s="88">
        <f t="shared" si="3"/>
        <v>7925.2</v>
      </c>
      <c r="M25" s="83" t="str">
        <f>IF(AND($K25&gt;ROUND($J25*(1-15%)*(1-$M$2),2),$K25&lt;ROUND($J25*(1+15%),2)),"否","是")</f>
        <v>否</v>
      </c>
      <c r="Q25" s="157">
        <f t="shared" si="0"/>
        <v>788.51</v>
      </c>
      <c r="R25" s="70" t="str">
        <f>IF(AND(G25&gt;ROUND(J25*(1-15%)*(1-$M$2),2),G25&lt;ROUND(J25*(1+15%),2)),"否","是")</f>
        <v>否</v>
      </c>
    </row>
    <row r="26" s="52" customFormat="1" ht="67" customHeight="1" spans="1:18">
      <c r="A26" s="116">
        <v>21</v>
      </c>
      <c r="B26" s="65" t="s">
        <v>753</v>
      </c>
      <c r="C26" s="65" t="s">
        <v>754</v>
      </c>
      <c r="D26" s="65" t="s">
        <v>755</v>
      </c>
      <c r="E26" s="118" t="s">
        <v>564</v>
      </c>
      <c r="F26" s="119">
        <v>2.51</v>
      </c>
      <c r="G26" s="64">
        <f t="shared" si="1"/>
        <v>893.97</v>
      </c>
      <c r="H26" s="64">
        <f t="shared" si="2"/>
        <v>2243.86</v>
      </c>
      <c r="I26" s="54" t="s">
        <v>756</v>
      </c>
      <c r="J26" s="123">
        <v>1003.11</v>
      </c>
      <c r="K26" s="118">
        <v>857.2</v>
      </c>
      <c r="L26" s="88">
        <f t="shared" si="3"/>
        <v>2151.57</v>
      </c>
      <c r="M26" s="83" t="str">
        <f>IF(AND($K26&gt;ROUND($J26*(1-15%)*(1-$M$2),2),$K26&lt;ROUND($J26*(1+15%),2)),"否","是")</f>
        <v>否</v>
      </c>
      <c r="Q26" s="157">
        <f t="shared" si="0"/>
        <v>893.97</v>
      </c>
      <c r="R26" s="70" t="str">
        <f>IF(AND(G26&gt;ROUND(J26*(1-15%)*(1-$M$2),2),G26&lt;ROUND(J26*(1+15%),2)),"否","是")</f>
        <v>否</v>
      </c>
    </row>
    <row r="27" s="52" customFormat="1" ht="67" customHeight="1" spans="1:18">
      <c r="A27" s="116">
        <v>22</v>
      </c>
      <c r="B27" s="65" t="s">
        <v>757</v>
      </c>
      <c r="C27" s="65" t="s">
        <v>758</v>
      </c>
      <c r="D27" s="65" t="s">
        <v>759</v>
      </c>
      <c r="E27" s="118" t="s">
        <v>564</v>
      </c>
      <c r="F27" s="119">
        <v>411.41</v>
      </c>
      <c r="G27" s="64">
        <f t="shared" si="1"/>
        <v>591.64</v>
      </c>
      <c r="H27" s="64">
        <f t="shared" si="2"/>
        <v>243406.61</v>
      </c>
      <c r="I27" s="80" t="s">
        <v>42</v>
      </c>
      <c r="J27" s="123">
        <v>663.87</v>
      </c>
      <c r="K27" s="118">
        <v>566.62</v>
      </c>
      <c r="L27" s="88">
        <f t="shared" si="3"/>
        <v>233113.13</v>
      </c>
      <c r="M27" s="83" t="str">
        <f>IF(AND($K27&gt;ROUND($J27*(1-15%)*(1-$M$2),2),$K27&lt;ROUND($J27*(1+15%),2)),"否","是")</f>
        <v>否</v>
      </c>
      <c r="Q27" s="157">
        <f t="shared" si="0"/>
        <v>591.64</v>
      </c>
      <c r="R27" s="70" t="str">
        <f>IF(AND(G27&gt;ROUND(J27*(1-15%)*(1-$M$2),2),G27&lt;ROUND(J27*(1+15%),2)),"否","是")</f>
        <v>否</v>
      </c>
    </row>
    <row r="28" s="52" customFormat="1" ht="67" customHeight="1" spans="1:18">
      <c r="A28" s="116">
        <v>23</v>
      </c>
      <c r="B28" s="65" t="s">
        <v>760</v>
      </c>
      <c r="C28" s="65" t="s">
        <v>758</v>
      </c>
      <c r="D28" s="65" t="s">
        <v>761</v>
      </c>
      <c r="E28" s="118" t="s">
        <v>564</v>
      </c>
      <c r="F28" s="119">
        <v>47.34</v>
      </c>
      <c r="G28" s="64">
        <f t="shared" si="1"/>
        <v>605.63</v>
      </c>
      <c r="H28" s="64">
        <f t="shared" si="2"/>
        <v>28670.52</v>
      </c>
      <c r="I28" s="80" t="s">
        <v>42</v>
      </c>
      <c r="J28" s="123">
        <v>679.57</v>
      </c>
      <c r="K28" s="118">
        <v>580.3</v>
      </c>
      <c r="L28" s="88">
        <f t="shared" si="3"/>
        <v>27471.4</v>
      </c>
      <c r="M28" s="83" t="str">
        <f>IF(AND($K28&gt;ROUND($J28*(1-15%)*(1-$M$2),2),$K28&lt;ROUND($J28*(1+15%),2)),"否","是")</f>
        <v>否</v>
      </c>
      <c r="Q28" s="157">
        <f t="shared" si="0"/>
        <v>605.63</v>
      </c>
      <c r="R28" s="70" t="str">
        <f>IF(AND(G28&gt;ROUND(J28*(1-15%)*(1-$M$2),2),G28&lt;ROUND(J28*(1+15%),2)),"否","是")</f>
        <v>否</v>
      </c>
    </row>
    <row r="29" s="52" customFormat="1" ht="57" customHeight="1" spans="1:18">
      <c r="A29" s="116">
        <v>24</v>
      </c>
      <c r="B29" s="65" t="s">
        <v>762</v>
      </c>
      <c r="C29" s="65" t="s">
        <v>763</v>
      </c>
      <c r="D29" s="65" t="s">
        <v>764</v>
      </c>
      <c r="E29" s="118" t="s">
        <v>564</v>
      </c>
      <c r="F29" s="119">
        <v>68.85</v>
      </c>
      <c r="G29" s="64">
        <f t="shared" si="1"/>
        <v>617.94</v>
      </c>
      <c r="H29" s="64">
        <f t="shared" si="2"/>
        <v>42545.17</v>
      </c>
      <c r="I29" s="80" t="s">
        <v>42</v>
      </c>
      <c r="J29" s="123">
        <v>693.38</v>
      </c>
      <c r="K29" s="118">
        <v>592.26</v>
      </c>
      <c r="L29" s="88">
        <f t="shared" si="3"/>
        <v>40777.1</v>
      </c>
      <c r="M29" s="83" t="str">
        <f>IF(AND($K29&gt;ROUND($J29*(1-15%)*(1-$M$2),2),$K29&lt;ROUND($J29*(1+15%),2)),"否","是")</f>
        <v>否</v>
      </c>
      <c r="Q29" s="157">
        <f t="shared" si="0"/>
        <v>617.94</v>
      </c>
      <c r="R29" s="70" t="str">
        <f>IF(AND(G29&gt;ROUND(J29*(1-15%)*(1-$M$2),2),G29&lt;ROUND(J29*(1+15%),2)),"否","是")</f>
        <v>否</v>
      </c>
    </row>
    <row r="30" s="52" customFormat="1" ht="111" customHeight="1" spans="1:18">
      <c r="A30" s="116">
        <v>25</v>
      </c>
      <c r="B30" s="65" t="s">
        <v>765</v>
      </c>
      <c r="C30" s="65" t="s">
        <v>53</v>
      </c>
      <c r="D30" s="65" t="s">
        <v>54</v>
      </c>
      <c r="E30" s="118" t="s">
        <v>55</v>
      </c>
      <c r="F30" s="117">
        <v>29.88</v>
      </c>
      <c r="G30" s="64">
        <f t="shared" si="1"/>
        <v>323.67</v>
      </c>
      <c r="H30" s="64">
        <f t="shared" si="2"/>
        <v>9671.26</v>
      </c>
      <c r="I30" s="54" t="s">
        <v>766</v>
      </c>
      <c r="J30" s="123">
        <v>363.19</v>
      </c>
      <c r="K30" s="118">
        <v>310.23</v>
      </c>
      <c r="L30" s="88">
        <f t="shared" si="3"/>
        <v>9269.67</v>
      </c>
      <c r="M30" s="83" t="str">
        <f>IF(AND($K30&gt;ROUND($J30*(1-15%)*(1-$M$2),2),$K30&lt;ROUND($J30*(1+15%),2)),"否","是")</f>
        <v>否</v>
      </c>
      <c r="Q30" s="157">
        <f t="shared" si="0"/>
        <v>323.67</v>
      </c>
      <c r="R30" s="70" t="str">
        <f>IF(AND(G30&gt;ROUND(J30*(1-15%)*(1-$M$2),2),G30&lt;ROUND(J30*(1+15%),2)),"否","是")</f>
        <v>否</v>
      </c>
    </row>
    <row r="31" s="52" customFormat="1" ht="111" customHeight="1" spans="1:18">
      <c r="A31" s="116">
        <v>26</v>
      </c>
      <c r="B31" s="65" t="s">
        <v>765</v>
      </c>
      <c r="C31" s="65" t="s">
        <v>53</v>
      </c>
      <c r="D31" s="65" t="s">
        <v>56</v>
      </c>
      <c r="E31" s="118" t="s">
        <v>55</v>
      </c>
      <c r="F31" s="117">
        <v>6.72</v>
      </c>
      <c r="G31" s="64">
        <f t="shared" si="1"/>
        <v>413.68</v>
      </c>
      <c r="H31" s="64">
        <f t="shared" si="2"/>
        <v>2779.93</v>
      </c>
      <c r="I31" s="54" t="s">
        <v>766</v>
      </c>
      <c r="J31" s="123">
        <v>464.18</v>
      </c>
      <c r="K31" s="118">
        <v>396.55</v>
      </c>
      <c r="L31" s="88">
        <f t="shared" si="3"/>
        <v>2664.82</v>
      </c>
      <c r="M31" s="83" t="str">
        <f>IF(AND($K31&gt;ROUND($J31*(1-15%)*(1-$M$2),2),$K31&lt;ROUND($J31*(1+15%),2)),"否","是")</f>
        <v>否</v>
      </c>
      <c r="Q31" s="157">
        <f t="shared" si="0"/>
        <v>413.68</v>
      </c>
      <c r="R31" s="70" t="str">
        <f>IF(AND(G31&gt;ROUND(J31*(1-15%)*(1-$M$2),2),G31&lt;ROUND(J31*(1+15%),2)),"否","是")</f>
        <v>否</v>
      </c>
    </row>
    <row r="32" s="52" customFormat="1" ht="111" customHeight="1" spans="1:18">
      <c r="A32" s="116">
        <v>27</v>
      </c>
      <c r="B32" s="65" t="s">
        <v>765</v>
      </c>
      <c r="C32" s="65" t="s">
        <v>53</v>
      </c>
      <c r="D32" s="65" t="s">
        <v>57</v>
      </c>
      <c r="E32" s="118" t="s">
        <v>55</v>
      </c>
      <c r="F32" s="117">
        <v>20</v>
      </c>
      <c r="G32" s="64">
        <f t="shared" si="1"/>
        <v>473.76</v>
      </c>
      <c r="H32" s="64">
        <f t="shared" si="2"/>
        <v>9475.2</v>
      </c>
      <c r="I32" s="54" t="s">
        <v>766</v>
      </c>
      <c r="J32" s="123">
        <v>531.6</v>
      </c>
      <c r="K32" s="118">
        <v>453.81</v>
      </c>
      <c r="L32" s="88">
        <f t="shared" si="3"/>
        <v>9076.2</v>
      </c>
      <c r="M32" s="83" t="str">
        <f>IF(AND($K32&gt;ROUND($J32*(1-15%)*(1-$M$2),2),$K32&lt;ROUND($J32*(1+15%),2)),"否","是")</f>
        <v>否</v>
      </c>
      <c r="Q32" s="157">
        <f t="shared" si="0"/>
        <v>473.76</v>
      </c>
      <c r="R32" s="70" t="str">
        <f>IF(AND(G32&gt;ROUND(J32*(1-15%)*(1-$M$2),2),G32&lt;ROUND(J32*(1+15%),2)),"否","是")</f>
        <v>否</v>
      </c>
    </row>
    <row r="33" s="52" customFormat="1" ht="45" customHeight="1" spans="1:18">
      <c r="A33" s="116">
        <v>28</v>
      </c>
      <c r="B33" s="65" t="s">
        <v>767</v>
      </c>
      <c r="C33" s="65" t="s">
        <v>58</v>
      </c>
      <c r="D33" s="65" t="s">
        <v>59</v>
      </c>
      <c r="E33" s="118" t="s">
        <v>55</v>
      </c>
      <c r="F33" s="117">
        <v>56.6</v>
      </c>
      <c r="G33" s="64">
        <f t="shared" si="1"/>
        <v>12.85</v>
      </c>
      <c r="H33" s="64">
        <f t="shared" si="2"/>
        <v>727.31</v>
      </c>
      <c r="I33" s="54" t="s">
        <v>766</v>
      </c>
      <c r="J33" s="123">
        <v>14.42</v>
      </c>
      <c r="K33" s="118">
        <v>11.96</v>
      </c>
      <c r="L33" s="88">
        <f t="shared" si="3"/>
        <v>676.94</v>
      </c>
      <c r="M33" s="83" t="str">
        <f>IF(AND($K33&gt;ROUND($J33*(1-15%)*(1-$M$2),2),$K33&lt;ROUND($J33*(1+15%),2)),"否","是")</f>
        <v>否</v>
      </c>
      <c r="Q33" s="157">
        <f t="shared" si="0"/>
        <v>12.85</v>
      </c>
      <c r="R33" s="70" t="str">
        <f>IF(AND(G33&gt;ROUND(J33*(1-15%)*(1-$M$2),2),G33&lt;ROUND(J33*(1+15%),2)),"否","是")</f>
        <v>否</v>
      </c>
    </row>
    <row r="34" s="52" customFormat="1" ht="95" customHeight="1" spans="1:18">
      <c r="A34" s="116">
        <v>29</v>
      </c>
      <c r="B34" s="65" t="s">
        <v>768</v>
      </c>
      <c r="C34" s="65" t="s">
        <v>60</v>
      </c>
      <c r="D34" s="65" t="s">
        <v>61</v>
      </c>
      <c r="E34" s="118" t="s">
        <v>62</v>
      </c>
      <c r="F34" s="117">
        <v>3.05</v>
      </c>
      <c r="G34" s="64">
        <f t="shared" si="1"/>
        <v>17453.22</v>
      </c>
      <c r="H34" s="64">
        <f t="shared" si="2"/>
        <v>53232.32</v>
      </c>
      <c r="I34" s="54" t="s">
        <v>766</v>
      </c>
      <c r="J34" s="123">
        <v>19583.95</v>
      </c>
      <c r="K34" s="118">
        <v>16736.35</v>
      </c>
      <c r="L34" s="88">
        <f t="shared" si="3"/>
        <v>51045.87</v>
      </c>
      <c r="M34" s="83" t="str">
        <f>IF(AND($K34&gt;ROUND($J34*(1-15%)*(1-$M$2),2),$K34&lt;ROUND($J34*(1+15%),2)),"否","是")</f>
        <v>否</v>
      </c>
      <c r="Q34" s="157">
        <f t="shared" si="0"/>
        <v>17453.22</v>
      </c>
      <c r="R34" s="70" t="str">
        <f>IF(AND(G34&gt;ROUND(J34*(1-15%)*(1-$M$2),2),G34&lt;ROUND(J34*(1+15%),2)),"否","是")</f>
        <v>否</v>
      </c>
    </row>
    <row r="35" s="52" customFormat="1" ht="158" customHeight="1" spans="1:18">
      <c r="A35" s="116">
        <v>30</v>
      </c>
      <c r="B35" s="65" t="s">
        <v>769</v>
      </c>
      <c r="C35" s="65" t="s">
        <v>63</v>
      </c>
      <c r="D35" s="65" t="s">
        <v>64</v>
      </c>
      <c r="E35" s="118" t="s">
        <v>65</v>
      </c>
      <c r="F35" s="117">
        <v>12.44</v>
      </c>
      <c r="G35" s="64">
        <f t="shared" si="1"/>
        <v>335.03</v>
      </c>
      <c r="H35" s="64">
        <f t="shared" si="2"/>
        <v>4167.77</v>
      </c>
      <c r="I35" s="54" t="s">
        <v>766</v>
      </c>
      <c r="J35" s="123">
        <v>375.93</v>
      </c>
      <c r="K35" s="118">
        <v>320.49</v>
      </c>
      <c r="L35" s="88">
        <f t="shared" si="3"/>
        <v>3986.9</v>
      </c>
      <c r="M35" s="83" t="str">
        <f>IF(AND($K35&gt;ROUND($J35*(1-15%)*(1-$M$2),2),$K35&lt;ROUND($J35*(1+15%),2)),"否","是")</f>
        <v>否</v>
      </c>
      <c r="Q35" s="157">
        <f t="shared" si="0"/>
        <v>335.03</v>
      </c>
      <c r="R35" s="70" t="str">
        <f>IF(AND(G35&gt;ROUND(J35*(1-15%)*(1-$M$2),2),G35&lt;ROUND(J35*(1+15%),2)),"否","是")</f>
        <v>否</v>
      </c>
    </row>
    <row r="36" s="52" customFormat="1" ht="31" customHeight="1" spans="1:18">
      <c r="A36" s="116"/>
      <c r="B36" s="65"/>
      <c r="C36" s="65" t="s">
        <v>770</v>
      </c>
      <c r="D36" s="65"/>
      <c r="E36" s="65"/>
      <c r="F36" s="117"/>
      <c r="G36" s="64"/>
      <c r="H36" s="64">
        <f>SUM(H6:H35)</f>
        <v>2635726.99</v>
      </c>
      <c r="I36" s="54"/>
      <c r="J36" s="122"/>
      <c r="K36" s="118"/>
      <c r="L36" s="64">
        <f>SUM(L6:L35)</f>
        <v>2522951.97</v>
      </c>
      <c r="M36" s="83"/>
      <c r="Q36" s="157"/>
      <c r="R36" s="70"/>
    </row>
    <row r="37" s="52" customFormat="1" ht="31" customHeight="1" spans="1:18">
      <c r="A37" s="116"/>
      <c r="B37" s="65"/>
      <c r="C37" s="65" t="s">
        <v>771</v>
      </c>
      <c r="D37" s="65"/>
      <c r="E37" s="65"/>
      <c r="F37" s="117"/>
      <c r="G37" s="64"/>
      <c r="H37" s="64"/>
      <c r="I37" s="54"/>
      <c r="J37" s="122"/>
      <c r="K37" s="118"/>
      <c r="L37" s="88"/>
      <c r="M37" s="83"/>
      <c r="Q37" s="157"/>
      <c r="R37" s="70"/>
    </row>
    <row r="38" s="52" customFormat="1" ht="31" customHeight="1" spans="1:18">
      <c r="A38" s="116">
        <v>31</v>
      </c>
      <c r="B38" s="65" t="s">
        <v>772</v>
      </c>
      <c r="C38" s="65" t="s">
        <v>773</v>
      </c>
      <c r="D38" s="65" t="s">
        <v>774</v>
      </c>
      <c r="E38" s="118" t="s">
        <v>564</v>
      </c>
      <c r="F38" s="119">
        <v>3244.76</v>
      </c>
      <c r="G38" s="64">
        <f t="shared" ref="G38:G42" si="5">Q38</f>
        <v>5.21</v>
      </c>
      <c r="H38" s="64">
        <f t="shared" ref="H38:H42" si="6">ROUND(F38*G38,2)</f>
        <v>16905.2</v>
      </c>
      <c r="I38" s="54" t="s">
        <v>775</v>
      </c>
      <c r="J38" s="123">
        <v>5.85</v>
      </c>
      <c r="K38" s="118">
        <v>4.27</v>
      </c>
      <c r="L38" s="88">
        <f t="shared" ref="L38:L42" si="7">ROUND($F38*$K38,2)</f>
        <v>13855.13</v>
      </c>
      <c r="M38" s="83" t="str">
        <f>IF(AND($K38&gt;ROUND($J38*(1-15%)*(1-$M$2),2),$K38&lt;ROUND($J38*(1+15%),2)),"否","是")</f>
        <v>是</v>
      </c>
      <c r="Q38" s="157">
        <f t="shared" ref="Q38:Q42" si="8">ROUND(J38*(1-10.88%),2)</f>
        <v>5.21</v>
      </c>
      <c r="R38" s="70" t="str">
        <f>IF(AND(G38&gt;ROUND(J38*(1-15%)*(1-$M$2),2),G38&lt;ROUND(J38*(1+15%),2)),"否","是")</f>
        <v>否</v>
      </c>
    </row>
    <row r="39" s="52" customFormat="1" ht="69" customHeight="1" spans="1:18">
      <c r="A39" s="116">
        <v>32</v>
      </c>
      <c r="B39" s="65" t="s">
        <v>776</v>
      </c>
      <c r="C39" s="65" t="s">
        <v>777</v>
      </c>
      <c r="D39" s="65" t="s">
        <v>778</v>
      </c>
      <c r="E39" s="118" t="s">
        <v>55</v>
      </c>
      <c r="F39" s="119">
        <v>992.83</v>
      </c>
      <c r="G39" s="64">
        <f t="shared" si="5"/>
        <v>31.09</v>
      </c>
      <c r="H39" s="64">
        <f t="shared" si="6"/>
        <v>30867.08</v>
      </c>
      <c r="I39" s="54" t="s">
        <v>775</v>
      </c>
      <c r="J39" s="123">
        <v>34.89</v>
      </c>
      <c r="K39" s="118">
        <v>29.06</v>
      </c>
      <c r="L39" s="88">
        <f t="shared" si="7"/>
        <v>28851.64</v>
      </c>
      <c r="M39" s="83" t="str">
        <f>IF(AND($K39&gt;ROUND($J39*(1-15%)*(1-$M$2),2),$K39&lt;ROUND($J39*(1+15%),2)),"否","是")</f>
        <v>否</v>
      </c>
      <c r="Q39" s="157">
        <f t="shared" si="8"/>
        <v>31.09</v>
      </c>
      <c r="R39" s="70" t="str">
        <f>IF(AND(G39&gt;ROUND(J39*(1-15%)*(1-$M$2),2),G39&lt;ROUND(J39*(1+15%),2)),"否","是")</f>
        <v>否</v>
      </c>
    </row>
    <row r="40" s="52" customFormat="1" ht="119" customHeight="1" spans="1:18">
      <c r="A40" s="116">
        <v>33</v>
      </c>
      <c r="B40" s="65" t="s">
        <v>779</v>
      </c>
      <c r="C40" s="65" t="s">
        <v>780</v>
      </c>
      <c r="D40" s="65" t="s">
        <v>781</v>
      </c>
      <c r="E40" s="118" t="s">
        <v>55</v>
      </c>
      <c r="F40" s="119">
        <v>645.03</v>
      </c>
      <c r="G40" s="64">
        <f t="shared" si="5"/>
        <v>33.68</v>
      </c>
      <c r="H40" s="64">
        <f t="shared" si="6"/>
        <v>21724.61</v>
      </c>
      <c r="I40" s="54" t="s">
        <v>775</v>
      </c>
      <c r="J40" s="123">
        <v>37.79</v>
      </c>
      <c r="K40" s="118">
        <v>31.62</v>
      </c>
      <c r="L40" s="88">
        <f t="shared" si="7"/>
        <v>20395.85</v>
      </c>
      <c r="M40" s="83" t="str">
        <f>IF(AND($K40&gt;ROUND($J40*(1-15%)*(1-$M$2),2),$K40&lt;ROUND($J40*(1+15%),2)),"否","是")</f>
        <v>否</v>
      </c>
      <c r="Q40" s="157">
        <f t="shared" si="8"/>
        <v>33.68</v>
      </c>
      <c r="R40" s="70" t="str">
        <f>IF(AND(G40&gt;ROUND(J40*(1-15%)*(1-$M$2),2),G40&lt;ROUND(J40*(1+15%),2)),"否","是")</f>
        <v>否</v>
      </c>
    </row>
    <row r="41" s="52" customFormat="1" ht="82" customHeight="1" spans="1:18">
      <c r="A41" s="116">
        <v>34</v>
      </c>
      <c r="B41" s="65" t="s">
        <v>782</v>
      </c>
      <c r="C41" s="65" t="s">
        <v>783</v>
      </c>
      <c r="D41" s="65" t="s">
        <v>784</v>
      </c>
      <c r="E41" s="118" t="s">
        <v>55</v>
      </c>
      <c r="F41" s="119">
        <v>5.63</v>
      </c>
      <c r="G41" s="64">
        <f t="shared" si="5"/>
        <v>23.47</v>
      </c>
      <c r="H41" s="64">
        <f t="shared" si="6"/>
        <v>132.14</v>
      </c>
      <c r="I41" s="54" t="s">
        <v>775</v>
      </c>
      <c r="J41" s="123">
        <v>26.33</v>
      </c>
      <c r="K41" s="118">
        <v>22.22</v>
      </c>
      <c r="L41" s="88">
        <f t="shared" si="7"/>
        <v>125.1</v>
      </c>
      <c r="M41" s="83" t="str">
        <f>IF(AND($K41&gt;ROUND($J41*(1-15%)*(1-$M$2),2),$K41&lt;ROUND($J41*(1+15%),2)),"否","是")</f>
        <v>否</v>
      </c>
      <c r="Q41" s="157">
        <f t="shared" si="8"/>
        <v>23.47</v>
      </c>
      <c r="R41" s="70" t="str">
        <f>IF(AND(G41&gt;ROUND(J41*(1-15%)*(1-$M$2),2),G41&lt;ROUND(J41*(1+15%),2)),"否","是")</f>
        <v>否</v>
      </c>
    </row>
    <row r="42" s="52" customFormat="1" ht="106" customHeight="1" spans="1:18">
      <c r="A42" s="116">
        <v>35</v>
      </c>
      <c r="B42" s="65" t="s">
        <v>785</v>
      </c>
      <c r="C42" s="65" t="s">
        <v>786</v>
      </c>
      <c r="D42" s="65" t="s">
        <v>787</v>
      </c>
      <c r="E42" s="118" t="s">
        <v>55</v>
      </c>
      <c r="F42" s="119">
        <v>409.52</v>
      </c>
      <c r="G42" s="64">
        <f t="shared" si="5"/>
        <v>23.35</v>
      </c>
      <c r="H42" s="64">
        <f t="shared" si="6"/>
        <v>9562.29</v>
      </c>
      <c r="I42" s="54" t="s">
        <v>775</v>
      </c>
      <c r="J42" s="123">
        <v>26.2</v>
      </c>
      <c r="K42" s="118">
        <v>22.22</v>
      </c>
      <c r="L42" s="88">
        <f t="shared" si="7"/>
        <v>9099.53</v>
      </c>
      <c r="M42" s="83" t="str">
        <f>IF(AND($K42&gt;ROUND($J42*(1-15%)*(1-$M$2),2),$K42&lt;ROUND($J42*(1+15%),2)),"否","是")</f>
        <v>否</v>
      </c>
      <c r="Q42" s="157">
        <f t="shared" si="8"/>
        <v>23.35</v>
      </c>
      <c r="R42" s="70" t="str">
        <f>IF(AND(G42&gt;ROUND(J42*(1-15%)*(1-$M$2),2),G42&lt;ROUND(J42*(1+15%),2)),"否","是")</f>
        <v>否</v>
      </c>
    </row>
    <row r="43" s="52" customFormat="1" ht="32" customHeight="1" spans="1:18">
      <c r="A43" s="116"/>
      <c r="B43" s="65"/>
      <c r="C43" s="65" t="s">
        <v>788</v>
      </c>
      <c r="D43" s="65"/>
      <c r="E43" s="65"/>
      <c r="F43" s="117"/>
      <c r="G43" s="64"/>
      <c r="H43" s="64">
        <f>SUM(H38:H42)</f>
        <v>79191.32</v>
      </c>
      <c r="I43" s="54"/>
      <c r="J43" s="122"/>
      <c r="K43" s="118"/>
      <c r="L43" s="64">
        <f>SUM(L38:L42)</f>
        <v>72327.25</v>
      </c>
      <c r="M43" s="83"/>
      <c r="Q43" s="157"/>
      <c r="R43" s="70"/>
    </row>
    <row r="44" s="52" customFormat="1" ht="32" customHeight="1" spans="1:13">
      <c r="A44" s="116"/>
      <c r="B44" s="65"/>
      <c r="C44" s="65" t="s">
        <v>477</v>
      </c>
      <c r="D44" s="65"/>
      <c r="E44" s="65"/>
      <c r="F44" s="117"/>
      <c r="G44" s="64"/>
      <c r="H44" s="64">
        <f>H43+H36</f>
        <v>2714918.31</v>
      </c>
      <c r="I44" s="54"/>
      <c r="J44" s="122"/>
      <c r="K44" s="118"/>
      <c r="L44" s="64">
        <f>L43+L36</f>
        <v>2595279.22</v>
      </c>
      <c r="M44" s="83"/>
    </row>
    <row r="45" s="114" customFormat="1" ht="32" customHeight="1" spans="1:17">
      <c r="A45" s="88">
        <v>1</v>
      </c>
      <c r="B45" s="93"/>
      <c r="C45" s="93" t="s">
        <v>484</v>
      </c>
      <c r="D45" s="93"/>
      <c r="E45" s="88"/>
      <c r="F45" s="94"/>
      <c r="G45" s="83"/>
      <c r="H45" s="83"/>
      <c r="I45" s="121"/>
      <c r="J45" s="82"/>
      <c r="K45" s="82"/>
      <c r="L45" s="88">
        <f t="shared" ref="L45:L61" si="9">ROUND($F45*$K45,2)</f>
        <v>0</v>
      </c>
      <c r="M45" s="83"/>
      <c r="N45" s="124"/>
      <c r="O45" s="124"/>
      <c r="P45" s="124"/>
      <c r="Q45" s="124"/>
    </row>
    <row r="46" s="52" customFormat="1" ht="78" customHeight="1" spans="1:17">
      <c r="A46" s="88">
        <v>1.1</v>
      </c>
      <c r="B46" s="285" t="s">
        <v>789</v>
      </c>
      <c r="C46" s="65" t="s">
        <v>790</v>
      </c>
      <c r="D46" s="65" t="s">
        <v>791</v>
      </c>
      <c r="E46" s="118" t="s">
        <v>55</v>
      </c>
      <c r="F46" s="119">
        <v>1069.3</v>
      </c>
      <c r="G46" s="64">
        <f>_xlfn.IFS($M46="否",K46,$M46="是",IF($K46&gt;$J46,ROUND($J46*(1+15%),2),ROUND($J46*(1-15%)*(1-$M$2),2)))</f>
        <v>40.81</v>
      </c>
      <c r="H46" s="64">
        <f t="shared" ref="H46:H53" si="10">ROUND(F46*G46,2)</f>
        <v>43638.13</v>
      </c>
      <c r="I46" s="80"/>
      <c r="J46" s="88">
        <v>40.81</v>
      </c>
      <c r="K46" s="83">
        <v>40.81</v>
      </c>
      <c r="L46" s="88">
        <f t="shared" si="9"/>
        <v>43638.13</v>
      </c>
      <c r="M46" s="83" t="str">
        <f>IF(AND($K46&gt;ROUND($J46*(1-15%)*(1-$M$2),2),$K46&lt;ROUND($J46*(1+15%),2)),"否","是")</f>
        <v>否</v>
      </c>
      <c r="N46" s="89"/>
      <c r="O46" s="89"/>
      <c r="P46" s="89"/>
      <c r="Q46" s="89"/>
    </row>
    <row r="47" s="52" customFormat="1" ht="22" customHeight="1" spans="1:17">
      <c r="A47" s="88">
        <v>1.2</v>
      </c>
      <c r="B47" s="88">
        <v>1.2</v>
      </c>
      <c r="C47" s="93" t="s">
        <v>792</v>
      </c>
      <c r="D47" s="93"/>
      <c r="E47" s="88" t="s">
        <v>652</v>
      </c>
      <c r="F47" s="94">
        <v>1</v>
      </c>
      <c r="G47" s="64"/>
      <c r="H47" s="64">
        <f t="shared" si="10"/>
        <v>0</v>
      </c>
      <c r="I47" s="80"/>
      <c r="J47" s="88"/>
      <c r="K47" s="83"/>
      <c r="L47" s="88">
        <f t="shared" si="9"/>
        <v>0</v>
      </c>
      <c r="M47" s="83"/>
      <c r="N47" s="89"/>
      <c r="O47" s="89"/>
      <c r="P47" s="89"/>
      <c r="Q47" s="89"/>
    </row>
    <row r="48" s="52" customFormat="1" ht="22" customHeight="1" spans="1:17">
      <c r="A48" s="88">
        <v>1.3</v>
      </c>
      <c r="B48" s="88">
        <v>1.3</v>
      </c>
      <c r="C48" s="93" t="s">
        <v>793</v>
      </c>
      <c r="D48" s="93"/>
      <c r="E48" s="88" t="s">
        <v>652</v>
      </c>
      <c r="F48" s="94">
        <v>1</v>
      </c>
      <c r="G48" s="64"/>
      <c r="H48" s="64">
        <f t="shared" si="10"/>
        <v>0</v>
      </c>
      <c r="I48" s="80"/>
      <c r="J48" s="88"/>
      <c r="K48" s="83"/>
      <c r="L48" s="88">
        <f t="shared" si="9"/>
        <v>0</v>
      </c>
      <c r="M48" s="83"/>
      <c r="N48" s="89"/>
      <c r="O48" s="89"/>
      <c r="P48" s="89"/>
      <c r="Q48" s="89"/>
    </row>
    <row r="49" s="52" customFormat="1" ht="22" customHeight="1" spans="1:17">
      <c r="A49" s="88">
        <v>1.4</v>
      </c>
      <c r="B49" s="88">
        <v>1.4</v>
      </c>
      <c r="C49" s="93" t="s">
        <v>794</v>
      </c>
      <c r="D49" s="93"/>
      <c r="E49" s="88" t="s">
        <v>652</v>
      </c>
      <c r="F49" s="94">
        <v>1</v>
      </c>
      <c r="G49" s="64"/>
      <c r="H49" s="64">
        <f t="shared" si="10"/>
        <v>0</v>
      </c>
      <c r="I49" s="80"/>
      <c r="J49" s="88"/>
      <c r="K49" s="83"/>
      <c r="L49" s="88">
        <f t="shared" si="9"/>
        <v>0</v>
      </c>
      <c r="M49" s="83"/>
      <c r="N49" s="89"/>
      <c r="O49" s="89"/>
      <c r="P49" s="89"/>
      <c r="Q49" s="89"/>
    </row>
    <row r="50" s="52" customFormat="1" ht="32" customHeight="1" spans="1:17">
      <c r="A50" s="88">
        <v>1.5</v>
      </c>
      <c r="B50" s="88">
        <v>1.5</v>
      </c>
      <c r="C50" s="93" t="s">
        <v>795</v>
      </c>
      <c r="D50" s="93"/>
      <c r="E50" s="88" t="s">
        <v>652</v>
      </c>
      <c r="F50" s="94">
        <v>1</v>
      </c>
      <c r="G50" s="64"/>
      <c r="H50" s="64">
        <f t="shared" si="10"/>
        <v>0</v>
      </c>
      <c r="I50" s="80"/>
      <c r="J50" s="88"/>
      <c r="K50" s="83"/>
      <c r="L50" s="88">
        <f t="shared" si="9"/>
        <v>0</v>
      </c>
      <c r="M50" s="83"/>
      <c r="N50" s="89"/>
      <c r="O50" s="89"/>
      <c r="P50" s="89"/>
      <c r="Q50" s="89"/>
    </row>
    <row r="51" s="52" customFormat="1" ht="25" customHeight="1" spans="1:17">
      <c r="A51" s="88">
        <v>1.6</v>
      </c>
      <c r="B51" s="88">
        <v>1.6</v>
      </c>
      <c r="C51" s="93" t="s">
        <v>796</v>
      </c>
      <c r="D51" s="93"/>
      <c r="E51" s="88" t="s">
        <v>652</v>
      </c>
      <c r="F51" s="94">
        <v>1</v>
      </c>
      <c r="G51" s="64"/>
      <c r="H51" s="64">
        <f t="shared" si="10"/>
        <v>0</v>
      </c>
      <c r="I51" s="80"/>
      <c r="J51" s="88"/>
      <c r="K51" s="83"/>
      <c r="L51" s="88">
        <f t="shared" si="9"/>
        <v>0</v>
      </c>
      <c r="M51" s="83"/>
      <c r="N51" s="89"/>
      <c r="O51" s="89"/>
      <c r="P51" s="89"/>
      <c r="Q51" s="89"/>
    </row>
    <row r="52" s="52" customFormat="1" ht="25" customHeight="1" spans="1:17">
      <c r="A52" s="88">
        <v>1.7</v>
      </c>
      <c r="B52" s="88">
        <v>1.7</v>
      </c>
      <c r="C52" s="93" t="s">
        <v>797</v>
      </c>
      <c r="D52" s="93"/>
      <c r="E52" s="88" t="s">
        <v>652</v>
      </c>
      <c r="F52" s="94">
        <v>1</v>
      </c>
      <c r="G52" s="64"/>
      <c r="H52" s="64">
        <f t="shared" si="10"/>
        <v>0</v>
      </c>
      <c r="I52" s="80"/>
      <c r="J52" s="88"/>
      <c r="K52" s="83"/>
      <c r="L52" s="88">
        <f t="shared" si="9"/>
        <v>0</v>
      </c>
      <c r="M52" s="83"/>
      <c r="N52" s="89"/>
      <c r="O52" s="89"/>
      <c r="P52" s="89"/>
      <c r="Q52" s="89"/>
    </row>
    <row r="53" s="52" customFormat="1" ht="25" customHeight="1" spans="1:17">
      <c r="A53" s="88">
        <v>1.8</v>
      </c>
      <c r="B53" s="88">
        <v>1.8</v>
      </c>
      <c r="C53" s="93" t="s">
        <v>798</v>
      </c>
      <c r="D53" s="93"/>
      <c r="E53" s="88" t="s">
        <v>652</v>
      </c>
      <c r="F53" s="94">
        <v>1</v>
      </c>
      <c r="G53" s="64"/>
      <c r="H53" s="64">
        <f t="shared" si="10"/>
        <v>0</v>
      </c>
      <c r="I53" s="80"/>
      <c r="J53" s="88"/>
      <c r="K53" s="83"/>
      <c r="L53" s="88">
        <f t="shared" si="9"/>
        <v>0</v>
      </c>
      <c r="M53" s="83"/>
      <c r="N53" s="89"/>
      <c r="O53" s="89"/>
      <c r="P53" s="89"/>
      <c r="Q53" s="89"/>
    </row>
    <row r="54" s="52" customFormat="1" ht="22" customHeight="1" spans="1:17">
      <c r="A54" s="96" t="s">
        <v>799</v>
      </c>
      <c r="B54" s="97"/>
      <c r="C54" s="97"/>
      <c r="D54" s="97"/>
      <c r="E54" s="97"/>
      <c r="F54" s="97"/>
      <c r="G54" s="64"/>
      <c r="H54" s="64">
        <f>H46</f>
        <v>43638.13</v>
      </c>
      <c r="I54" s="80"/>
      <c r="J54" s="88"/>
      <c r="K54" s="83"/>
      <c r="L54" s="88">
        <f t="shared" si="9"/>
        <v>0</v>
      </c>
      <c r="M54" s="83"/>
      <c r="N54" s="89"/>
      <c r="O54" s="89"/>
      <c r="P54" s="89"/>
      <c r="Q54" s="89"/>
    </row>
    <row r="55" s="52" customFormat="1" ht="22" customHeight="1" spans="1:17">
      <c r="A55" s="88">
        <v>2</v>
      </c>
      <c r="B55" s="88"/>
      <c r="C55" s="93" t="s">
        <v>648</v>
      </c>
      <c r="D55" s="88"/>
      <c r="E55" s="88"/>
      <c r="F55" s="88"/>
      <c r="G55" s="64"/>
      <c r="H55" s="64">
        <f t="shared" ref="H55:H61" si="11">ROUND(F55*G55,2)</f>
        <v>0</v>
      </c>
      <c r="I55" s="80"/>
      <c r="J55" s="88"/>
      <c r="K55" s="83"/>
      <c r="L55" s="88">
        <f t="shared" si="9"/>
        <v>0</v>
      </c>
      <c r="M55" s="83"/>
      <c r="N55" s="89"/>
      <c r="O55" s="89"/>
      <c r="P55" s="89"/>
      <c r="Q55" s="89"/>
    </row>
    <row r="56" s="52" customFormat="1" ht="50" customHeight="1" spans="1:18">
      <c r="A56" s="88">
        <v>2.1</v>
      </c>
      <c r="B56" s="286" t="s">
        <v>800</v>
      </c>
      <c r="C56" s="65" t="s">
        <v>801</v>
      </c>
      <c r="D56" s="65" t="s">
        <v>802</v>
      </c>
      <c r="E56" s="118" t="s">
        <v>55</v>
      </c>
      <c r="F56" s="119">
        <v>700.42</v>
      </c>
      <c r="G56" s="64">
        <f t="shared" ref="G56:G61" si="12">Q56</f>
        <v>157.38</v>
      </c>
      <c r="H56" s="64">
        <f t="shared" si="11"/>
        <v>110232.1</v>
      </c>
      <c r="I56" s="80" t="s">
        <v>803</v>
      </c>
      <c r="J56" s="88">
        <v>176.59</v>
      </c>
      <c r="K56" s="83">
        <v>0</v>
      </c>
      <c r="L56" s="88">
        <f t="shared" si="9"/>
        <v>0</v>
      </c>
      <c r="M56" s="83" t="str">
        <f>IF(AND($K56&gt;ROUND($J56*(1-15%)*(1-$M$2),2),$K56&lt;ROUND($J56*(1+15%),2)),"否","是")</f>
        <v>是</v>
      </c>
      <c r="N56" s="89"/>
      <c r="O56" s="89"/>
      <c r="P56" s="89"/>
      <c r="Q56" s="83">
        <f t="shared" ref="Q56:Q61" si="13">ROUND(J56*(1-10.88%),2)</f>
        <v>157.38</v>
      </c>
      <c r="R56" s="70" t="str">
        <f>IF(AND(G56&gt;ROUND(J56*(1-15%)*(1-$M$2),2),G56&lt;ROUND(J56*(1+15%),2)),"否","是")</f>
        <v>否</v>
      </c>
    </row>
    <row r="57" s="52" customFormat="1" ht="50" customHeight="1" spans="1:18">
      <c r="A57" s="88">
        <v>2.2</v>
      </c>
      <c r="B57" s="65" t="s">
        <v>804</v>
      </c>
      <c r="C57" s="65" t="s">
        <v>801</v>
      </c>
      <c r="D57" s="65" t="s">
        <v>805</v>
      </c>
      <c r="E57" s="118" t="s">
        <v>55</v>
      </c>
      <c r="F57" s="119">
        <v>157.44</v>
      </c>
      <c r="G57" s="64">
        <f t="shared" si="12"/>
        <v>208.29</v>
      </c>
      <c r="H57" s="64">
        <f t="shared" si="11"/>
        <v>32793.18</v>
      </c>
      <c r="I57" s="80" t="s">
        <v>803</v>
      </c>
      <c r="J57" s="88">
        <v>233.72</v>
      </c>
      <c r="K57" s="83">
        <v>0</v>
      </c>
      <c r="L57" s="88">
        <f t="shared" si="9"/>
        <v>0</v>
      </c>
      <c r="M57" s="83" t="str">
        <f>IF(AND($K57&gt;ROUND($J57*(1-15%)*(1-$M$2),2),$K57&lt;ROUND($J57*(1+15%),2)),"否","是")</f>
        <v>是</v>
      </c>
      <c r="N57" s="89"/>
      <c r="O57" s="89"/>
      <c r="P57" s="89"/>
      <c r="Q57" s="83">
        <f t="shared" si="13"/>
        <v>208.29</v>
      </c>
      <c r="R57" s="70" t="str">
        <f>IF(AND(G57&gt;ROUND(J57*(1-15%)*(1-$M$2),2),G57&lt;ROUND(J57*(1+15%),2)),"否","是")</f>
        <v>否</v>
      </c>
    </row>
    <row r="58" s="52" customFormat="1" ht="50" customHeight="1" spans="1:18">
      <c r="A58" s="88">
        <v>2.3</v>
      </c>
      <c r="B58" s="65" t="s">
        <v>806</v>
      </c>
      <c r="C58" s="65" t="s">
        <v>801</v>
      </c>
      <c r="D58" s="65" t="s">
        <v>807</v>
      </c>
      <c r="E58" s="118" t="s">
        <v>55</v>
      </c>
      <c r="F58" s="119">
        <v>3662.6</v>
      </c>
      <c r="G58" s="64">
        <f t="shared" si="12"/>
        <v>123.19</v>
      </c>
      <c r="H58" s="64">
        <f t="shared" si="11"/>
        <v>451195.69</v>
      </c>
      <c r="I58" s="80" t="s">
        <v>803</v>
      </c>
      <c r="J58" s="88">
        <v>138.23</v>
      </c>
      <c r="K58" s="83">
        <v>0</v>
      </c>
      <c r="L58" s="88">
        <f t="shared" si="9"/>
        <v>0</v>
      </c>
      <c r="M58" s="83" t="str">
        <f>IF(AND($K58&gt;ROUND($J58*(1-15%)*(1-$M$2),2),$K58&lt;ROUND($J58*(1+15%),2)),"否","是")</f>
        <v>是</v>
      </c>
      <c r="N58" s="89"/>
      <c r="O58" s="89"/>
      <c r="P58" s="89"/>
      <c r="Q58" s="83">
        <f t="shared" si="13"/>
        <v>123.19</v>
      </c>
      <c r="R58" s="70" t="str">
        <f>IF(AND(G58&gt;ROUND(J58*(1-15%)*(1-$M$2),2),G58&lt;ROUND(J58*(1+15%),2)),"否","是")</f>
        <v>否</v>
      </c>
    </row>
    <row r="59" s="52" customFormat="1" ht="50" customHeight="1" spans="1:18">
      <c r="A59" s="88">
        <v>2.4</v>
      </c>
      <c r="B59" s="65" t="s">
        <v>808</v>
      </c>
      <c r="C59" s="65" t="s">
        <v>809</v>
      </c>
      <c r="D59" s="65" t="s">
        <v>810</v>
      </c>
      <c r="E59" s="118" t="s">
        <v>55</v>
      </c>
      <c r="F59" s="119">
        <v>21.27</v>
      </c>
      <c r="G59" s="64">
        <f t="shared" si="12"/>
        <v>80.29</v>
      </c>
      <c r="H59" s="64">
        <f t="shared" si="11"/>
        <v>1707.77</v>
      </c>
      <c r="I59" s="80" t="s">
        <v>803</v>
      </c>
      <c r="J59" s="88">
        <v>90.09</v>
      </c>
      <c r="K59" s="83">
        <v>0</v>
      </c>
      <c r="L59" s="88">
        <f t="shared" si="9"/>
        <v>0</v>
      </c>
      <c r="M59" s="83" t="str">
        <f>IF(AND($K59&gt;ROUND($J59*(1-15%)*(1-$M$2),2),$K59&lt;ROUND($J59*(1+15%),2)),"否","是")</f>
        <v>是</v>
      </c>
      <c r="N59" s="89"/>
      <c r="O59" s="89"/>
      <c r="P59" s="89"/>
      <c r="Q59" s="83">
        <f t="shared" si="13"/>
        <v>80.29</v>
      </c>
      <c r="R59" s="70" t="str">
        <f>IF(AND(G59&gt;ROUND(J59*(1-15%)*(1-$M$2),2),G59&lt;ROUND(J59*(1+15%),2)),"否","是")</f>
        <v>否</v>
      </c>
    </row>
    <row r="60" s="52" customFormat="1" ht="50" customHeight="1" spans="1:18">
      <c r="A60" s="88">
        <v>2.5</v>
      </c>
      <c r="B60" s="65" t="s">
        <v>811</v>
      </c>
      <c r="C60" s="65" t="s">
        <v>812</v>
      </c>
      <c r="D60" s="65" t="s">
        <v>813</v>
      </c>
      <c r="E60" s="118" t="s">
        <v>55</v>
      </c>
      <c r="F60" s="119">
        <v>357.97</v>
      </c>
      <c r="G60" s="64">
        <f t="shared" si="12"/>
        <v>52.08</v>
      </c>
      <c r="H60" s="64">
        <f t="shared" si="11"/>
        <v>18643.08</v>
      </c>
      <c r="I60" s="80" t="s">
        <v>803</v>
      </c>
      <c r="J60" s="88">
        <v>58.44</v>
      </c>
      <c r="K60" s="83">
        <v>0</v>
      </c>
      <c r="L60" s="88">
        <f t="shared" si="9"/>
        <v>0</v>
      </c>
      <c r="M60" s="83" t="str">
        <f>IF(AND($K60&gt;ROUND($J60*(1-15%)*(1-$M$2),2),$K60&lt;ROUND($J60*(1+15%),2)),"否","是")</f>
        <v>是</v>
      </c>
      <c r="N60" s="89"/>
      <c r="O60" s="89"/>
      <c r="P60" s="89"/>
      <c r="Q60" s="83">
        <f t="shared" si="13"/>
        <v>52.08</v>
      </c>
      <c r="R60" s="70" t="str">
        <f>IF(AND(G60&gt;ROUND(J60*(1-15%)*(1-$M$2),2),G60&lt;ROUND(J60*(1+15%),2)),"否","是")</f>
        <v>否</v>
      </c>
    </row>
    <row r="61" s="52" customFormat="1" ht="50" customHeight="1" spans="1:18">
      <c r="A61" s="88">
        <v>2.6</v>
      </c>
      <c r="B61" s="65" t="s">
        <v>814</v>
      </c>
      <c r="C61" s="65" t="s">
        <v>815</v>
      </c>
      <c r="D61" s="65" t="s">
        <v>816</v>
      </c>
      <c r="E61" s="118" t="s">
        <v>55</v>
      </c>
      <c r="F61" s="119">
        <v>1682.33</v>
      </c>
      <c r="G61" s="64">
        <f t="shared" si="12"/>
        <v>10.89</v>
      </c>
      <c r="H61" s="64">
        <f t="shared" si="11"/>
        <v>18320.57</v>
      </c>
      <c r="I61" s="80" t="s">
        <v>817</v>
      </c>
      <c r="J61" s="88">
        <v>12.22</v>
      </c>
      <c r="K61" s="83">
        <v>0</v>
      </c>
      <c r="L61" s="88">
        <f t="shared" si="9"/>
        <v>0</v>
      </c>
      <c r="M61" s="83" t="str">
        <f>IF(AND($K61&gt;ROUND($J61*(1-15%)*(1-$M$2),2),$K61&lt;ROUND($J61*(1+15%),2)),"否","是")</f>
        <v>是</v>
      </c>
      <c r="N61" s="89"/>
      <c r="O61" s="89"/>
      <c r="P61" s="89"/>
      <c r="Q61" s="83">
        <f t="shared" si="13"/>
        <v>10.89</v>
      </c>
      <c r="R61" s="70" t="str">
        <f>IF(AND(G61&gt;ROUND(J61*(1-15%)*(1-$M$2),2),G61&lt;ROUND(J61*(1+15%),2)),"否","是")</f>
        <v>否</v>
      </c>
    </row>
    <row r="63" spans="2:2">
      <c r="B63" s="57">
        <f>SUM(H56:H60)</f>
        <v>614571.82</v>
      </c>
    </row>
    <row r="64" spans="2:9">
      <c r="B64" s="57">
        <f>SUM(F56:F60)</f>
        <v>4899.7</v>
      </c>
      <c r="I64" s="54">
        <f>+H30+H31+H32+H33+H34+H35</f>
        <v>80053.79</v>
      </c>
    </row>
    <row r="65" ht="24" spans="3:8">
      <c r="C65" s="64" t="s">
        <v>22</v>
      </c>
      <c r="D65" s="64" t="s">
        <v>23</v>
      </c>
      <c r="E65" s="64" t="s">
        <v>468</v>
      </c>
      <c r="F65" s="64" t="s">
        <v>469</v>
      </c>
      <c r="G65" s="64" t="s">
        <v>470</v>
      </c>
      <c r="H65" s="64" t="s">
        <v>471</v>
      </c>
    </row>
    <row r="66" ht="24" spans="3:8">
      <c r="C66" s="64" t="s">
        <v>476</v>
      </c>
      <c r="D66" s="66" t="s">
        <v>477</v>
      </c>
      <c r="E66" s="64" t="s">
        <v>478</v>
      </c>
      <c r="F66" s="66" t="s">
        <v>477</v>
      </c>
      <c r="G66" s="64"/>
      <c r="H66" s="158">
        <v>2714918.31</v>
      </c>
    </row>
    <row r="67" ht="48" spans="3:8">
      <c r="C67" s="64" t="s">
        <v>479</v>
      </c>
      <c r="D67" s="66" t="s">
        <v>480</v>
      </c>
      <c r="E67" s="64" t="s">
        <v>481</v>
      </c>
      <c r="F67" s="66" t="s">
        <v>482</v>
      </c>
      <c r="G67" s="64"/>
      <c r="H67" s="108">
        <v>775725.6</v>
      </c>
    </row>
    <row r="68" ht="24" spans="3:8">
      <c r="C68" s="105" t="s">
        <v>483</v>
      </c>
      <c r="D68" s="66" t="s">
        <v>484</v>
      </c>
      <c r="E68" s="64" t="s">
        <v>485</v>
      </c>
      <c r="F68" s="66" t="s">
        <v>486</v>
      </c>
      <c r="G68" s="64"/>
      <c r="H68" s="106">
        <v>142833.21</v>
      </c>
    </row>
    <row r="69" ht="24" spans="3:8">
      <c r="C69" s="64" t="s">
        <v>488</v>
      </c>
      <c r="D69" s="66" t="s">
        <v>489</v>
      </c>
      <c r="E69" s="64" t="s">
        <v>490</v>
      </c>
      <c r="F69" s="66" t="s">
        <v>491</v>
      </c>
      <c r="G69" s="64"/>
      <c r="H69" s="106">
        <v>632892.39</v>
      </c>
    </row>
    <row r="70" ht="24" spans="3:8">
      <c r="C70" s="64" t="s">
        <v>492</v>
      </c>
      <c r="D70" s="66" t="s">
        <v>493</v>
      </c>
      <c r="E70" s="64" t="s">
        <v>494</v>
      </c>
      <c r="F70" s="66" t="s">
        <v>495</v>
      </c>
      <c r="G70" s="64"/>
      <c r="H70" s="106">
        <v>35428.87</v>
      </c>
    </row>
    <row r="71" ht="12" spans="3:8">
      <c r="C71" s="64" t="s">
        <v>496</v>
      </c>
      <c r="D71" s="66" t="s">
        <v>497</v>
      </c>
      <c r="E71" s="64" t="s">
        <v>498</v>
      </c>
      <c r="F71" s="66" t="s">
        <v>497</v>
      </c>
      <c r="G71" s="64"/>
      <c r="H71" s="108"/>
    </row>
    <row r="72" ht="24" spans="3:8">
      <c r="C72" s="64" t="s">
        <v>499</v>
      </c>
      <c r="D72" s="66" t="s">
        <v>500</v>
      </c>
      <c r="E72" s="64" t="s">
        <v>501</v>
      </c>
      <c r="F72" s="66" t="s">
        <v>502</v>
      </c>
      <c r="G72" s="64"/>
      <c r="H72" s="108"/>
    </row>
    <row r="73" ht="12" spans="3:8">
      <c r="C73" s="64" t="s">
        <v>503</v>
      </c>
      <c r="D73" s="66" t="s">
        <v>504</v>
      </c>
      <c r="E73" s="64" t="s">
        <v>505</v>
      </c>
      <c r="F73" s="66" t="s">
        <v>504</v>
      </c>
      <c r="G73" s="64"/>
      <c r="H73" s="108"/>
    </row>
    <row r="74" ht="24" spans="3:8">
      <c r="C74" s="64" t="s">
        <v>506</v>
      </c>
      <c r="D74" s="66" t="s">
        <v>507</v>
      </c>
      <c r="E74" s="64" t="s">
        <v>508</v>
      </c>
      <c r="F74" s="66" t="s">
        <v>507</v>
      </c>
      <c r="G74" s="64"/>
      <c r="H74" s="108">
        <v>0</v>
      </c>
    </row>
    <row r="75" ht="24" spans="3:8">
      <c r="C75" s="64" t="s">
        <v>509</v>
      </c>
      <c r="D75" s="66" t="s">
        <v>510</v>
      </c>
      <c r="E75" s="64" t="s">
        <v>511</v>
      </c>
      <c r="F75" s="66" t="s">
        <v>510</v>
      </c>
      <c r="G75" s="64"/>
      <c r="H75" s="109">
        <v>35428.87</v>
      </c>
    </row>
    <row r="76" ht="24" spans="3:8">
      <c r="C76" s="64" t="s">
        <v>513</v>
      </c>
      <c r="D76" s="66" t="s">
        <v>514</v>
      </c>
      <c r="E76" s="64" t="s">
        <v>515</v>
      </c>
      <c r="F76" s="66" t="s">
        <v>514</v>
      </c>
      <c r="G76" s="64"/>
      <c r="H76" s="108"/>
    </row>
    <row r="77" ht="24" spans="3:8">
      <c r="C77" s="64" t="s">
        <v>516</v>
      </c>
      <c r="D77" s="66" t="s">
        <v>517</v>
      </c>
      <c r="E77" s="64" t="s">
        <v>518</v>
      </c>
      <c r="F77" s="66" t="s">
        <v>517</v>
      </c>
      <c r="G77" s="64"/>
      <c r="H77" s="108"/>
    </row>
    <row r="78" ht="12" spans="3:8">
      <c r="C78" s="64" t="s">
        <v>519</v>
      </c>
      <c r="D78" s="66" t="s">
        <v>520</v>
      </c>
      <c r="E78" s="64" t="s">
        <v>521</v>
      </c>
      <c r="F78" s="66" t="s">
        <v>520</v>
      </c>
      <c r="G78" s="64"/>
      <c r="H78" s="108"/>
    </row>
    <row r="79" ht="24" spans="3:8">
      <c r="C79" s="64" t="s">
        <v>522</v>
      </c>
      <c r="D79" s="66" t="s">
        <v>523</v>
      </c>
      <c r="E79" s="64" t="s">
        <v>524</v>
      </c>
      <c r="F79" s="66" t="s">
        <v>523</v>
      </c>
      <c r="G79" s="64"/>
      <c r="H79" s="108"/>
    </row>
    <row r="80" ht="12" spans="3:8">
      <c r="C80" s="64" t="s">
        <v>525</v>
      </c>
      <c r="D80" s="66" t="s">
        <v>526</v>
      </c>
      <c r="E80" s="64" t="s">
        <v>527</v>
      </c>
      <c r="F80" s="66" t="s">
        <v>526</v>
      </c>
      <c r="G80" s="64"/>
      <c r="H80" s="108"/>
    </row>
    <row r="81" ht="48" spans="3:8">
      <c r="C81" s="64" t="s">
        <v>528</v>
      </c>
      <c r="D81" s="66" t="s">
        <v>529</v>
      </c>
      <c r="E81" s="64" t="s">
        <v>530</v>
      </c>
      <c r="F81" s="66" t="s">
        <v>531</v>
      </c>
      <c r="G81" s="64"/>
      <c r="H81" s="106">
        <v>3526072.78</v>
      </c>
    </row>
    <row r="82" ht="48" spans="3:8">
      <c r="C82" s="64" t="s">
        <v>532</v>
      </c>
      <c r="D82" s="66" t="s">
        <v>533</v>
      </c>
      <c r="E82" s="64" t="s">
        <v>530</v>
      </c>
      <c r="F82" s="66" t="s">
        <v>531</v>
      </c>
      <c r="G82" s="64">
        <v>9</v>
      </c>
      <c r="H82" s="106">
        <v>317346.55</v>
      </c>
    </row>
    <row r="83" ht="60" spans="3:8">
      <c r="C83" s="64" t="s">
        <v>534</v>
      </c>
      <c r="D83" s="66" t="s">
        <v>535</v>
      </c>
      <c r="E83" s="64" t="s">
        <v>536</v>
      </c>
      <c r="F83" s="66" t="s">
        <v>537</v>
      </c>
      <c r="G83" s="64"/>
      <c r="H83" s="106">
        <v>3843419.33</v>
      </c>
    </row>
    <row r="84" ht="60" spans="3:8">
      <c r="C84" s="64" t="s">
        <v>539</v>
      </c>
      <c r="D84" s="66" t="s">
        <v>540</v>
      </c>
      <c r="E84" s="64" t="s">
        <v>541</v>
      </c>
      <c r="F84" s="66" t="s">
        <v>542</v>
      </c>
      <c r="G84" s="64"/>
      <c r="H84" s="108"/>
    </row>
  </sheetData>
  <autoFilter xmlns:etc="http://www.wps.cn/officeDocument/2017/etCustomData" ref="A5:R61" etc:filterBottomFollowUsedRange="0">
    <extLst/>
  </autoFilter>
  <mergeCells count="13">
    <mergeCell ref="A1:H1"/>
    <mergeCell ref="A2:H2"/>
    <mergeCell ref="J2:L2"/>
    <mergeCell ref="G3:H3"/>
    <mergeCell ref="K3:L3"/>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FFC000"/>
  </sheetPr>
  <dimension ref="A1:O71"/>
  <sheetViews>
    <sheetView view="pageBreakPreview" zoomScaleNormal="100"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0" width="9.625" style="12"/>
    <col min="11" max="12" width="7.875" style="12"/>
    <col min="13" max="15" width="7.875" style="13"/>
    <col min="16" max="16384" width="7.875" style="10"/>
  </cols>
  <sheetData>
    <row r="1" s="10" customFormat="1" ht="39.75" customHeight="1" spans="1:15">
      <c r="A1" s="30" t="s">
        <v>655</v>
      </c>
      <c r="B1" s="30"/>
      <c r="C1" s="30"/>
      <c r="D1" s="30"/>
      <c r="E1" s="30"/>
      <c r="F1" s="30"/>
      <c r="G1" s="31"/>
      <c r="H1" s="31"/>
      <c r="J1" s="12"/>
      <c r="K1" s="12"/>
      <c r="L1" s="12"/>
      <c r="M1" s="13"/>
      <c r="N1" s="13"/>
      <c r="O1" s="13"/>
    </row>
    <row r="2" s="10" customFormat="1" ht="28.5" customHeight="1" spans="1:15">
      <c r="A2" s="32" t="s">
        <v>818</v>
      </c>
      <c r="B2" s="32"/>
      <c r="C2" s="32"/>
      <c r="D2" s="32"/>
      <c r="E2" s="33" t="s">
        <v>656</v>
      </c>
      <c r="F2" s="33"/>
      <c r="G2" s="34" t="s">
        <v>819</v>
      </c>
      <c r="H2" s="34"/>
      <c r="J2" s="12"/>
      <c r="K2" s="12"/>
      <c r="L2" s="12"/>
      <c r="M2" s="13"/>
      <c r="N2" s="13"/>
      <c r="O2" s="13"/>
    </row>
    <row r="3" s="10" customFormat="1" ht="18" customHeight="1" spans="1:15">
      <c r="A3" s="35" t="s">
        <v>22</v>
      </c>
      <c r="B3" s="36" t="s">
        <v>397</v>
      </c>
      <c r="C3" s="36" t="s">
        <v>658</v>
      </c>
      <c r="D3" s="36" t="s">
        <v>39</v>
      </c>
      <c r="E3" s="36"/>
      <c r="F3" s="36" t="s">
        <v>659</v>
      </c>
      <c r="G3" s="36"/>
      <c r="H3" s="37" t="s">
        <v>660</v>
      </c>
      <c r="J3" s="12"/>
      <c r="K3" s="12"/>
      <c r="L3" s="12"/>
      <c r="M3" s="13"/>
      <c r="N3" s="13"/>
      <c r="O3" s="13"/>
    </row>
    <row r="4" s="10" customFormat="1" ht="18.75" customHeight="1" spans="1:15">
      <c r="A4" s="38"/>
      <c r="B4" s="39"/>
      <c r="C4" s="39"/>
      <c r="D4" s="39"/>
      <c r="E4" s="39"/>
      <c r="F4" s="40"/>
      <c r="G4" s="40"/>
      <c r="H4" s="41"/>
      <c r="J4" s="12"/>
      <c r="K4" s="12"/>
      <c r="L4" s="12"/>
      <c r="M4" s="13"/>
      <c r="N4" s="13"/>
      <c r="O4" s="13"/>
    </row>
    <row r="5" s="10" customFormat="1" ht="18" customHeight="1" spans="1:15">
      <c r="A5" s="38">
        <v>1</v>
      </c>
      <c r="B5" s="42" t="s">
        <v>540</v>
      </c>
      <c r="C5" s="42"/>
      <c r="D5" s="42" t="s">
        <v>661</v>
      </c>
      <c r="E5" s="42"/>
      <c r="F5" s="40">
        <v>831967.2</v>
      </c>
      <c r="G5" s="40"/>
      <c r="H5" s="41">
        <v>1.07</v>
      </c>
      <c r="J5" s="12"/>
      <c r="K5" s="12"/>
      <c r="L5" s="12"/>
      <c r="M5" s="13"/>
      <c r="N5" s="13"/>
      <c r="O5" s="13"/>
    </row>
    <row r="6" s="10" customFormat="1" ht="18" customHeight="1" spans="1:15">
      <c r="A6" s="38"/>
      <c r="B6" s="42"/>
      <c r="C6" s="42"/>
      <c r="D6" s="42"/>
      <c r="E6" s="42"/>
      <c r="F6" s="40"/>
      <c r="G6" s="40"/>
      <c r="H6" s="41"/>
      <c r="J6" s="12"/>
      <c r="K6" s="12"/>
      <c r="L6" s="12"/>
      <c r="M6" s="13"/>
      <c r="N6" s="13"/>
      <c r="O6" s="13"/>
    </row>
    <row r="7" s="10" customFormat="1" ht="18" customHeight="1" spans="1:15">
      <c r="A7" s="38">
        <v>1</v>
      </c>
      <c r="B7" s="42" t="s">
        <v>662</v>
      </c>
      <c r="C7" s="42" t="s">
        <v>663</v>
      </c>
      <c r="D7" s="42" t="s">
        <v>664</v>
      </c>
      <c r="E7" s="42"/>
      <c r="F7" s="40">
        <v>1409.37</v>
      </c>
      <c r="G7" s="40"/>
      <c r="H7" s="41">
        <v>3.51</v>
      </c>
      <c r="J7" s="12"/>
      <c r="K7" s="12"/>
      <c r="L7" s="12"/>
      <c r="M7" s="13"/>
      <c r="N7" s="13"/>
      <c r="O7" s="13"/>
    </row>
    <row r="8" s="10" customFormat="1" ht="18" customHeight="1" spans="1:15">
      <c r="A8" s="38">
        <v>2</v>
      </c>
      <c r="B8" s="43" t="s">
        <v>820</v>
      </c>
      <c r="C8" s="43" t="s">
        <v>668</v>
      </c>
      <c r="D8" s="43" t="s">
        <v>62</v>
      </c>
      <c r="E8" s="43"/>
      <c r="F8" s="44">
        <v>0.22</v>
      </c>
      <c r="G8" s="44"/>
      <c r="H8" s="45">
        <v>3531.07</v>
      </c>
      <c r="J8" s="12">
        <f t="shared" ref="J8:J13" si="0">+F8*H8*1.09/10000</f>
        <v>0.0846750586</v>
      </c>
      <c r="K8" s="12"/>
      <c r="L8" s="12"/>
      <c r="M8" s="13"/>
      <c r="N8" s="13"/>
      <c r="O8" s="13"/>
    </row>
    <row r="9" s="10" customFormat="1" ht="18" customHeight="1" spans="1:15">
      <c r="A9" s="38">
        <v>3</v>
      </c>
      <c r="B9" s="43" t="s">
        <v>665</v>
      </c>
      <c r="C9" s="43" t="s">
        <v>668</v>
      </c>
      <c r="D9" s="43" t="s">
        <v>62</v>
      </c>
      <c r="E9" s="43"/>
      <c r="F9" s="44">
        <v>5.23</v>
      </c>
      <c r="G9" s="44"/>
      <c r="H9" s="45">
        <v>3448.9</v>
      </c>
      <c r="J9" s="12">
        <f t="shared" si="0"/>
        <v>1.966114423</v>
      </c>
      <c r="K9" s="12">
        <f>+J8+J9+J10+J11+J12+J13</f>
        <v>94.4638483445</v>
      </c>
      <c r="L9" s="12"/>
      <c r="M9" s="13"/>
      <c r="N9" s="13"/>
      <c r="O9" s="13"/>
    </row>
    <row r="10" s="10" customFormat="1" ht="18" customHeight="1" spans="1:15">
      <c r="A10" s="38">
        <v>4</v>
      </c>
      <c r="B10" s="43" t="s">
        <v>820</v>
      </c>
      <c r="C10" s="43"/>
      <c r="D10" s="43" t="s">
        <v>62</v>
      </c>
      <c r="E10" s="43"/>
      <c r="F10" s="44">
        <v>0.59</v>
      </c>
      <c r="G10" s="44"/>
      <c r="H10" s="45">
        <v>3531.07</v>
      </c>
      <c r="J10" s="12">
        <f t="shared" si="0"/>
        <v>0.2270831117</v>
      </c>
      <c r="K10" s="12"/>
      <c r="L10" s="12"/>
      <c r="M10" s="13"/>
      <c r="N10" s="13"/>
      <c r="O10" s="13"/>
    </row>
    <row r="11" s="10" customFormat="1" ht="18" customHeight="1" spans="1:15">
      <c r="A11" s="38">
        <v>5</v>
      </c>
      <c r="B11" s="43" t="s">
        <v>665</v>
      </c>
      <c r="C11" s="43" t="s">
        <v>668</v>
      </c>
      <c r="D11" s="43" t="s">
        <v>62</v>
      </c>
      <c r="E11" s="43"/>
      <c r="F11" s="44">
        <v>7.54</v>
      </c>
      <c r="G11" s="44"/>
      <c r="H11" s="45">
        <v>3448.9</v>
      </c>
      <c r="J11" s="12">
        <f t="shared" si="0"/>
        <v>2.834512954</v>
      </c>
      <c r="K11" s="12"/>
      <c r="L11" s="12"/>
      <c r="M11" s="13"/>
      <c r="N11" s="13"/>
      <c r="O11" s="13"/>
    </row>
    <row r="12" s="10" customFormat="1" ht="18" customHeight="1" spans="1:15">
      <c r="A12" s="38">
        <v>6</v>
      </c>
      <c r="B12" s="43" t="s">
        <v>665</v>
      </c>
      <c r="C12" s="43" t="s">
        <v>821</v>
      </c>
      <c r="D12" s="43" t="s">
        <v>62</v>
      </c>
      <c r="E12" s="43"/>
      <c r="F12" s="44">
        <v>183.13</v>
      </c>
      <c r="G12" s="44"/>
      <c r="H12" s="45">
        <v>3359.67</v>
      </c>
      <c r="J12" s="12">
        <f t="shared" si="0"/>
        <v>67.0629440139</v>
      </c>
      <c r="K12" s="12"/>
      <c r="L12" s="12"/>
      <c r="M12" s="13"/>
      <c r="N12" s="13"/>
      <c r="O12" s="13"/>
    </row>
    <row r="13" s="10" customFormat="1" ht="18" customHeight="1" spans="1:15">
      <c r="A13" s="38">
        <v>7</v>
      </c>
      <c r="B13" s="43" t="s">
        <v>665</v>
      </c>
      <c r="C13" s="43" t="s">
        <v>666</v>
      </c>
      <c r="D13" s="43" t="s">
        <v>62</v>
      </c>
      <c r="E13" s="43"/>
      <c r="F13" s="44">
        <v>59.69</v>
      </c>
      <c r="G13" s="44"/>
      <c r="H13" s="45">
        <v>3425.73</v>
      </c>
      <c r="J13" s="12">
        <f t="shared" si="0"/>
        <v>22.2885187833</v>
      </c>
      <c r="K13" s="12"/>
      <c r="L13" s="12"/>
      <c r="M13" s="13"/>
      <c r="N13" s="13"/>
      <c r="O13" s="13"/>
    </row>
    <row r="14" s="10" customFormat="1" ht="18" customHeight="1" spans="1:15">
      <c r="A14" s="38">
        <v>8</v>
      </c>
      <c r="B14" s="42" t="s">
        <v>669</v>
      </c>
      <c r="C14" s="42" t="s">
        <v>663</v>
      </c>
      <c r="D14" s="42" t="s">
        <v>664</v>
      </c>
      <c r="E14" s="42"/>
      <c r="F14" s="40">
        <v>710.03</v>
      </c>
      <c r="G14" s="40"/>
      <c r="H14" s="41">
        <v>3.74</v>
      </c>
      <c r="J14" s="12"/>
      <c r="K14" s="12"/>
      <c r="L14" s="12"/>
      <c r="M14" s="13"/>
      <c r="N14" s="13"/>
      <c r="O14" s="13"/>
    </row>
    <row r="15" s="10" customFormat="1" ht="18" customHeight="1" spans="1:15">
      <c r="A15" s="38">
        <v>9</v>
      </c>
      <c r="B15" s="42" t="s">
        <v>822</v>
      </c>
      <c r="C15" s="42" t="s">
        <v>823</v>
      </c>
      <c r="D15" s="42" t="s">
        <v>65</v>
      </c>
      <c r="E15" s="42"/>
      <c r="F15" s="40">
        <v>72.62</v>
      </c>
      <c r="G15" s="40"/>
      <c r="H15" s="41">
        <v>36.7</v>
      </c>
      <c r="J15" s="12"/>
      <c r="K15" s="12"/>
      <c r="L15" s="12"/>
      <c r="M15" s="13"/>
      <c r="N15" s="13"/>
      <c r="O15" s="13"/>
    </row>
    <row r="16" s="10" customFormat="1" ht="18" customHeight="1" spans="1:15">
      <c r="A16" s="38">
        <v>10</v>
      </c>
      <c r="B16" s="42" t="s">
        <v>58</v>
      </c>
      <c r="C16" s="42" t="s">
        <v>824</v>
      </c>
      <c r="D16" s="42" t="s">
        <v>55</v>
      </c>
      <c r="E16" s="42"/>
      <c r="F16" s="40">
        <v>56.6</v>
      </c>
      <c r="G16" s="40"/>
      <c r="H16" s="41">
        <v>14.42</v>
      </c>
      <c r="J16" s="12"/>
      <c r="K16" s="12"/>
      <c r="L16" s="12"/>
      <c r="M16" s="13"/>
      <c r="N16" s="13"/>
      <c r="O16" s="13"/>
    </row>
    <row r="17" s="10" customFormat="1" ht="28.5" customHeight="1" spans="1:15">
      <c r="A17" s="38">
        <v>11</v>
      </c>
      <c r="B17" s="42" t="s">
        <v>825</v>
      </c>
      <c r="C17" s="42" t="s">
        <v>826</v>
      </c>
      <c r="D17" s="42" t="s">
        <v>55</v>
      </c>
      <c r="E17" s="42"/>
      <c r="F17" s="40">
        <v>6.72</v>
      </c>
      <c r="G17" s="40"/>
      <c r="H17" s="41">
        <v>429.31</v>
      </c>
      <c r="J17" s="12"/>
      <c r="K17" s="12"/>
      <c r="L17" s="12"/>
      <c r="M17" s="13"/>
      <c r="N17" s="13"/>
      <c r="O17" s="13"/>
    </row>
    <row r="18" s="10" customFormat="1" ht="28.5" customHeight="1" spans="1:15">
      <c r="A18" s="38">
        <v>12</v>
      </c>
      <c r="B18" s="42" t="s">
        <v>825</v>
      </c>
      <c r="C18" s="42" t="s">
        <v>827</v>
      </c>
      <c r="D18" s="42" t="s">
        <v>55</v>
      </c>
      <c r="E18" s="42"/>
      <c r="F18" s="40">
        <v>20</v>
      </c>
      <c r="G18" s="40"/>
      <c r="H18" s="41">
        <v>496.73</v>
      </c>
      <c r="J18" s="12"/>
      <c r="K18" s="12"/>
      <c r="L18" s="12"/>
      <c r="M18" s="13"/>
      <c r="N18" s="13"/>
      <c r="O18" s="13"/>
    </row>
    <row r="19" s="10" customFormat="1" ht="28.5" customHeight="1" spans="1:15">
      <c r="A19" s="38">
        <v>13</v>
      </c>
      <c r="B19" s="42" t="s">
        <v>825</v>
      </c>
      <c r="C19" s="42" t="s">
        <v>828</v>
      </c>
      <c r="D19" s="42" t="s">
        <v>55</v>
      </c>
      <c r="E19" s="42"/>
      <c r="F19" s="40">
        <v>29.88</v>
      </c>
      <c r="G19" s="40"/>
      <c r="H19" s="41">
        <v>328.32</v>
      </c>
      <c r="J19" s="12"/>
      <c r="K19" s="12"/>
      <c r="L19" s="12"/>
      <c r="M19" s="13"/>
      <c r="N19" s="13"/>
      <c r="O19" s="13"/>
    </row>
    <row r="20" s="10" customFormat="1" ht="18" customHeight="1" spans="1:15">
      <c r="A20" s="38">
        <v>14</v>
      </c>
      <c r="B20" s="42" t="s">
        <v>829</v>
      </c>
      <c r="C20" s="42" t="s">
        <v>830</v>
      </c>
      <c r="D20" s="42" t="s">
        <v>576</v>
      </c>
      <c r="E20" s="42"/>
      <c r="F20" s="40">
        <v>2759.32</v>
      </c>
      <c r="G20" s="40"/>
      <c r="H20" s="41">
        <v>1.65</v>
      </c>
      <c r="J20" s="12"/>
      <c r="K20" s="12"/>
      <c r="L20" s="12"/>
      <c r="M20" s="13"/>
      <c r="N20" s="13"/>
      <c r="O20" s="13"/>
    </row>
    <row r="21" s="10" customFormat="1" ht="18" customHeight="1" spans="1:15">
      <c r="A21" s="38">
        <v>15</v>
      </c>
      <c r="B21" s="42" t="s">
        <v>829</v>
      </c>
      <c r="C21" s="42" t="s">
        <v>831</v>
      </c>
      <c r="D21" s="42" t="s">
        <v>576</v>
      </c>
      <c r="E21" s="42"/>
      <c r="F21" s="40">
        <v>3497.63</v>
      </c>
      <c r="G21" s="40"/>
      <c r="H21" s="41">
        <v>2.35</v>
      </c>
      <c r="J21" s="12"/>
      <c r="K21" s="12"/>
      <c r="L21" s="12"/>
      <c r="M21" s="13"/>
      <c r="N21" s="13"/>
      <c r="O21" s="13"/>
    </row>
    <row r="22" s="10" customFormat="1" ht="18" customHeight="1" spans="1:15">
      <c r="A22" s="38">
        <v>16</v>
      </c>
      <c r="B22" s="42" t="s">
        <v>832</v>
      </c>
      <c r="C22" s="42"/>
      <c r="D22" s="42" t="s">
        <v>564</v>
      </c>
      <c r="E22" s="42"/>
      <c r="F22" s="40">
        <v>66.41</v>
      </c>
      <c r="G22" s="40"/>
      <c r="H22" s="41">
        <v>192.84</v>
      </c>
      <c r="J22" s="12"/>
      <c r="K22" s="12"/>
      <c r="L22" s="12"/>
      <c r="M22" s="13"/>
      <c r="N22" s="13"/>
      <c r="O22" s="13"/>
    </row>
    <row r="23" s="10" customFormat="1" ht="18" customHeight="1" spans="1:15">
      <c r="A23" s="38">
        <v>17</v>
      </c>
      <c r="B23" s="42" t="s">
        <v>833</v>
      </c>
      <c r="C23" s="42" t="s">
        <v>834</v>
      </c>
      <c r="D23" s="42" t="s">
        <v>835</v>
      </c>
      <c r="E23" s="42"/>
      <c r="F23" s="40">
        <v>1.38</v>
      </c>
      <c r="G23" s="40"/>
      <c r="H23" s="41">
        <v>367.51</v>
      </c>
      <c r="J23" s="12">
        <f>+F23*H23*1.09/1000</f>
        <v>0.552808542</v>
      </c>
      <c r="K23" s="12"/>
      <c r="L23" s="12"/>
      <c r="M23" s="13"/>
      <c r="N23" s="13"/>
      <c r="O23" s="13"/>
    </row>
    <row r="24" s="10" customFormat="1" ht="18" customHeight="1" spans="1:15">
      <c r="A24" s="38">
        <v>18</v>
      </c>
      <c r="B24" s="42" t="s">
        <v>836</v>
      </c>
      <c r="C24" s="42"/>
      <c r="D24" s="42" t="s">
        <v>664</v>
      </c>
      <c r="E24" s="42"/>
      <c r="F24" s="40">
        <v>254.66</v>
      </c>
      <c r="G24" s="40"/>
      <c r="H24" s="41">
        <v>13.69</v>
      </c>
      <c r="J24" s="12"/>
      <c r="K24" s="12"/>
      <c r="L24" s="12"/>
      <c r="M24" s="13"/>
      <c r="N24" s="13"/>
      <c r="O24" s="13"/>
    </row>
    <row r="25" s="10" customFormat="1" ht="28.5" customHeight="1" spans="1:15">
      <c r="A25" s="38">
        <v>19</v>
      </c>
      <c r="B25" s="42" t="s">
        <v>837</v>
      </c>
      <c r="C25" s="42"/>
      <c r="D25" s="42" t="s">
        <v>664</v>
      </c>
      <c r="E25" s="42"/>
      <c r="F25" s="40">
        <v>165.45</v>
      </c>
      <c r="G25" s="40"/>
      <c r="H25" s="41">
        <v>25</v>
      </c>
      <c r="J25" s="12"/>
      <c r="K25" s="12"/>
      <c r="L25" s="12"/>
      <c r="M25" s="13"/>
      <c r="N25" s="13"/>
      <c r="O25" s="13"/>
    </row>
    <row r="26" s="10" customFormat="1" ht="18" customHeight="1" spans="1:15">
      <c r="A26" s="38">
        <v>20</v>
      </c>
      <c r="B26" s="42" t="s">
        <v>838</v>
      </c>
      <c r="C26" s="42"/>
      <c r="D26" s="42" t="s">
        <v>664</v>
      </c>
      <c r="E26" s="42"/>
      <c r="F26" s="40">
        <v>614.28</v>
      </c>
      <c r="G26" s="40"/>
      <c r="H26" s="41">
        <v>11.87</v>
      </c>
      <c r="J26" s="12"/>
      <c r="K26" s="12"/>
      <c r="L26" s="12"/>
      <c r="M26" s="13"/>
      <c r="N26" s="13"/>
      <c r="O26" s="13"/>
    </row>
    <row r="27" s="10" customFormat="1" ht="18" customHeight="1" spans="1:15">
      <c r="A27" s="38">
        <v>21</v>
      </c>
      <c r="B27" s="42" t="s">
        <v>839</v>
      </c>
      <c r="C27" s="42" t="s">
        <v>663</v>
      </c>
      <c r="D27" s="42" t="s">
        <v>664</v>
      </c>
      <c r="E27" s="42"/>
      <c r="F27" s="40">
        <v>0.68</v>
      </c>
      <c r="G27" s="40"/>
      <c r="H27" s="41">
        <v>8.5</v>
      </c>
      <c r="J27" s="12"/>
      <c r="K27" s="12"/>
      <c r="L27" s="12"/>
      <c r="M27" s="13"/>
      <c r="N27" s="13"/>
      <c r="O27" s="13"/>
    </row>
    <row r="28" s="10" customFormat="1" ht="18" customHeight="1" spans="1:15">
      <c r="A28" s="38">
        <v>22</v>
      </c>
      <c r="B28" s="42" t="s">
        <v>840</v>
      </c>
      <c r="C28" s="42" t="s">
        <v>841</v>
      </c>
      <c r="D28" s="42" t="s">
        <v>65</v>
      </c>
      <c r="E28" s="42"/>
      <c r="F28" s="40">
        <v>91.66</v>
      </c>
      <c r="G28" s="40"/>
      <c r="H28" s="41">
        <v>7.27</v>
      </c>
      <c r="J28" s="12"/>
      <c r="K28" s="12"/>
      <c r="L28" s="12"/>
      <c r="M28" s="13"/>
      <c r="N28" s="13"/>
      <c r="O28" s="13"/>
    </row>
    <row r="29" s="10" customFormat="1" ht="18" customHeight="1" spans="1:15">
      <c r="A29" s="38">
        <v>23</v>
      </c>
      <c r="B29" s="42" t="s">
        <v>842</v>
      </c>
      <c r="C29" s="42" t="s">
        <v>843</v>
      </c>
      <c r="D29" s="42" t="s">
        <v>65</v>
      </c>
      <c r="E29" s="42"/>
      <c r="F29" s="40">
        <v>11.33</v>
      </c>
      <c r="G29" s="40"/>
      <c r="H29" s="41">
        <v>85.58</v>
      </c>
      <c r="J29" s="12"/>
      <c r="K29" s="12"/>
      <c r="L29" s="12"/>
      <c r="M29" s="13"/>
      <c r="N29" s="13"/>
      <c r="O29" s="13"/>
    </row>
    <row r="30" s="10" customFormat="1" ht="18" customHeight="1" spans="1:15">
      <c r="A30" s="38">
        <v>24</v>
      </c>
      <c r="B30" s="42" t="s">
        <v>844</v>
      </c>
      <c r="C30" s="42" t="s">
        <v>845</v>
      </c>
      <c r="D30" s="42" t="s">
        <v>65</v>
      </c>
      <c r="E30" s="42"/>
      <c r="F30" s="40">
        <v>26.12</v>
      </c>
      <c r="G30" s="40"/>
      <c r="H30" s="41">
        <v>32.1</v>
      </c>
      <c r="J30" s="12"/>
      <c r="K30" s="12"/>
      <c r="L30" s="12"/>
      <c r="M30" s="13"/>
      <c r="N30" s="13"/>
      <c r="O30" s="13"/>
    </row>
    <row r="31" s="10" customFormat="1" ht="18" customHeight="1" spans="1:15">
      <c r="A31" s="38">
        <v>25</v>
      </c>
      <c r="B31" s="42" t="s">
        <v>840</v>
      </c>
      <c r="C31" s="42" t="s">
        <v>846</v>
      </c>
      <c r="D31" s="42" t="s">
        <v>65</v>
      </c>
      <c r="E31" s="42"/>
      <c r="F31" s="40">
        <v>13.19</v>
      </c>
      <c r="G31" s="40"/>
      <c r="H31" s="41">
        <v>65.33</v>
      </c>
      <c r="J31" s="12"/>
      <c r="K31" s="12"/>
      <c r="L31" s="12"/>
      <c r="M31" s="13"/>
      <c r="N31" s="13"/>
      <c r="O31" s="13"/>
    </row>
    <row r="32" s="10" customFormat="1" ht="18" customHeight="1" spans="1:15">
      <c r="A32" s="38">
        <v>26</v>
      </c>
      <c r="B32" s="42" t="s">
        <v>674</v>
      </c>
      <c r="C32" s="42"/>
      <c r="D32" s="42" t="s">
        <v>564</v>
      </c>
      <c r="E32" s="42"/>
      <c r="F32" s="40">
        <v>4204.24</v>
      </c>
      <c r="G32" s="40"/>
      <c r="H32" s="41">
        <v>3.8</v>
      </c>
      <c r="J32" s="12"/>
      <c r="K32" s="12"/>
      <c r="L32" s="12"/>
      <c r="M32" s="13"/>
      <c r="N32" s="13"/>
      <c r="O32" s="13"/>
    </row>
    <row r="33" s="10" customFormat="1" ht="18" customHeight="1" spans="1:15">
      <c r="A33" s="38">
        <v>27</v>
      </c>
      <c r="B33" s="42" t="s">
        <v>847</v>
      </c>
      <c r="C33" s="42"/>
      <c r="D33" s="42" t="s">
        <v>848</v>
      </c>
      <c r="E33" s="42"/>
      <c r="F33" s="40">
        <v>321.08</v>
      </c>
      <c r="G33" s="40"/>
      <c r="H33" s="41">
        <v>6.07</v>
      </c>
      <c r="J33" s="12"/>
      <c r="K33" s="12"/>
      <c r="L33" s="12"/>
      <c r="M33" s="13"/>
      <c r="N33" s="13"/>
      <c r="O33" s="13"/>
    </row>
    <row r="34" s="10" customFormat="1" ht="18" customHeight="1" spans="1:15">
      <c r="A34" s="38">
        <v>28</v>
      </c>
      <c r="B34" s="42" t="s">
        <v>849</v>
      </c>
      <c r="C34" s="42"/>
      <c r="D34" s="42" t="s">
        <v>664</v>
      </c>
      <c r="E34" s="42"/>
      <c r="F34" s="40">
        <v>1388.84</v>
      </c>
      <c r="G34" s="40"/>
      <c r="H34" s="41">
        <v>3.83</v>
      </c>
      <c r="J34" s="12"/>
      <c r="K34" s="12"/>
      <c r="L34" s="12"/>
      <c r="M34" s="13"/>
      <c r="N34" s="13"/>
      <c r="O34" s="13"/>
    </row>
    <row r="35" s="10" customFormat="1" ht="18" customHeight="1" spans="1:15">
      <c r="A35" s="46">
        <v>29</v>
      </c>
      <c r="B35" s="47" t="s">
        <v>850</v>
      </c>
      <c r="C35" s="47" t="s">
        <v>697</v>
      </c>
      <c r="D35" s="47" t="s">
        <v>564</v>
      </c>
      <c r="E35" s="47"/>
      <c r="F35" s="48">
        <v>113.46</v>
      </c>
      <c r="G35" s="48"/>
      <c r="H35" s="49">
        <v>439.97</v>
      </c>
      <c r="J35" s="12">
        <f>+F35*H35*1.09/10000</f>
        <v>5.4411705858</v>
      </c>
      <c r="K35" s="12"/>
      <c r="L35" s="12"/>
      <c r="M35" s="13"/>
      <c r="N35" s="13"/>
      <c r="O35" s="13"/>
    </row>
    <row r="36" s="10" customFormat="1" ht="39.75" customHeight="1" spans="1:15">
      <c r="A36" s="30" t="s">
        <v>655</v>
      </c>
      <c r="B36" s="30"/>
      <c r="C36" s="30"/>
      <c r="D36" s="30"/>
      <c r="E36" s="30"/>
      <c r="F36" s="30"/>
      <c r="G36" s="31"/>
      <c r="H36" s="31"/>
      <c r="J36" s="12"/>
      <c r="K36" s="12"/>
      <c r="L36" s="12"/>
      <c r="M36" s="13"/>
      <c r="N36" s="13"/>
      <c r="O36" s="13"/>
    </row>
    <row r="37" s="10" customFormat="1" ht="28.5" customHeight="1" spans="1:15">
      <c r="A37" s="32" t="s">
        <v>818</v>
      </c>
      <c r="B37" s="32"/>
      <c r="C37" s="32"/>
      <c r="D37" s="32"/>
      <c r="E37" s="33" t="s">
        <v>656</v>
      </c>
      <c r="F37" s="33"/>
      <c r="G37" s="34" t="s">
        <v>851</v>
      </c>
      <c r="H37" s="34"/>
      <c r="J37" s="12"/>
      <c r="K37" s="12"/>
      <c r="L37" s="12"/>
      <c r="M37" s="13"/>
      <c r="N37" s="13"/>
      <c r="O37" s="13"/>
    </row>
    <row r="38" s="10" customFormat="1" ht="18" customHeight="1" spans="1:15">
      <c r="A38" s="35" t="s">
        <v>22</v>
      </c>
      <c r="B38" s="36" t="s">
        <v>397</v>
      </c>
      <c r="C38" s="36" t="s">
        <v>658</v>
      </c>
      <c r="D38" s="36" t="s">
        <v>39</v>
      </c>
      <c r="E38" s="36"/>
      <c r="F38" s="36" t="s">
        <v>659</v>
      </c>
      <c r="G38" s="36"/>
      <c r="H38" s="37" t="s">
        <v>660</v>
      </c>
      <c r="J38" s="12"/>
      <c r="K38" s="12"/>
      <c r="L38" s="12"/>
      <c r="M38" s="13"/>
      <c r="N38" s="13"/>
      <c r="O38" s="13"/>
    </row>
    <row r="39" s="10" customFormat="1" ht="18" customHeight="1" spans="1:15">
      <c r="A39" s="38"/>
      <c r="B39" s="42"/>
      <c r="C39" s="42"/>
      <c r="D39" s="42"/>
      <c r="E39" s="42"/>
      <c r="F39" s="40"/>
      <c r="G39" s="40"/>
      <c r="H39" s="41"/>
      <c r="J39" s="12"/>
      <c r="K39" s="12"/>
      <c r="L39" s="12"/>
      <c r="M39" s="13"/>
      <c r="N39" s="13"/>
      <c r="O39" s="13"/>
    </row>
    <row r="40" s="10" customFormat="1" ht="28.5" customHeight="1" spans="1:15">
      <c r="A40" s="38">
        <v>30</v>
      </c>
      <c r="B40" s="42" t="s">
        <v>696</v>
      </c>
      <c r="C40" s="42" t="s">
        <v>852</v>
      </c>
      <c r="D40" s="42" t="s">
        <v>564</v>
      </c>
      <c r="E40" s="42"/>
      <c r="F40" s="40">
        <v>10.75</v>
      </c>
      <c r="G40" s="40"/>
      <c r="H40" s="41">
        <v>496.05</v>
      </c>
      <c r="J40" s="12">
        <f>+F40*H40*1.09/10000</f>
        <v>0.5812465875</v>
      </c>
      <c r="K40" s="12"/>
      <c r="L40" s="12">
        <f>+J35+J40+J41+J42+J43+J44+J45+J46</f>
        <v>115.9629728214</v>
      </c>
      <c r="M40" s="13"/>
      <c r="N40" s="13"/>
      <c r="O40" s="13"/>
    </row>
    <row r="41" s="10" customFormat="1" ht="18" customHeight="1" spans="1:15">
      <c r="A41" s="38">
        <v>31</v>
      </c>
      <c r="B41" s="42" t="s">
        <v>696</v>
      </c>
      <c r="C41" s="42" t="s">
        <v>853</v>
      </c>
      <c r="D41" s="42" t="s">
        <v>564</v>
      </c>
      <c r="E41" s="42"/>
      <c r="F41" s="40">
        <v>136.39</v>
      </c>
      <c r="G41" s="40"/>
      <c r="H41" s="41">
        <v>496.05</v>
      </c>
      <c r="J41" s="12">
        <f t="shared" ref="J41:J46" si="1">+F41*H41*1.09/10000</f>
        <v>7.3745322855</v>
      </c>
      <c r="K41" s="12"/>
      <c r="L41" s="12"/>
      <c r="M41" s="13"/>
      <c r="N41" s="13"/>
      <c r="O41" s="13"/>
    </row>
    <row r="42" s="10" customFormat="1" ht="18" customHeight="1" spans="1:15">
      <c r="A42" s="38">
        <v>32</v>
      </c>
      <c r="B42" s="42" t="s">
        <v>854</v>
      </c>
      <c r="C42" s="42" t="s">
        <v>855</v>
      </c>
      <c r="D42" s="42" t="s">
        <v>564</v>
      </c>
      <c r="E42" s="42"/>
      <c r="F42" s="40">
        <v>348.55</v>
      </c>
      <c r="G42" s="40"/>
      <c r="H42" s="41">
        <v>462.04</v>
      </c>
      <c r="J42" s="12">
        <f t="shared" si="1"/>
        <v>17.553800578</v>
      </c>
      <c r="K42" s="12"/>
      <c r="L42" s="12"/>
      <c r="M42" s="13"/>
      <c r="N42" s="13"/>
      <c r="O42" s="13"/>
    </row>
    <row r="43" s="10" customFormat="1" ht="18" customHeight="1" spans="1:15">
      <c r="A43" s="38">
        <v>33</v>
      </c>
      <c r="B43" s="42" t="s">
        <v>854</v>
      </c>
      <c r="C43" s="42" t="s">
        <v>855</v>
      </c>
      <c r="D43" s="42" t="s">
        <v>564</v>
      </c>
      <c r="E43" s="42"/>
      <c r="F43" s="40">
        <v>1.52</v>
      </c>
      <c r="G43" s="40"/>
      <c r="H43" s="41">
        <v>462.04</v>
      </c>
      <c r="J43" s="12">
        <f t="shared" si="1"/>
        <v>0.0765507872</v>
      </c>
      <c r="K43" s="12"/>
      <c r="L43" s="12"/>
      <c r="M43" s="13"/>
      <c r="N43" s="13"/>
      <c r="O43" s="13"/>
    </row>
    <row r="44" s="10" customFormat="1" ht="18" customHeight="1" spans="1:15">
      <c r="A44" s="38">
        <v>34</v>
      </c>
      <c r="B44" s="42" t="s">
        <v>854</v>
      </c>
      <c r="C44" s="42" t="s">
        <v>856</v>
      </c>
      <c r="D44" s="42" t="s">
        <v>564</v>
      </c>
      <c r="E44" s="42"/>
      <c r="F44" s="40">
        <v>0.18</v>
      </c>
      <c r="G44" s="40"/>
      <c r="H44" s="41">
        <v>502.97</v>
      </c>
      <c r="J44" s="12">
        <f t="shared" si="1"/>
        <v>0.0098682714</v>
      </c>
      <c r="K44" s="12"/>
      <c r="L44" s="12"/>
      <c r="M44" s="13"/>
      <c r="N44" s="13"/>
      <c r="O44" s="13"/>
    </row>
    <row r="45" s="10" customFormat="1" ht="28.5" customHeight="1" spans="1:15">
      <c r="A45" s="38">
        <v>35</v>
      </c>
      <c r="B45" s="42" t="s">
        <v>857</v>
      </c>
      <c r="C45" s="42" t="s">
        <v>853</v>
      </c>
      <c r="D45" s="42" t="s">
        <v>564</v>
      </c>
      <c r="E45" s="42"/>
      <c r="F45" s="40">
        <v>36.79</v>
      </c>
      <c r="G45" s="40"/>
      <c r="H45" s="41">
        <v>496.05</v>
      </c>
      <c r="J45" s="12">
        <f t="shared" si="1"/>
        <v>1.9892150655</v>
      </c>
      <c r="K45" s="12"/>
      <c r="L45" s="12"/>
      <c r="M45" s="13"/>
      <c r="N45" s="13"/>
      <c r="O45" s="13"/>
    </row>
    <row r="46" s="10" customFormat="1" ht="28.5" customHeight="1" spans="1:15">
      <c r="A46" s="38">
        <v>36</v>
      </c>
      <c r="B46" s="42" t="s">
        <v>857</v>
      </c>
      <c r="C46" s="42" t="s">
        <v>853</v>
      </c>
      <c r="D46" s="42" t="s">
        <v>564</v>
      </c>
      <c r="E46" s="42"/>
      <c r="F46" s="40">
        <v>1533.89</v>
      </c>
      <c r="G46" s="40"/>
      <c r="H46" s="41">
        <v>496.05</v>
      </c>
      <c r="J46" s="12">
        <f t="shared" si="1"/>
        <v>82.9365886605</v>
      </c>
      <c r="K46" s="12"/>
      <c r="L46" s="12"/>
      <c r="M46" s="13"/>
      <c r="N46" s="13"/>
      <c r="O46" s="13"/>
    </row>
    <row r="47" s="10" customFormat="1" ht="18" customHeight="1" spans="1:15">
      <c r="A47" s="38"/>
      <c r="B47" s="42"/>
      <c r="C47" s="42"/>
      <c r="D47" s="42"/>
      <c r="E47" s="42"/>
      <c r="F47" s="40"/>
      <c r="G47" s="40"/>
      <c r="H47" s="41"/>
      <c r="J47" s="12"/>
      <c r="K47" s="12"/>
      <c r="L47" s="12"/>
      <c r="M47" s="13"/>
      <c r="N47" s="13"/>
      <c r="O47" s="13"/>
    </row>
    <row r="48" s="10" customFormat="1" ht="18" customHeight="1" spans="1:15">
      <c r="A48" s="38">
        <v>1</v>
      </c>
      <c r="B48" s="42" t="s">
        <v>675</v>
      </c>
      <c r="C48" s="42"/>
      <c r="D48" s="42" t="s">
        <v>676</v>
      </c>
      <c r="E48" s="42"/>
      <c r="F48" s="40">
        <v>249.89</v>
      </c>
      <c r="G48" s="40"/>
      <c r="H48" s="41">
        <v>246.1</v>
      </c>
      <c r="J48" s="12"/>
      <c r="K48" s="12"/>
      <c r="L48" s="12"/>
      <c r="M48" s="13"/>
      <c r="N48" s="13"/>
      <c r="O48" s="13"/>
    </row>
    <row r="49" s="10" customFormat="1" ht="18" customHeight="1" spans="1:15">
      <c r="A49" s="38">
        <v>2</v>
      </c>
      <c r="B49" s="42" t="s">
        <v>677</v>
      </c>
      <c r="C49" s="42" t="s">
        <v>678</v>
      </c>
      <c r="D49" s="42" t="s">
        <v>664</v>
      </c>
      <c r="E49" s="42"/>
      <c r="F49" s="40">
        <v>3697.8</v>
      </c>
      <c r="G49" s="40"/>
      <c r="H49" s="41">
        <v>7.09</v>
      </c>
      <c r="J49" s="12"/>
      <c r="K49" s="12"/>
      <c r="L49" s="12"/>
      <c r="M49" s="13"/>
      <c r="N49" s="13"/>
      <c r="O49" s="13"/>
    </row>
    <row r="50" s="10" customFormat="1" ht="18" customHeight="1" spans="1:15">
      <c r="A50" s="38">
        <v>3</v>
      </c>
      <c r="B50" s="42" t="s">
        <v>677</v>
      </c>
      <c r="C50" s="42" t="s">
        <v>678</v>
      </c>
      <c r="D50" s="42" t="s">
        <v>664</v>
      </c>
      <c r="E50" s="42"/>
      <c r="F50" s="40">
        <v>1816.08</v>
      </c>
      <c r="G50" s="40"/>
      <c r="H50" s="41">
        <v>7.09</v>
      </c>
      <c r="J50" s="12"/>
      <c r="K50" s="12"/>
      <c r="L50" s="12"/>
      <c r="M50" s="13"/>
      <c r="N50" s="13"/>
      <c r="O50" s="13"/>
    </row>
    <row r="51" s="10" customFormat="1" ht="18" customHeight="1" spans="1:15">
      <c r="A51" s="38">
        <v>4</v>
      </c>
      <c r="B51" s="42" t="s">
        <v>677</v>
      </c>
      <c r="C51" s="42" t="s">
        <v>678</v>
      </c>
      <c r="D51" s="42" t="s">
        <v>664</v>
      </c>
      <c r="E51" s="42"/>
      <c r="F51" s="40">
        <v>3.94</v>
      </c>
      <c r="G51" s="40"/>
      <c r="H51" s="41">
        <v>7.09</v>
      </c>
      <c r="J51" s="12"/>
      <c r="K51" s="12"/>
      <c r="L51" s="12"/>
      <c r="M51" s="13"/>
      <c r="N51" s="13"/>
      <c r="O51" s="13"/>
    </row>
    <row r="52" s="10" customFormat="1" ht="18" customHeight="1" spans="1:15">
      <c r="A52" s="38">
        <v>5</v>
      </c>
      <c r="B52" s="42" t="s">
        <v>677</v>
      </c>
      <c r="C52" s="42" t="s">
        <v>678</v>
      </c>
      <c r="D52" s="42" t="s">
        <v>664</v>
      </c>
      <c r="E52" s="42"/>
      <c r="F52" s="40">
        <v>788.28</v>
      </c>
      <c r="G52" s="40"/>
      <c r="H52" s="41">
        <v>7.09</v>
      </c>
      <c r="J52" s="12"/>
      <c r="K52" s="12"/>
      <c r="L52" s="12"/>
      <c r="M52" s="13"/>
      <c r="N52" s="13"/>
      <c r="O52" s="13"/>
    </row>
    <row r="53" s="10" customFormat="1" ht="18" customHeight="1" spans="1:15">
      <c r="A53" s="38">
        <v>6</v>
      </c>
      <c r="B53" s="42" t="s">
        <v>679</v>
      </c>
      <c r="C53" s="42" t="s">
        <v>680</v>
      </c>
      <c r="D53" s="42" t="s">
        <v>681</v>
      </c>
      <c r="E53" s="42"/>
      <c r="F53" s="40">
        <v>16684.7</v>
      </c>
      <c r="G53" s="40"/>
      <c r="H53" s="41">
        <v>0.65</v>
      </c>
      <c r="J53" s="12"/>
      <c r="K53" s="12"/>
      <c r="L53" s="12"/>
      <c r="M53" s="13"/>
      <c r="N53" s="13"/>
      <c r="O53" s="13"/>
    </row>
    <row r="54" s="10" customFormat="1" ht="18" customHeight="1" spans="1:15">
      <c r="A54" s="38">
        <v>7</v>
      </c>
      <c r="B54" s="42" t="s">
        <v>679</v>
      </c>
      <c r="C54" s="42" t="s">
        <v>680</v>
      </c>
      <c r="D54" s="42" t="s">
        <v>681</v>
      </c>
      <c r="E54" s="42"/>
      <c r="F54" s="40">
        <v>2224.2</v>
      </c>
      <c r="G54" s="40"/>
      <c r="H54" s="41">
        <v>0.65</v>
      </c>
      <c r="J54" s="12"/>
      <c r="K54" s="12"/>
      <c r="L54" s="12"/>
      <c r="M54" s="13"/>
      <c r="N54" s="13"/>
      <c r="O54" s="13"/>
    </row>
    <row r="55" s="10" customFormat="1" ht="18" customHeight="1" spans="1:15">
      <c r="A55" s="38">
        <v>8</v>
      </c>
      <c r="B55" s="42" t="s">
        <v>679</v>
      </c>
      <c r="C55" s="42" t="s">
        <v>680</v>
      </c>
      <c r="D55" s="42" t="s">
        <v>681</v>
      </c>
      <c r="E55" s="42"/>
      <c r="F55" s="40">
        <v>1003.54</v>
      </c>
      <c r="G55" s="40"/>
      <c r="H55" s="41">
        <v>0.65</v>
      </c>
      <c r="J55" s="12"/>
      <c r="K55" s="12"/>
      <c r="L55" s="12"/>
      <c r="M55" s="13"/>
      <c r="N55" s="13"/>
      <c r="O55" s="13"/>
    </row>
    <row r="56" s="10" customFormat="1" ht="18" customHeight="1" spans="1:15">
      <c r="A56" s="38">
        <v>9</v>
      </c>
      <c r="B56" s="42" t="s">
        <v>679</v>
      </c>
      <c r="C56" s="42" t="s">
        <v>680</v>
      </c>
      <c r="D56" s="42" t="s">
        <v>681</v>
      </c>
      <c r="E56" s="42"/>
      <c r="F56" s="40">
        <v>13095.05</v>
      </c>
      <c r="G56" s="40"/>
      <c r="H56" s="41">
        <v>0.65</v>
      </c>
      <c r="J56" s="12"/>
      <c r="K56" s="12"/>
      <c r="L56" s="12"/>
      <c r="M56" s="13"/>
      <c r="N56" s="13"/>
      <c r="O56" s="13"/>
    </row>
    <row r="57" s="10" customFormat="1" ht="18" customHeight="1" spans="1:15">
      <c r="A57" s="38">
        <v>10</v>
      </c>
      <c r="B57" s="42" t="s">
        <v>679</v>
      </c>
      <c r="C57" s="42" t="s">
        <v>680</v>
      </c>
      <c r="D57" s="42" t="s">
        <v>681</v>
      </c>
      <c r="E57" s="42"/>
      <c r="F57" s="40">
        <v>16.83</v>
      </c>
      <c r="G57" s="40"/>
      <c r="H57" s="41">
        <v>0.65</v>
      </c>
      <c r="J57" s="12"/>
      <c r="K57" s="12"/>
      <c r="L57" s="12"/>
      <c r="M57" s="13"/>
      <c r="N57" s="13"/>
      <c r="O57" s="13"/>
    </row>
    <row r="58" s="10" customFormat="1" ht="18" customHeight="1" spans="1:15">
      <c r="A58" s="38"/>
      <c r="B58" s="42"/>
      <c r="C58" s="42"/>
      <c r="D58" s="42"/>
      <c r="E58" s="42"/>
      <c r="F58" s="40"/>
      <c r="G58" s="40"/>
      <c r="H58" s="41"/>
      <c r="J58" s="12"/>
      <c r="K58" s="12"/>
      <c r="L58" s="12"/>
      <c r="M58" s="13"/>
      <c r="N58" s="13"/>
      <c r="O58" s="13"/>
    </row>
    <row r="59" s="10" customFormat="1" ht="18" customHeight="1" spans="1:15">
      <c r="A59" s="38">
        <v>1</v>
      </c>
      <c r="B59" s="42" t="s">
        <v>858</v>
      </c>
      <c r="C59" s="42"/>
      <c r="D59" s="42" t="s">
        <v>664</v>
      </c>
      <c r="E59" s="42"/>
      <c r="F59" s="40">
        <v>2.34</v>
      </c>
      <c r="G59" s="40"/>
      <c r="H59" s="41">
        <v>12.31</v>
      </c>
      <c r="J59" s="12"/>
      <c r="K59" s="12"/>
      <c r="L59" s="12"/>
      <c r="M59" s="13"/>
      <c r="N59" s="13"/>
      <c r="O59" s="13"/>
    </row>
    <row r="60" s="10" customFormat="1" ht="18" customHeight="1" spans="1:15">
      <c r="A60" s="38">
        <v>2</v>
      </c>
      <c r="B60" s="42" t="s">
        <v>859</v>
      </c>
      <c r="C60" s="42"/>
      <c r="D60" s="42" t="s">
        <v>664</v>
      </c>
      <c r="E60" s="42"/>
      <c r="F60" s="40">
        <v>0.82</v>
      </c>
      <c r="G60" s="40"/>
      <c r="H60" s="41">
        <v>13.69</v>
      </c>
      <c r="J60" s="12"/>
      <c r="K60" s="12"/>
      <c r="L60" s="12"/>
      <c r="M60" s="13"/>
      <c r="N60" s="13"/>
      <c r="O60" s="13"/>
    </row>
    <row r="61" s="10" customFormat="1" ht="18" customHeight="1" spans="1:15">
      <c r="A61" s="38">
        <v>3</v>
      </c>
      <c r="B61" s="42" t="s">
        <v>860</v>
      </c>
      <c r="C61" s="42"/>
      <c r="D61" s="42" t="s">
        <v>664</v>
      </c>
      <c r="E61" s="42"/>
      <c r="F61" s="40">
        <v>0.3</v>
      </c>
      <c r="G61" s="40"/>
      <c r="H61" s="41">
        <v>27.08</v>
      </c>
      <c r="J61" s="12"/>
      <c r="K61" s="12"/>
      <c r="L61" s="12"/>
      <c r="M61" s="13"/>
      <c r="N61" s="13"/>
      <c r="O61" s="13"/>
    </row>
    <row r="62" s="10" customFormat="1" ht="18" customHeight="1" spans="1:15">
      <c r="A62" s="38">
        <v>4</v>
      </c>
      <c r="B62" s="42" t="s">
        <v>132</v>
      </c>
      <c r="C62" s="42" t="s">
        <v>861</v>
      </c>
      <c r="D62" s="42" t="s">
        <v>62</v>
      </c>
      <c r="E62" s="42"/>
      <c r="F62" s="40">
        <v>3.05</v>
      </c>
      <c r="G62" s="40"/>
      <c r="H62" s="41">
        <v>15490</v>
      </c>
      <c r="J62" s="12"/>
      <c r="K62" s="12"/>
      <c r="L62" s="12"/>
      <c r="M62" s="13"/>
      <c r="N62" s="13"/>
      <c r="O62" s="13"/>
    </row>
    <row r="63" s="10" customFormat="1" ht="18" customHeight="1" spans="1:15">
      <c r="A63" s="38"/>
      <c r="B63" s="42"/>
      <c r="C63" s="42"/>
      <c r="D63" s="42"/>
      <c r="E63" s="42"/>
      <c r="F63" s="40"/>
      <c r="G63" s="40"/>
      <c r="H63" s="41"/>
      <c r="J63" s="12"/>
      <c r="K63" s="12"/>
      <c r="L63" s="12"/>
      <c r="M63" s="13"/>
      <c r="N63" s="13"/>
      <c r="O63" s="13"/>
    </row>
    <row r="64" s="10" customFormat="1" ht="18" customHeight="1" spans="1:15">
      <c r="A64" s="38"/>
      <c r="B64" s="42"/>
      <c r="C64" s="42"/>
      <c r="D64" s="42"/>
      <c r="E64" s="42"/>
      <c r="F64" s="40"/>
      <c r="G64" s="40"/>
      <c r="H64" s="41"/>
      <c r="J64" s="12"/>
      <c r="K64" s="12"/>
      <c r="L64" s="12"/>
      <c r="M64" s="13"/>
      <c r="N64" s="13"/>
      <c r="O64" s="13"/>
    </row>
    <row r="65" s="10" customFormat="1" ht="18" customHeight="1" spans="1:15">
      <c r="A65" s="38"/>
      <c r="B65" s="42"/>
      <c r="C65" s="42"/>
      <c r="D65" s="42"/>
      <c r="E65" s="42"/>
      <c r="F65" s="40"/>
      <c r="G65" s="40"/>
      <c r="H65" s="41"/>
      <c r="J65" s="12"/>
      <c r="K65" s="12"/>
      <c r="L65" s="12"/>
      <c r="M65" s="13"/>
      <c r="N65" s="13"/>
      <c r="O65" s="13"/>
    </row>
    <row r="66" s="10" customFormat="1" ht="18" customHeight="1" spans="1:15">
      <c r="A66" s="38"/>
      <c r="B66" s="42"/>
      <c r="C66" s="42"/>
      <c r="D66" s="42"/>
      <c r="E66" s="42"/>
      <c r="F66" s="40"/>
      <c r="G66" s="40"/>
      <c r="H66" s="41"/>
      <c r="J66" s="12"/>
      <c r="K66" s="12"/>
      <c r="L66" s="12"/>
      <c r="M66" s="13"/>
      <c r="N66" s="13"/>
      <c r="O66" s="13"/>
    </row>
    <row r="67" s="10" customFormat="1" ht="18" customHeight="1" spans="1:15">
      <c r="A67" s="38"/>
      <c r="B67" s="42"/>
      <c r="C67" s="42"/>
      <c r="D67" s="42"/>
      <c r="E67" s="42"/>
      <c r="F67" s="40"/>
      <c r="G67" s="40"/>
      <c r="H67" s="41"/>
      <c r="J67" s="12"/>
      <c r="K67" s="12"/>
      <c r="L67" s="12"/>
      <c r="M67" s="13"/>
      <c r="N67" s="13"/>
      <c r="O67" s="13"/>
    </row>
    <row r="68" s="10" customFormat="1" ht="18" customHeight="1" spans="1:15">
      <c r="A68" s="38"/>
      <c r="B68" s="42"/>
      <c r="C68" s="42"/>
      <c r="D68" s="42"/>
      <c r="E68" s="42"/>
      <c r="F68" s="40"/>
      <c r="G68" s="40"/>
      <c r="H68" s="41"/>
      <c r="J68" s="12"/>
      <c r="K68" s="12"/>
      <c r="L68" s="12"/>
      <c r="M68" s="13"/>
      <c r="N68" s="13"/>
      <c r="O68" s="13"/>
    </row>
    <row r="69" s="10" customFormat="1" ht="18" customHeight="1" spans="1:15">
      <c r="A69" s="38"/>
      <c r="B69" s="42"/>
      <c r="C69" s="42"/>
      <c r="D69" s="42"/>
      <c r="E69" s="42"/>
      <c r="F69" s="40"/>
      <c r="G69" s="40"/>
      <c r="H69" s="41"/>
      <c r="J69" s="12"/>
      <c r="K69" s="12"/>
      <c r="L69" s="12"/>
      <c r="M69" s="13"/>
      <c r="N69" s="13"/>
      <c r="O69" s="13"/>
    </row>
    <row r="70" s="10" customFormat="1" ht="18" customHeight="1" spans="1:15">
      <c r="A70" s="38"/>
      <c r="B70" s="42"/>
      <c r="C70" s="42"/>
      <c r="D70" s="42"/>
      <c r="E70" s="42"/>
      <c r="F70" s="40"/>
      <c r="G70" s="40"/>
      <c r="H70" s="41"/>
      <c r="J70" s="12"/>
      <c r="K70" s="12"/>
      <c r="L70" s="12"/>
      <c r="M70" s="13"/>
      <c r="N70" s="13"/>
      <c r="O70" s="13"/>
    </row>
    <row r="71" s="10" customFormat="1" ht="18" customHeight="1" spans="1:15">
      <c r="A71" s="46"/>
      <c r="B71" s="47"/>
      <c r="C71" s="47"/>
      <c r="D71" s="47"/>
      <c r="E71" s="47"/>
      <c r="F71" s="48"/>
      <c r="G71" s="48"/>
      <c r="H71" s="49"/>
      <c r="J71" s="12"/>
      <c r="K71" s="12"/>
      <c r="L71" s="12"/>
      <c r="M71" s="13"/>
      <c r="N71" s="13"/>
      <c r="O71" s="13"/>
    </row>
  </sheetData>
  <mergeCells count="142">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D37"/>
    <mergeCell ref="E37:F37"/>
    <mergeCell ref="G37:H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s>
  <pageMargins left="0.75" right="0.75" top="1" bottom="1" header="0.5" footer="0.5"/>
  <pageSetup paperSize="9" scale="88" orientation="portrait"/>
  <headerFooter/>
  <rowBreaks count="1" manualBreakCount="1">
    <brk id="3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AB140"/>
  <sheetViews>
    <sheetView view="pageBreakPreview" zoomScaleNormal="100" topLeftCell="A79" workbookViewId="0">
      <selection activeCell="C30" sqref="C30:D61"/>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21" width="7.875" style="52"/>
    <col min="22" max="22" width="8.875" style="52"/>
    <col min="23" max="23" width="9.625" style="52"/>
    <col min="24" max="24" width="8.125" style="54"/>
    <col min="25" max="28" width="7.875" style="54"/>
    <col min="29" max="16384" width="7.875" style="52"/>
  </cols>
  <sheetData>
    <row r="1" s="52" customFormat="1" ht="40" customHeight="1" spans="1:28">
      <c r="A1" s="60" t="s">
        <v>544</v>
      </c>
      <c r="B1" s="60"/>
      <c r="C1" s="60"/>
      <c r="D1" s="61"/>
      <c r="E1" s="60"/>
      <c r="F1" s="60"/>
      <c r="G1" s="60"/>
      <c r="H1" s="60"/>
      <c r="I1" s="73" t="s">
        <v>545</v>
      </c>
      <c r="J1" s="60"/>
      <c r="K1" s="60"/>
      <c r="L1" s="60"/>
      <c r="M1" s="74"/>
      <c r="N1" s="75"/>
      <c r="O1" s="75"/>
      <c r="P1" s="75"/>
      <c r="Q1" s="75"/>
      <c r="X1" s="54"/>
      <c r="Y1" s="54"/>
      <c r="Z1" s="54"/>
      <c r="AA1" s="54"/>
      <c r="AB1" s="54"/>
    </row>
    <row r="2" s="52" customFormat="1" ht="22" customHeight="1" spans="1:28">
      <c r="A2" s="62" t="str">
        <f>[5]工程量清单报价汇总表!A2</f>
        <v>工程名称：东莞市望洪污水处理厂二期工程施工-[201]粗格栅及进水泵房-上部建筑</v>
      </c>
      <c r="B2" s="62"/>
      <c r="C2" s="62"/>
      <c r="D2" s="62"/>
      <c r="E2" s="62"/>
      <c r="F2" s="63"/>
      <c r="G2" s="63"/>
      <c r="H2" s="63"/>
      <c r="I2" s="63"/>
      <c r="J2" s="76" t="s">
        <v>546</v>
      </c>
      <c r="K2" s="77"/>
      <c r="L2" s="78"/>
      <c r="M2" s="79">
        <v>0.1088</v>
      </c>
      <c r="N2" s="75"/>
      <c r="O2" s="75"/>
      <c r="P2" s="75"/>
      <c r="Q2" s="75"/>
      <c r="X2" s="54"/>
      <c r="Y2" s="54"/>
      <c r="Z2" s="54"/>
      <c r="AA2" s="54"/>
      <c r="AB2" s="54"/>
    </row>
    <row r="3" s="52" customFormat="1" ht="15" customHeight="1" spans="1:28">
      <c r="A3" s="64" t="s">
        <v>22</v>
      </c>
      <c r="B3" s="64" t="s">
        <v>547</v>
      </c>
      <c r="C3" s="64" t="s">
        <v>37</v>
      </c>
      <c r="D3" s="64" t="s">
        <v>38</v>
      </c>
      <c r="E3" s="64" t="s">
        <v>548</v>
      </c>
      <c r="F3" s="64" t="s">
        <v>40</v>
      </c>
      <c r="G3" s="64" t="s">
        <v>41</v>
      </c>
      <c r="H3" s="64"/>
      <c r="I3" s="80"/>
      <c r="J3" s="81" t="s">
        <v>549</v>
      </c>
      <c r="K3" s="64" t="s">
        <v>472</v>
      </c>
      <c r="L3" s="64"/>
      <c r="M3" s="64" t="s">
        <v>550</v>
      </c>
      <c r="N3" s="63"/>
      <c r="O3" s="63"/>
      <c r="P3" s="63"/>
      <c r="Q3" s="141" t="s">
        <v>862</v>
      </c>
      <c r="R3" s="142"/>
      <c r="X3" s="54"/>
      <c r="Y3" s="54"/>
      <c r="Z3" s="54"/>
      <c r="AA3" s="54"/>
      <c r="AB3" s="54"/>
    </row>
    <row r="4" s="52" customFormat="1" ht="15" customHeight="1" spans="1:28">
      <c r="A4" s="64"/>
      <c r="B4" s="64"/>
      <c r="C4" s="64"/>
      <c r="D4" s="64"/>
      <c r="E4" s="64"/>
      <c r="F4" s="64"/>
      <c r="G4" s="64" t="s">
        <v>49</v>
      </c>
      <c r="H4" s="64" t="s">
        <v>50</v>
      </c>
      <c r="I4" s="80"/>
      <c r="J4" s="81"/>
      <c r="K4" s="64" t="s">
        <v>552</v>
      </c>
      <c r="L4" s="64" t="s">
        <v>553</v>
      </c>
      <c r="M4" s="64"/>
      <c r="N4" s="63"/>
      <c r="O4" s="63"/>
      <c r="P4" s="63"/>
      <c r="Q4" s="143" t="s">
        <v>863</v>
      </c>
      <c r="R4" s="142" t="s">
        <v>864</v>
      </c>
      <c r="X4" s="54"/>
      <c r="Y4" s="54"/>
      <c r="Z4" s="54"/>
      <c r="AA4" s="54"/>
      <c r="AB4" s="54"/>
    </row>
    <row r="5" s="53" customFormat="1" ht="17" customHeight="1" spans="1:28">
      <c r="A5" s="116"/>
      <c r="B5" s="65"/>
      <c r="C5" s="65" t="s">
        <v>865</v>
      </c>
      <c r="D5" s="65"/>
      <c r="E5" s="65"/>
      <c r="F5" s="118"/>
      <c r="G5" s="64"/>
      <c r="H5" s="64"/>
      <c r="I5" s="121"/>
      <c r="J5" s="122"/>
      <c r="K5" s="118"/>
      <c r="L5" s="83"/>
      <c r="M5" s="84"/>
      <c r="N5" s="85"/>
      <c r="O5" s="85"/>
      <c r="P5" s="85"/>
      <c r="Q5" s="85"/>
      <c r="X5" s="153"/>
      <c r="Y5" s="153"/>
      <c r="Z5" s="153"/>
      <c r="AA5" s="153"/>
      <c r="AB5" s="153"/>
    </row>
    <row r="6" s="52" customFormat="1" ht="17" customHeight="1" spans="1:28">
      <c r="A6" s="116"/>
      <c r="B6" s="65"/>
      <c r="C6" s="65" t="s">
        <v>866</v>
      </c>
      <c r="D6" s="65"/>
      <c r="E6" s="65"/>
      <c r="F6" s="118"/>
      <c r="G6" s="64"/>
      <c r="H6" s="64"/>
      <c r="I6" s="80"/>
      <c r="J6" s="122"/>
      <c r="K6" s="118"/>
      <c r="L6" s="88"/>
      <c r="M6" s="83"/>
      <c r="N6" s="89"/>
      <c r="O6" s="89">
        <f>H6-L6</f>
        <v>0</v>
      </c>
      <c r="P6" s="89"/>
      <c r="Q6" s="89"/>
      <c r="X6" s="54"/>
      <c r="Y6" s="54"/>
      <c r="Z6" s="54"/>
      <c r="AA6" s="54"/>
      <c r="AB6" s="54"/>
    </row>
    <row r="7" s="52" customFormat="1" ht="87" customHeight="1" spans="1:28">
      <c r="A7" s="116">
        <v>1</v>
      </c>
      <c r="B7" s="65" t="s">
        <v>867</v>
      </c>
      <c r="C7" s="65" t="s">
        <v>868</v>
      </c>
      <c r="D7" s="65" t="s">
        <v>869</v>
      </c>
      <c r="E7" s="118" t="s">
        <v>564</v>
      </c>
      <c r="F7" s="152">
        <v>69.76</v>
      </c>
      <c r="G7" s="64">
        <f t="shared" ref="G7:G10" si="0">Q7</f>
        <v>458.08</v>
      </c>
      <c r="H7" s="64">
        <f t="shared" ref="H7:H10" si="1">ROUND(F7*G7,2)</f>
        <v>31955.66</v>
      </c>
      <c r="I7" s="80" t="s">
        <v>870</v>
      </c>
      <c r="J7" s="123">
        <v>514</v>
      </c>
      <c r="K7" s="118">
        <v>442.07</v>
      </c>
      <c r="L7" s="88">
        <f t="shared" ref="L7:L10" si="2">ROUND($F7*$K7,2)</f>
        <v>30838.8</v>
      </c>
      <c r="M7" s="83" t="str">
        <f>IF(AND($K7&gt;ROUND($J7*(1-15%)*(1-$M$2),2),$K7&lt;ROUND($J7*(1+15%),2)),"否","是")</f>
        <v>否</v>
      </c>
      <c r="N7" s="89"/>
      <c r="O7" s="89"/>
      <c r="P7" s="89"/>
      <c r="Q7" s="83">
        <f t="shared" ref="Q7:Q10" si="3">ROUND(J7*(1-10.88%),2)</f>
        <v>458.08</v>
      </c>
      <c r="R7" s="70" t="str">
        <f>IF(AND(G7&gt;ROUND(J7*(1-15%)*(1-$M$2),2),G7&lt;ROUND(J7*(1+15%),2)),"否","是")</f>
        <v>否</v>
      </c>
      <c r="X7" s="54"/>
      <c r="Y7" s="54"/>
      <c r="Z7" s="54"/>
      <c r="AA7" s="54"/>
      <c r="AB7" s="54"/>
    </row>
    <row r="8" s="52" customFormat="1" ht="87" customHeight="1" spans="1:28">
      <c r="A8" s="116">
        <v>2</v>
      </c>
      <c r="B8" s="65" t="s">
        <v>871</v>
      </c>
      <c r="C8" s="65" t="s">
        <v>868</v>
      </c>
      <c r="D8" s="65" t="s">
        <v>872</v>
      </c>
      <c r="E8" s="118" t="s">
        <v>564</v>
      </c>
      <c r="F8" s="152">
        <v>6.61</v>
      </c>
      <c r="G8" s="64">
        <f t="shared" si="0"/>
        <v>446.42</v>
      </c>
      <c r="H8" s="64">
        <f t="shared" si="1"/>
        <v>2950.84</v>
      </c>
      <c r="I8" s="80" t="s">
        <v>870</v>
      </c>
      <c r="J8" s="123">
        <v>500.92</v>
      </c>
      <c r="K8" s="118">
        <v>430.03</v>
      </c>
      <c r="L8" s="88">
        <f t="shared" si="2"/>
        <v>2842.5</v>
      </c>
      <c r="M8" s="83" t="str">
        <f>IF(AND($K8&gt;ROUND($J8*(1-15%)*(1-$M$2),2),$K8&lt;ROUND($J8*(1+15%),2)),"否","是")</f>
        <v>否</v>
      </c>
      <c r="N8" s="89"/>
      <c r="O8" s="89"/>
      <c r="P8" s="89"/>
      <c r="Q8" s="83">
        <f t="shared" si="3"/>
        <v>446.42</v>
      </c>
      <c r="R8" s="70" t="str">
        <f>IF(AND(G8&gt;ROUND(J8*(1-15%)*(1-$M$2),2),G8&lt;ROUND(J8*(1+15%),2)),"否","是")</f>
        <v>否</v>
      </c>
      <c r="X8" s="54"/>
      <c r="Y8" s="54"/>
      <c r="Z8" s="54"/>
      <c r="AA8" s="54"/>
      <c r="AB8" s="54"/>
    </row>
    <row r="9" s="52" customFormat="1" ht="87" customHeight="1" spans="1:28">
      <c r="A9" s="116">
        <v>3</v>
      </c>
      <c r="B9" s="65" t="s">
        <v>873</v>
      </c>
      <c r="C9" s="65" t="s">
        <v>874</v>
      </c>
      <c r="D9" s="65" t="s">
        <v>875</v>
      </c>
      <c r="E9" s="118" t="s">
        <v>564</v>
      </c>
      <c r="F9" s="152">
        <v>1.08</v>
      </c>
      <c r="G9" s="64">
        <f t="shared" si="0"/>
        <v>467.59</v>
      </c>
      <c r="H9" s="64">
        <f t="shared" si="1"/>
        <v>505</v>
      </c>
      <c r="I9" s="80" t="s">
        <v>870</v>
      </c>
      <c r="J9" s="123">
        <v>524.67</v>
      </c>
      <c r="K9" s="118">
        <v>450.67</v>
      </c>
      <c r="L9" s="88">
        <f t="shared" si="2"/>
        <v>486.72</v>
      </c>
      <c r="M9" s="83" t="str">
        <f>IF(AND($K9&gt;ROUND($J9*(1-15%)*(1-$M$2),2),$K9&lt;ROUND($J9*(1+15%),2)),"否","是")</f>
        <v>否</v>
      </c>
      <c r="N9" s="89"/>
      <c r="O9" s="89">
        <f>H9-L9</f>
        <v>18.28</v>
      </c>
      <c r="P9" s="89"/>
      <c r="Q9" s="83">
        <f t="shared" si="3"/>
        <v>467.59</v>
      </c>
      <c r="R9" s="70" t="str">
        <f>IF(AND(G9&gt;ROUND(J9*(1-15%)*(1-$M$2),2),G9&lt;ROUND(J9*(1+15%),2)),"否","是")</f>
        <v>否</v>
      </c>
      <c r="X9" s="54"/>
      <c r="Y9" s="54"/>
      <c r="Z9" s="54"/>
      <c r="AA9" s="54"/>
      <c r="AB9" s="54"/>
    </row>
    <row r="10" s="52" customFormat="1" ht="87" customHeight="1" spans="1:28">
      <c r="A10" s="116">
        <v>4</v>
      </c>
      <c r="B10" s="65" t="s">
        <v>876</v>
      </c>
      <c r="C10" s="65" t="s">
        <v>877</v>
      </c>
      <c r="D10" s="65" t="s">
        <v>878</v>
      </c>
      <c r="E10" s="118" t="s">
        <v>55</v>
      </c>
      <c r="F10" s="152">
        <v>1.08</v>
      </c>
      <c r="G10" s="64">
        <f t="shared" si="0"/>
        <v>168.61</v>
      </c>
      <c r="H10" s="64">
        <f t="shared" si="1"/>
        <v>182.1</v>
      </c>
      <c r="I10" s="80" t="s">
        <v>879</v>
      </c>
      <c r="J10" s="123">
        <v>189.19</v>
      </c>
      <c r="K10" s="118">
        <v>162.55</v>
      </c>
      <c r="L10" s="88">
        <f t="shared" si="2"/>
        <v>175.55</v>
      </c>
      <c r="M10" s="83" t="str">
        <f>IF(AND($K10&gt;ROUND($J10*(1-15%)*(1-$M$2),2),$K10&lt;ROUND($J10*(1+15%),2)),"否","是")</f>
        <v>否</v>
      </c>
      <c r="N10" s="89"/>
      <c r="O10" s="89"/>
      <c r="P10" s="89"/>
      <c r="Q10" s="83">
        <f t="shared" si="3"/>
        <v>168.61</v>
      </c>
      <c r="R10" s="70" t="str">
        <f>IF(AND(G10&gt;ROUND(J10*(1-15%)*(1-$M$2),2),G10&lt;ROUND(J10*(1+15%),2)),"否","是")</f>
        <v>否</v>
      </c>
      <c r="X10" s="54"/>
      <c r="Y10" s="54"/>
      <c r="Z10" s="54"/>
      <c r="AA10" s="54"/>
      <c r="AB10" s="54"/>
    </row>
    <row r="11" s="52" customFormat="1" ht="21" customHeight="1" spans="1:28">
      <c r="A11" s="116"/>
      <c r="B11" s="65"/>
      <c r="C11" s="65" t="s">
        <v>880</v>
      </c>
      <c r="D11" s="65"/>
      <c r="E11" s="65"/>
      <c r="F11" s="118"/>
      <c r="G11" s="64"/>
      <c r="H11" s="64">
        <f>SUM(H7:H10)</f>
        <v>35593.6</v>
      </c>
      <c r="I11" s="80"/>
      <c r="J11" s="122"/>
      <c r="K11" s="118"/>
      <c r="L11" s="64">
        <f>SUM(L7:L10)</f>
        <v>34343.57</v>
      </c>
      <c r="M11" s="83"/>
      <c r="N11" s="89"/>
      <c r="O11" s="89"/>
      <c r="P11" s="89"/>
      <c r="Q11" s="83"/>
      <c r="R11" s="70"/>
      <c r="X11" s="54"/>
      <c r="Y11" s="54"/>
      <c r="Z11" s="54"/>
      <c r="AA11" s="54"/>
      <c r="AB11" s="54"/>
    </row>
    <row r="12" s="52" customFormat="1" ht="30" customHeight="1" spans="1:28">
      <c r="A12" s="116"/>
      <c r="B12" s="65"/>
      <c r="C12" s="65" t="s">
        <v>881</v>
      </c>
      <c r="D12" s="65"/>
      <c r="E12" s="65"/>
      <c r="F12" s="118"/>
      <c r="G12" s="64"/>
      <c r="H12" s="64"/>
      <c r="I12" s="87"/>
      <c r="J12" s="122"/>
      <c r="K12" s="118"/>
      <c r="L12" s="88"/>
      <c r="M12" s="83"/>
      <c r="N12" s="89"/>
      <c r="O12" s="89">
        <f t="shared" ref="O12:O17" si="4">H12-L12</f>
        <v>0</v>
      </c>
      <c r="P12" s="89"/>
      <c r="Q12" s="83"/>
      <c r="R12" s="70"/>
      <c r="X12" s="54"/>
      <c r="Y12" s="54"/>
      <c r="Z12" s="54"/>
      <c r="AA12" s="54"/>
      <c r="AB12" s="54"/>
    </row>
    <row r="13" s="52" customFormat="1" ht="53" customHeight="1" spans="1:28">
      <c r="A13" s="116">
        <v>5</v>
      </c>
      <c r="B13" s="65" t="s">
        <v>882</v>
      </c>
      <c r="C13" s="65" t="s">
        <v>883</v>
      </c>
      <c r="D13" s="65" t="s">
        <v>884</v>
      </c>
      <c r="E13" s="118" t="s">
        <v>564</v>
      </c>
      <c r="F13" s="152">
        <v>7.6</v>
      </c>
      <c r="G13" s="64">
        <f t="shared" ref="G13:G34" si="5">Q13</f>
        <v>484.31</v>
      </c>
      <c r="H13" s="64">
        <f t="shared" ref="H13:H34" si="6">ROUND(F13*G13,2)</f>
        <v>3680.76</v>
      </c>
      <c r="I13" s="80" t="s">
        <v>885</v>
      </c>
      <c r="J13" s="123">
        <v>543.44</v>
      </c>
      <c r="K13" s="118">
        <v>467.01</v>
      </c>
      <c r="L13" s="88">
        <f t="shared" ref="L13:L34" si="7">ROUND($F13*$K13,2)</f>
        <v>3549.28</v>
      </c>
      <c r="M13" s="83" t="str">
        <f>IF(AND($K13&gt;ROUND($J13*(1-15%)*(1-$M$2),2),$K13&lt;ROUND($J13*(1+15%),2)),"否","是")</f>
        <v>否</v>
      </c>
      <c r="N13" s="89"/>
      <c r="O13" s="89"/>
      <c r="P13" s="89"/>
      <c r="Q13" s="83">
        <f t="shared" ref="Q13:Q34" si="8">ROUND(J13*(1-10.88%),2)</f>
        <v>484.31</v>
      </c>
      <c r="R13" s="70" t="str">
        <f>IF(AND(G13&gt;ROUND(J13*(1-15%)*(1-$M$2),2),G13&lt;ROUND(J13*(1+15%),2)),"否","是")</f>
        <v>否</v>
      </c>
      <c r="X13" s="54"/>
      <c r="Y13" s="54"/>
      <c r="Z13" s="54"/>
      <c r="AA13" s="54"/>
      <c r="AB13" s="54"/>
    </row>
    <row r="14" s="52" customFormat="1" ht="53" customHeight="1" spans="1:28">
      <c r="A14" s="116">
        <v>6</v>
      </c>
      <c r="B14" s="65" t="s">
        <v>886</v>
      </c>
      <c r="C14" s="65" t="s">
        <v>887</v>
      </c>
      <c r="D14" s="65" t="s">
        <v>888</v>
      </c>
      <c r="E14" s="118" t="s">
        <v>564</v>
      </c>
      <c r="F14" s="152">
        <v>16.89</v>
      </c>
      <c r="G14" s="64">
        <f t="shared" si="5"/>
        <v>629.77</v>
      </c>
      <c r="H14" s="64">
        <f t="shared" si="6"/>
        <v>10636.82</v>
      </c>
      <c r="I14" s="80" t="s">
        <v>885</v>
      </c>
      <c r="J14" s="123">
        <v>706.65</v>
      </c>
      <c r="K14" s="118">
        <v>607.2</v>
      </c>
      <c r="L14" s="88">
        <f t="shared" si="7"/>
        <v>10255.61</v>
      </c>
      <c r="M14" s="83" t="str">
        <f>IF(AND($K14&gt;ROUND($J14*(1-15%)*(1-$M$2),2),$K14&lt;ROUND($J14*(1+15%),2)),"否","是")</f>
        <v>否</v>
      </c>
      <c r="N14" s="89"/>
      <c r="O14" s="89"/>
      <c r="P14" s="89"/>
      <c r="Q14" s="83">
        <f t="shared" si="8"/>
        <v>629.77</v>
      </c>
      <c r="R14" s="70" t="str">
        <f>IF(AND(G14&gt;ROUND(J14*(1-15%)*(1-$M$2),2),G14&lt;ROUND(J14*(1+15%),2)),"否","是")</f>
        <v>否</v>
      </c>
      <c r="X14" s="54"/>
      <c r="Y14" s="54"/>
      <c r="Z14" s="54"/>
      <c r="AA14" s="54"/>
      <c r="AB14" s="54"/>
    </row>
    <row r="15" s="52" customFormat="1" ht="53" customHeight="1" spans="1:28">
      <c r="A15" s="116">
        <v>7</v>
      </c>
      <c r="B15" s="65" t="s">
        <v>889</v>
      </c>
      <c r="C15" s="65" t="s">
        <v>890</v>
      </c>
      <c r="D15" s="65" t="s">
        <v>891</v>
      </c>
      <c r="E15" s="118" t="s">
        <v>564</v>
      </c>
      <c r="F15" s="152">
        <v>4.09</v>
      </c>
      <c r="G15" s="64">
        <f t="shared" si="5"/>
        <v>696.61</v>
      </c>
      <c r="H15" s="64">
        <f t="shared" si="6"/>
        <v>2849.13</v>
      </c>
      <c r="I15" s="80" t="s">
        <v>885</v>
      </c>
      <c r="J15" s="123">
        <v>781.65</v>
      </c>
      <c r="K15" s="118">
        <v>671.7</v>
      </c>
      <c r="L15" s="88">
        <f t="shared" si="7"/>
        <v>2747.25</v>
      </c>
      <c r="M15" s="83" t="str">
        <f>IF(AND($K15&gt;ROUND($J15*(1-15%)*(1-$M$2),2),$K15&lt;ROUND($J15*(1+15%),2)),"否","是")</f>
        <v>否</v>
      </c>
      <c r="N15" s="89"/>
      <c r="O15" s="89">
        <f t="shared" si="4"/>
        <v>101.88</v>
      </c>
      <c r="P15" s="89"/>
      <c r="Q15" s="83">
        <f t="shared" si="8"/>
        <v>696.61</v>
      </c>
      <c r="R15" s="70" t="str">
        <f>IF(AND(G15&gt;ROUND(J15*(1-15%)*(1-$M$2),2),G15&lt;ROUND(J15*(1+15%),2)),"否","是")</f>
        <v>否</v>
      </c>
      <c r="X15" s="54"/>
      <c r="Y15" s="54"/>
      <c r="Z15" s="54"/>
      <c r="AA15" s="54"/>
      <c r="AB15" s="54"/>
    </row>
    <row r="16" s="52" customFormat="1" ht="43" customHeight="1" spans="1:28">
      <c r="A16" s="116">
        <v>8</v>
      </c>
      <c r="B16" s="65" t="s">
        <v>892</v>
      </c>
      <c r="C16" s="65" t="s">
        <v>893</v>
      </c>
      <c r="D16" s="65" t="s">
        <v>894</v>
      </c>
      <c r="E16" s="118" t="s">
        <v>564</v>
      </c>
      <c r="F16" s="152">
        <v>4.59</v>
      </c>
      <c r="G16" s="64">
        <f t="shared" si="5"/>
        <v>604.49</v>
      </c>
      <c r="H16" s="64">
        <f t="shared" si="6"/>
        <v>2774.61</v>
      </c>
      <c r="I16" s="80" t="s">
        <v>885</v>
      </c>
      <c r="J16" s="123">
        <v>678.29</v>
      </c>
      <c r="K16" s="118">
        <v>583.12</v>
      </c>
      <c r="L16" s="88">
        <f t="shared" si="7"/>
        <v>2676.52</v>
      </c>
      <c r="M16" s="83" t="str">
        <f>IF(AND($K16&gt;ROUND($J16*(1-15%)*(1-$M$2),2),$K16&lt;ROUND($J16*(1+15%),2)),"否","是")</f>
        <v>否</v>
      </c>
      <c r="N16" s="89"/>
      <c r="O16" s="89">
        <f t="shared" si="4"/>
        <v>98.0900000000001</v>
      </c>
      <c r="P16" s="89"/>
      <c r="Q16" s="83">
        <f t="shared" si="8"/>
        <v>604.49</v>
      </c>
      <c r="R16" s="70" t="str">
        <f>IF(AND(G16&gt;ROUND(J16*(1-15%)*(1-$M$2),2),G16&lt;ROUND(J16*(1+15%),2)),"否","是")</f>
        <v>否</v>
      </c>
      <c r="X16" s="54"/>
      <c r="Y16" s="54"/>
      <c r="Z16" s="54"/>
      <c r="AA16" s="54"/>
      <c r="AB16" s="54"/>
    </row>
    <row r="17" s="52" customFormat="1" ht="43" customHeight="1" spans="1:28">
      <c r="A17" s="116">
        <v>9</v>
      </c>
      <c r="B17" s="65" t="s">
        <v>895</v>
      </c>
      <c r="C17" s="65" t="s">
        <v>896</v>
      </c>
      <c r="D17" s="65" t="s">
        <v>894</v>
      </c>
      <c r="E17" s="118" t="s">
        <v>564</v>
      </c>
      <c r="F17" s="152">
        <v>41.54</v>
      </c>
      <c r="G17" s="64">
        <f t="shared" si="5"/>
        <v>534.4</v>
      </c>
      <c r="H17" s="64">
        <f t="shared" si="6"/>
        <v>22198.98</v>
      </c>
      <c r="I17" s="80" t="s">
        <v>885</v>
      </c>
      <c r="J17" s="123">
        <v>599.64</v>
      </c>
      <c r="K17" s="118">
        <v>515.17</v>
      </c>
      <c r="L17" s="88">
        <f t="shared" si="7"/>
        <v>21400.16</v>
      </c>
      <c r="M17" s="83" t="str">
        <f>IF(AND($K17&gt;ROUND($J17*(1-15%)*(1-$M$2),2),$K17&lt;ROUND($J17*(1+15%),2)),"否","是")</f>
        <v>否</v>
      </c>
      <c r="N17" s="89"/>
      <c r="O17" s="89">
        <f t="shared" si="4"/>
        <v>798.82</v>
      </c>
      <c r="P17" s="89"/>
      <c r="Q17" s="83">
        <f t="shared" si="8"/>
        <v>534.4</v>
      </c>
      <c r="R17" s="70" t="str">
        <f>IF(AND(G17&gt;ROUND(J17*(1-15%)*(1-$M$2),2),G17&lt;ROUND(J17*(1+15%),2)),"否","是")</f>
        <v>否</v>
      </c>
      <c r="X17" s="54"/>
      <c r="Y17" s="54"/>
      <c r="Z17" s="54"/>
      <c r="AA17" s="54"/>
      <c r="AB17" s="54"/>
    </row>
    <row r="18" s="52" customFormat="1" ht="54" customHeight="1" spans="1:28">
      <c r="A18" s="116">
        <v>10</v>
      </c>
      <c r="B18" s="65" t="s">
        <v>897</v>
      </c>
      <c r="C18" s="65" t="s">
        <v>898</v>
      </c>
      <c r="D18" s="65" t="s">
        <v>899</v>
      </c>
      <c r="E18" s="118" t="s">
        <v>564</v>
      </c>
      <c r="F18" s="152">
        <v>2.59</v>
      </c>
      <c r="G18" s="64">
        <f t="shared" si="5"/>
        <v>699.84</v>
      </c>
      <c r="H18" s="64">
        <f t="shared" si="6"/>
        <v>1812.59</v>
      </c>
      <c r="I18" s="80" t="s">
        <v>885</v>
      </c>
      <c r="J18" s="123">
        <v>785.28</v>
      </c>
      <c r="K18" s="118">
        <v>675.14</v>
      </c>
      <c r="L18" s="88">
        <f t="shared" si="7"/>
        <v>1748.61</v>
      </c>
      <c r="M18" s="83" t="str">
        <f>IF(AND($K18&gt;ROUND($J18*(1-15%)*(1-$M$2),2),$K18&lt;ROUND($J18*(1+15%),2)),"否","是")</f>
        <v>否</v>
      </c>
      <c r="Q18" s="83">
        <f t="shared" si="8"/>
        <v>699.84</v>
      </c>
      <c r="R18" s="70" t="str">
        <f>IF(AND(G18&gt;ROUND(J18*(1-15%)*(1-$M$2),2),G18&lt;ROUND(J18*(1+15%),2)),"否","是")</f>
        <v>否</v>
      </c>
      <c r="X18" s="54"/>
      <c r="Y18" s="54"/>
      <c r="Z18" s="54"/>
      <c r="AA18" s="54"/>
      <c r="AB18" s="54"/>
    </row>
    <row r="19" s="52" customFormat="1" ht="54" customHeight="1" spans="1:28">
      <c r="A19" s="116">
        <v>11</v>
      </c>
      <c r="B19" s="65" t="s">
        <v>900</v>
      </c>
      <c r="C19" s="65" t="s">
        <v>901</v>
      </c>
      <c r="D19" s="65" t="s">
        <v>899</v>
      </c>
      <c r="E19" s="118" t="s">
        <v>564</v>
      </c>
      <c r="F19" s="152">
        <v>1.55</v>
      </c>
      <c r="G19" s="64">
        <f t="shared" si="5"/>
        <v>720.47</v>
      </c>
      <c r="H19" s="64">
        <f t="shared" si="6"/>
        <v>1116.73</v>
      </c>
      <c r="I19" s="80" t="s">
        <v>885</v>
      </c>
      <c r="J19" s="123">
        <v>808.43</v>
      </c>
      <c r="K19" s="118">
        <v>694.92</v>
      </c>
      <c r="L19" s="88">
        <f t="shared" si="7"/>
        <v>1077.13</v>
      </c>
      <c r="M19" s="83" t="str">
        <f>IF(AND($K19&gt;ROUND($J19*(1-15%)*(1-$M$2),2),$K19&lt;ROUND($J19*(1+15%),2)),"否","是")</f>
        <v>否</v>
      </c>
      <c r="Q19" s="83">
        <f t="shared" si="8"/>
        <v>720.47</v>
      </c>
      <c r="R19" s="70" t="str">
        <f>IF(AND(G19&gt;ROUND(J19*(1-15%)*(1-$M$2),2),G19&lt;ROUND(J19*(1+15%),2)),"否","是")</f>
        <v>否</v>
      </c>
      <c r="X19" s="54"/>
      <c r="Y19" s="54"/>
      <c r="Z19" s="54"/>
      <c r="AA19" s="54"/>
      <c r="AB19" s="54"/>
    </row>
    <row r="20" s="52" customFormat="1" ht="54" customHeight="1" spans="1:28">
      <c r="A20" s="116">
        <v>12</v>
      </c>
      <c r="B20" s="65" t="s">
        <v>902</v>
      </c>
      <c r="C20" s="65" t="s">
        <v>903</v>
      </c>
      <c r="D20" s="65" t="s">
        <v>899</v>
      </c>
      <c r="E20" s="118" t="s">
        <v>564</v>
      </c>
      <c r="F20" s="152">
        <v>12.38</v>
      </c>
      <c r="G20" s="64">
        <f t="shared" si="5"/>
        <v>559.35</v>
      </c>
      <c r="H20" s="64">
        <f t="shared" si="6"/>
        <v>6924.75</v>
      </c>
      <c r="I20" s="80" t="s">
        <v>885</v>
      </c>
      <c r="J20" s="123">
        <v>627.64</v>
      </c>
      <c r="K20" s="118">
        <v>539.25</v>
      </c>
      <c r="L20" s="88">
        <f t="shared" si="7"/>
        <v>6675.92</v>
      </c>
      <c r="M20" s="83" t="str">
        <f>IF(AND($K20&gt;ROUND($J20*(1-15%)*(1-$M$2),2),$K20&lt;ROUND($J20*(1+15%),2)),"否","是")</f>
        <v>否</v>
      </c>
      <c r="Q20" s="83">
        <f t="shared" si="8"/>
        <v>559.35</v>
      </c>
      <c r="R20" s="70" t="str">
        <f>IF(AND(G20&gt;ROUND(J20*(1-15%)*(1-$M$2),2),G20&lt;ROUND(J20*(1+15%),2)),"否","是")</f>
        <v>否</v>
      </c>
      <c r="X20" s="54"/>
      <c r="Y20" s="54"/>
      <c r="Z20" s="54"/>
      <c r="AA20" s="54"/>
      <c r="AB20" s="54"/>
    </row>
    <row r="21" s="52" customFormat="1" ht="68" customHeight="1" spans="1:28">
      <c r="A21" s="116">
        <v>13</v>
      </c>
      <c r="B21" s="65" t="s">
        <v>904</v>
      </c>
      <c r="C21" s="65" t="s">
        <v>905</v>
      </c>
      <c r="D21" s="65" t="s">
        <v>906</v>
      </c>
      <c r="E21" s="118" t="s">
        <v>564</v>
      </c>
      <c r="F21" s="152">
        <v>2.96</v>
      </c>
      <c r="G21" s="64">
        <f t="shared" si="5"/>
        <v>786.2</v>
      </c>
      <c r="H21" s="64">
        <f t="shared" si="6"/>
        <v>2327.15</v>
      </c>
      <c r="I21" s="80" t="s">
        <v>885</v>
      </c>
      <c r="J21" s="123">
        <v>882.18</v>
      </c>
      <c r="K21" s="118">
        <v>758.57</v>
      </c>
      <c r="L21" s="88">
        <f t="shared" si="7"/>
        <v>2245.37</v>
      </c>
      <c r="M21" s="83" t="str">
        <f>IF(AND($K21&gt;ROUND($J21*(1-15%)*(1-$M$2),2),$K21&lt;ROUND($J21*(1+15%),2)),"否","是")</f>
        <v>否</v>
      </c>
      <c r="Q21" s="83">
        <f t="shared" si="8"/>
        <v>786.2</v>
      </c>
      <c r="R21" s="70" t="str">
        <f>IF(AND(G21&gt;ROUND(J21*(1-15%)*(1-$M$2),2),G21&lt;ROUND(J21*(1+15%),2)),"否","是")</f>
        <v>否</v>
      </c>
      <c r="X21" s="54"/>
      <c r="Y21" s="54"/>
      <c r="Z21" s="54"/>
      <c r="AA21" s="54"/>
      <c r="AB21" s="54"/>
    </row>
    <row r="22" s="52" customFormat="1" ht="43" customHeight="1" spans="1:28">
      <c r="A22" s="116">
        <v>14</v>
      </c>
      <c r="B22" s="65" t="s">
        <v>907</v>
      </c>
      <c r="C22" s="65" t="s">
        <v>908</v>
      </c>
      <c r="D22" s="65" t="s">
        <v>894</v>
      </c>
      <c r="E22" s="118" t="s">
        <v>564</v>
      </c>
      <c r="F22" s="152">
        <v>0.36</v>
      </c>
      <c r="G22" s="64">
        <f t="shared" si="5"/>
        <v>494.22</v>
      </c>
      <c r="H22" s="64">
        <f t="shared" si="6"/>
        <v>177.92</v>
      </c>
      <c r="I22" s="80" t="s">
        <v>885</v>
      </c>
      <c r="J22" s="123">
        <v>554.56</v>
      </c>
      <c r="K22" s="118">
        <v>476.47</v>
      </c>
      <c r="L22" s="88">
        <f t="shared" si="7"/>
        <v>171.53</v>
      </c>
      <c r="M22" s="83" t="str">
        <f>IF(AND($K22&gt;ROUND($J22*(1-15%)*(1-$M$2),2),$K22&lt;ROUND($J22*(1+15%),2)),"否","是")</f>
        <v>否</v>
      </c>
      <c r="Q22" s="83">
        <f t="shared" si="8"/>
        <v>494.22</v>
      </c>
      <c r="R22" s="70" t="str">
        <f>IF(AND(G22&gt;ROUND(J22*(1-15%)*(1-$M$2),2),G22&lt;ROUND(J22*(1+15%),2)),"否","是")</f>
        <v>否</v>
      </c>
      <c r="X22" s="54"/>
      <c r="Y22" s="54"/>
      <c r="Z22" s="54"/>
      <c r="AA22" s="54"/>
      <c r="AB22" s="54"/>
    </row>
    <row r="23" s="52" customFormat="1" ht="43" customHeight="1" spans="1:28">
      <c r="A23" s="116">
        <v>15</v>
      </c>
      <c r="B23" s="65" t="s">
        <v>909</v>
      </c>
      <c r="C23" s="65" t="s">
        <v>910</v>
      </c>
      <c r="D23" s="65" t="s">
        <v>911</v>
      </c>
      <c r="E23" s="118" t="s">
        <v>564</v>
      </c>
      <c r="F23" s="152">
        <v>0.28</v>
      </c>
      <c r="G23" s="64">
        <f t="shared" si="5"/>
        <v>564.82</v>
      </c>
      <c r="H23" s="64">
        <f t="shared" si="6"/>
        <v>158.15</v>
      </c>
      <c r="I23" s="80" t="s">
        <v>885</v>
      </c>
      <c r="J23" s="123">
        <v>633.77</v>
      </c>
      <c r="K23" s="118">
        <v>544.41</v>
      </c>
      <c r="L23" s="88">
        <f t="shared" si="7"/>
        <v>152.43</v>
      </c>
      <c r="M23" s="83" t="str">
        <f>IF(AND($K23&gt;ROUND($J23*(1-15%)*(1-$M$2),2),$K23&lt;ROUND($J23*(1+15%),2)),"否","是")</f>
        <v>否</v>
      </c>
      <c r="Q23" s="83">
        <f t="shared" si="8"/>
        <v>564.82</v>
      </c>
      <c r="R23" s="70" t="str">
        <f>IF(AND(G23&gt;ROUND(J23*(1-15%)*(1-$M$2),2),G23&lt;ROUND(J23*(1+15%),2)),"否","是")</f>
        <v>否</v>
      </c>
      <c r="X23" s="54"/>
      <c r="Y23" s="54"/>
      <c r="Z23" s="54"/>
      <c r="AA23" s="54"/>
      <c r="AB23" s="54"/>
    </row>
    <row r="24" s="52" customFormat="1" ht="132" customHeight="1" spans="1:28">
      <c r="A24" s="116">
        <v>16</v>
      </c>
      <c r="B24" s="65" t="s">
        <v>912</v>
      </c>
      <c r="C24" s="65" t="s">
        <v>913</v>
      </c>
      <c r="D24" s="65" t="s">
        <v>914</v>
      </c>
      <c r="E24" s="118" t="s">
        <v>564</v>
      </c>
      <c r="F24" s="152">
        <v>1.43</v>
      </c>
      <c r="G24" s="64">
        <f t="shared" si="5"/>
        <v>567.23</v>
      </c>
      <c r="H24" s="64">
        <f t="shared" si="6"/>
        <v>811.14</v>
      </c>
      <c r="I24" s="80" t="s">
        <v>885</v>
      </c>
      <c r="J24" s="123">
        <v>636.48</v>
      </c>
      <c r="K24" s="118">
        <v>546.99</v>
      </c>
      <c r="L24" s="88">
        <f t="shared" si="7"/>
        <v>782.2</v>
      </c>
      <c r="M24" s="83" t="str">
        <f>IF(AND($K24&gt;ROUND($J24*(1-15%)*(1-$M$2),2),$K24&lt;ROUND($J24*(1+15%),2)),"否","是")</f>
        <v>否</v>
      </c>
      <c r="Q24" s="83">
        <f t="shared" si="8"/>
        <v>567.23</v>
      </c>
      <c r="R24" s="70" t="str">
        <f>IF(AND(G24&gt;ROUND(J24*(1-15%)*(1-$M$2),2),G24&lt;ROUND(J24*(1+15%),2)),"否","是")</f>
        <v>否</v>
      </c>
      <c r="X24" s="54"/>
      <c r="Y24" s="54"/>
      <c r="Z24" s="54"/>
      <c r="AA24" s="54"/>
      <c r="AB24" s="54"/>
    </row>
    <row r="25" s="52" customFormat="1" ht="102" customHeight="1" spans="1:28">
      <c r="A25" s="116">
        <v>17</v>
      </c>
      <c r="B25" s="65" t="s">
        <v>915</v>
      </c>
      <c r="C25" s="65" t="s">
        <v>916</v>
      </c>
      <c r="D25" s="65" t="s">
        <v>917</v>
      </c>
      <c r="E25" s="118" t="s">
        <v>55</v>
      </c>
      <c r="F25" s="152">
        <v>44.65</v>
      </c>
      <c r="G25" s="64">
        <f t="shared" si="5"/>
        <v>144.35</v>
      </c>
      <c r="H25" s="64">
        <f t="shared" si="6"/>
        <v>6445.23</v>
      </c>
      <c r="I25" s="80" t="s">
        <v>918</v>
      </c>
      <c r="J25" s="123">
        <v>161.97</v>
      </c>
      <c r="K25" s="118">
        <v>138.47</v>
      </c>
      <c r="L25" s="88">
        <f t="shared" si="7"/>
        <v>6182.69</v>
      </c>
      <c r="M25" s="83" t="str">
        <f>IF(AND($K25&gt;ROUND($J25*(1-15%)*(1-$M$2),2),$K25&lt;ROUND($J25*(1+15%),2)),"否","是")</f>
        <v>否</v>
      </c>
      <c r="Q25" s="83">
        <f t="shared" si="8"/>
        <v>144.35</v>
      </c>
      <c r="R25" s="70" t="str">
        <f>IF(AND(G25&gt;ROUND(J25*(1-15%)*(1-$M$2),2),G25&lt;ROUND(J25*(1+15%),2)),"否","是")</f>
        <v>否</v>
      </c>
      <c r="X25" s="54"/>
      <c r="Y25" s="54"/>
      <c r="Z25" s="54"/>
      <c r="AA25" s="54"/>
      <c r="AB25" s="54"/>
    </row>
    <row r="26" s="52" customFormat="1" ht="126" customHeight="1" spans="1:28">
      <c r="A26" s="116">
        <v>18</v>
      </c>
      <c r="B26" s="65" t="s">
        <v>919</v>
      </c>
      <c r="C26" s="65" t="s">
        <v>920</v>
      </c>
      <c r="D26" s="65" t="s">
        <v>921</v>
      </c>
      <c r="E26" s="118" t="s">
        <v>55</v>
      </c>
      <c r="F26" s="152">
        <v>38.47</v>
      </c>
      <c r="G26" s="64">
        <f t="shared" si="5"/>
        <v>155.21</v>
      </c>
      <c r="H26" s="64">
        <f t="shared" si="6"/>
        <v>5970.93</v>
      </c>
      <c r="I26" s="80" t="s">
        <v>918</v>
      </c>
      <c r="J26" s="123">
        <v>174.16</v>
      </c>
      <c r="K26" s="118">
        <v>149.65</v>
      </c>
      <c r="L26" s="88">
        <f t="shared" si="7"/>
        <v>5757.04</v>
      </c>
      <c r="M26" s="83" t="str">
        <f>IF(AND($K26&gt;ROUND($J26*(1-15%)*(1-$M$2),2),$K26&lt;ROUND($J26*(1+15%),2)),"否","是")</f>
        <v>否</v>
      </c>
      <c r="Q26" s="83">
        <f t="shared" si="8"/>
        <v>155.21</v>
      </c>
      <c r="R26" s="70" t="str">
        <f>IF(AND(G26&gt;ROUND(J26*(1-15%)*(1-$M$2),2),G26&lt;ROUND(J26*(1+15%),2)),"否","是")</f>
        <v>否</v>
      </c>
      <c r="X26" s="54"/>
      <c r="Y26" s="54"/>
      <c r="Z26" s="54"/>
      <c r="AA26" s="54"/>
      <c r="AB26" s="54"/>
    </row>
    <row r="27" s="52" customFormat="1" ht="43" customHeight="1" spans="1:28">
      <c r="A27" s="116">
        <v>19</v>
      </c>
      <c r="B27" s="65" t="s">
        <v>922</v>
      </c>
      <c r="C27" s="65" t="s">
        <v>721</v>
      </c>
      <c r="D27" s="65" t="s">
        <v>923</v>
      </c>
      <c r="E27" s="118" t="s">
        <v>62</v>
      </c>
      <c r="F27" s="152">
        <v>0.056</v>
      </c>
      <c r="G27" s="64">
        <f t="shared" si="5"/>
        <v>4803.48</v>
      </c>
      <c r="H27" s="64">
        <f t="shared" si="6"/>
        <v>268.99</v>
      </c>
      <c r="I27" s="54" t="s">
        <v>44</v>
      </c>
      <c r="J27" s="123">
        <v>5389.9</v>
      </c>
      <c r="K27" s="118">
        <v>4634.82</v>
      </c>
      <c r="L27" s="88">
        <f t="shared" si="7"/>
        <v>259.55</v>
      </c>
      <c r="M27" s="83" t="str">
        <f>IF(AND($K27&gt;ROUND($J27*(1-15%)*(1-$M$2),2),$K27&lt;ROUND($J27*(1+15%),2)),"否","是")</f>
        <v>否</v>
      </c>
      <c r="Q27" s="83">
        <f t="shared" si="8"/>
        <v>4803.48</v>
      </c>
      <c r="R27" s="70" t="str">
        <f>IF(AND(G27&gt;ROUND(J27*(1-15%)*(1-$M$2),2),G27&lt;ROUND(J27*(1+15%),2)),"否","是")</f>
        <v>否</v>
      </c>
      <c r="X27" s="54"/>
      <c r="Y27" s="54"/>
      <c r="Z27" s="54"/>
      <c r="AA27" s="54"/>
      <c r="AB27" s="54"/>
    </row>
    <row r="28" s="52" customFormat="1" ht="31" customHeight="1" spans="1:28">
      <c r="A28" s="116">
        <v>20</v>
      </c>
      <c r="B28" s="65" t="s">
        <v>924</v>
      </c>
      <c r="C28" s="65" t="s">
        <v>721</v>
      </c>
      <c r="D28" s="65" t="s">
        <v>925</v>
      </c>
      <c r="E28" s="118" t="s">
        <v>62</v>
      </c>
      <c r="F28" s="152">
        <v>0.417</v>
      </c>
      <c r="G28" s="64">
        <f t="shared" si="5"/>
        <v>4596.52</v>
      </c>
      <c r="H28" s="64">
        <f t="shared" si="6"/>
        <v>1916.75</v>
      </c>
      <c r="I28" s="54" t="s">
        <v>44</v>
      </c>
      <c r="J28" s="123">
        <v>5157.68</v>
      </c>
      <c r="K28" s="118">
        <v>4435.29</v>
      </c>
      <c r="L28" s="88">
        <f t="shared" si="7"/>
        <v>1849.52</v>
      </c>
      <c r="M28" s="83" t="str">
        <f>IF(AND($K28&gt;ROUND($J28*(1-15%)*(1-$M$2),2),$K28&lt;ROUND($J28*(1+15%),2)),"否","是")</f>
        <v>否</v>
      </c>
      <c r="Q28" s="83">
        <f t="shared" si="8"/>
        <v>4596.52</v>
      </c>
      <c r="R28" s="70" t="str">
        <f>IF(AND(G28&gt;ROUND(J28*(1-15%)*(1-$M$2),2),G28&lt;ROUND(J28*(1+15%),2)),"否","是")</f>
        <v>否</v>
      </c>
      <c r="X28" s="54"/>
      <c r="Y28" s="54"/>
      <c r="Z28" s="54"/>
      <c r="AA28" s="54"/>
      <c r="AB28" s="54"/>
    </row>
    <row r="29" s="52" customFormat="1" ht="43" customHeight="1" spans="1:28">
      <c r="A29" s="116">
        <v>21</v>
      </c>
      <c r="B29" s="65" t="s">
        <v>926</v>
      </c>
      <c r="C29" s="65" t="s">
        <v>721</v>
      </c>
      <c r="D29" s="65" t="s">
        <v>927</v>
      </c>
      <c r="E29" s="118" t="s">
        <v>62</v>
      </c>
      <c r="F29" s="152">
        <v>2.904</v>
      </c>
      <c r="G29" s="64">
        <f t="shared" si="5"/>
        <v>4728.79</v>
      </c>
      <c r="H29" s="64">
        <f t="shared" si="6"/>
        <v>13732.41</v>
      </c>
      <c r="I29" s="54" t="s">
        <v>44</v>
      </c>
      <c r="J29" s="123">
        <v>5306.09</v>
      </c>
      <c r="K29" s="118">
        <v>4563.44</v>
      </c>
      <c r="L29" s="88">
        <f t="shared" si="7"/>
        <v>13252.23</v>
      </c>
      <c r="M29" s="83" t="str">
        <f>IF(AND($K29&gt;ROUND($J29*(1-15%)*(1-$M$2),2),$K29&lt;ROUND($J29*(1+15%),2)),"否","是")</f>
        <v>否</v>
      </c>
      <c r="Q29" s="83">
        <f t="shared" si="8"/>
        <v>4728.79</v>
      </c>
      <c r="R29" s="70" t="str">
        <f>IF(AND(G29&gt;ROUND(J29*(1-15%)*(1-$M$2),2),G29&lt;ROUND(J29*(1+15%),2)),"否","是")</f>
        <v>否</v>
      </c>
      <c r="X29" s="54"/>
      <c r="Y29" s="54"/>
      <c r="Z29" s="54"/>
      <c r="AA29" s="54"/>
      <c r="AB29" s="54"/>
    </row>
    <row r="30" s="52" customFormat="1" ht="43" customHeight="1" spans="1:28">
      <c r="A30" s="116">
        <v>22</v>
      </c>
      <c r="B30" s="65" t="s">
        <v>928</v>
      </c>
      <c r="C30" s="65" t="s">
        <v>721</v>
      </c>
      <c r="D30" s="65" t="s">
        <v>929</v>
      </c>
      <c r="E30" s="118" t="s">
        <v>62</v>
      </c>
      <c r="F30" s="152">
        <v>6.198</v>
      </c>
      <c r="G30" s="64">
        <f t="shared" si="5"/>
        <v>4213.81</v>
      </c>
      <c r="H30" s="64">
        <f t="shared" si="6"/>
        <v>26117.19</v>
      </c>
      <c r="I30" s="54" t="s">
        <v>44</v>
      </c>
      <c r="J30" s="123">
        <v>4728.24</v>
      </c>
      <c r="K30" s="118">
        <v>4066.33</v>
      </c>
      <c r="L30" s="88">
        <f t="shared" si="7"/>
        <v>25203.11</v>
      </c>
      <c r="M30" s="83" t="str">
        <f>IF(AND($K30&gt;ROUND($J30*(1-15%)*(1-$M$2),2),$K30&lt;ROUND($J30*(1+15%),2)),"否","是")</f>
        <v>否</v>
      </c>
      <c r="Q30" s="83">
        <f t="shared" si="8"/>
        <v>4213.81</v>
      </c>
      <c r="R30" s="70" t="str">
        <f>IF(AND(G30&gt;ROUND(J30*(1-15%)*(1-$M$2),2),G30&lt;ROUND(J30*(1+15%),2)),"否","是")</f>
        <v>否</v>
      </c>
      <c r="X30" s="54"/>
      <c r="Y30" s="54"/>
      <c r="Z30" s="54"/>
      <c r="AA30" s="54"/>
      <c r="AB30" s="54"/>
    </row>
    <row r="31" s="52" customFormat="1" ht="43" customHeight="1" spans="1:28">
      <c r="A31" s="116">
        <v>23</v>
      </c>
      <c r="B31" s="65" t="s">
        <v>930</v>
      </c>
      <c r="C31" s="65" t="s">
        <v>721</v>
      </c>
      <c r="D31" s="65" t="s">
        <v>931</v>
      </c>
      <c r="E31" s="118" t="s">
        <v>62</v>
      </c>
      <c r="F31" s="152">
        <v>2.017</v>
      </c>
      <c r="G31" s="64">
        <f t="shared" si="5"/>
        <v>4192.34</v>
      </c>
      <c r="H31" s="64">
        <f t="shared" si="6"/>
        <v>8455.95</v>
      </c>
      <c r="I31" s="54" t="s">
        <v>44</v>
      </c>
      <c r="J31" s="123">
        <v>4704.15</v>
      </c>
      <c r="K31" s="118">
        <v>4045.68</v>
      </c>
      <c r="L31" s="88">
        <f t="shared" si="7"/>
        <v>8160.14</v>
      </c>
      <c r="M31" s="83" t="str">
        <f>IF(AND($K31&gt;ROUND($J31*(1-15%)*(1-$M$2),2),$K31&lt;ROUND($J31*(1+15%),2)),"否","是")</f>
        <v>否</v>
      </c>
      <c r="Q31" s="83">
        <f t="shared" si="8"/>
        <v>4192.34</v>
      </c>
      <c r="R31" s="70" t="str">
        <f>IF(AND(G31&gt;ROUND(J31*(1-15%)*(1-$M$2),2),G31&lt;ROUND(J31*(1+15%),2)),"否","是")</f>
        <v>否</v>
      </c>
      <c r="X31" s="54"/>
      <c r="Y31" s="54"/>
      <c r="Z31" s="54"/>
      <c r="AA31" s="54"/>
      <c r="AB31" s="54"/>
    </row>
    <row r="32" s="52" customFormat="1" ht="43" customHeight="1" spans="1:28">
      <c r="A32" s="116">
        <v>24</v>
      </c>
      <c r="B32" s="65" t="s">
        <v>932</v>
      </c>
      <c r="C32" s="65" t="s">
        <v>721</v>
      </c>
      <c r="D32" s="65" t="s">
        <v>933</v>
      </c>
      <c r="E32" s="118" t="s">
        <v>62</v>
      </c>
      <c r="F32" s="152">
        <v>7.931</v>
      </c>
      <c r="G32" s="64">
        <f t="shared" si="5"/>
        <v>4131.1</v>
      </c>
      <c r="H32" s="64">
        <f t="shared" si="6"/>
        <v>32763.75</v>
      </c>
      <c r="I32" s="54" t="s">
        <v>44</v>
      </c>
      <c r="J32" s="123">
        <v>4635.44</v>
      </c>
      <c r="K32" s="118">
        <v>3986.34</v>
      </c>
      <c r="L32" s="88">
        <f t="shared" si="7"/>
        <v>31615.66</v>
      </c>
      <c r="M32" s="83" t="str">
        <f>IF(AND($K32&gt;ROUND($J32*(1-15%)*(1-$M$2),2),$K32&lt;ROUND($J32*(1+15%),2)),"否","是")</f>
        <v>否</v>
      </c>
      <c r="Q32" s="83">
        <f t="shared" si="8"/>
        <v>4131.1</v>
      </c>
      <c r="R32" s="70" t="str">
        <f>IF(AND(G32&gt;ROUND(J32*(1-15%)*(1-$M$2),2),G32&lt;ROUND(J32*(1+15%),2)),"否","是")</f>
        <v>否</v>
      </c>
      <c r="X32" s="54"/>
      <c r="Y32" s="54"/>
      <c r="Z32" s="54"/>
      <c r="AA32" s="54"/>
      <c r="AB32" s="54"/>
    </row>
    <row r="33" s="52" customFormat="1" ht="43" customHeight="1" spans="1:28">
      <c r="A33" s="116">
        <v>25</v>
      </c>
      <c r="B33" s="65" t="s">
        <v>934</v>
      </c>
      <c r="C33" s="65" t="s">
        <v>739</v>
      </c>
      <c r="D33" s="65" t="s">
        <v>740</v>
      </c>
      <c r="E33" s="118" t="s">
        <v>576</v>
      </c>
      <c r="F33" s="118">
        <v>44</v>
      </c>
      <c r="G33" s="64">
        <f t="shared" si="5"/>
        <v>9.77</v>
      </c>
      <c r="H33" s="64">
        <f t="shared" si="6"/>
        <v>429.88</v>
      </c>
      <c r="I33" s="57"/>
      <c r="J33" s="123">
        <v>10.96</v>
      </c>
      <c r="K33" s="118">
        <v>8.6</v>
      </c>
      <c r="L33" s="88">
        <f t="shared" si="7"/>
        <v>378.4</v>
      </c>
      <c r="M33" s="83" t="str">
        <f>IF(AND($K33&gt;ROUND($J33*(1-15%)*(1-$M$2),2),$K33&lt;ROUND($J33*(1+15%),2)),"否","是")</f>
        <v>否</v>
      </c>
      <c r="Q33" s="83">
        <f t="shared" si="8"/>
        <v>9.77</v>
      </c>
      <c r="R33" s="70" t="str">
        <f>IF(AND(G33&gt;ROUND(J33*(1-15%)*(1-$M$2),2),G33&lt;ROUND(J33*(1+15%),2)),"否","是")</f>
        <v>否</v>
      </c>
      <c r="X33" s="54"/>
      <c r="Y33" s="54"/>
      <c r="Z33" s="54"/>
      <c r="AA33" s="54"/>
      <c r="AB33" s="54"/>
    </row>
    <row r="34" s="52" customFormat="1" ht="43" customHeight="1" spans="1:28">
      <c r="A34" s="116">
        <v>26</v>
      </c>
      <c r="B34" s="65" t="s">
        <v>935</v>
      </c>
      <c r="C34" s="65" t="s">
        <v>739</v>
      </c>
      <c r="D34" s="65" t="s">
        <v>742</v>
      </c>
      <c r="E34" s="118" t="s">
        <v>576</v>
      </c>
      <c r="F34" s="118">
        <v>166</v>
      </c>
      <c r="G34" s="64">
        <f t="shared" si="5"/>
        <v>11.95</v>
      </c>
      <c r="H34" s="64">
        <f t="shared" si="6"/>
        <v>1983.7</v>
      </c>
      <c r="I34" s="57"/>
      <c r="J34" s="123">
        <v>13.41</v>
      </c>
      <c r="K34" s="118">
        <v>11.18</v>
      </c>
      <c r="L34" s="88">
        <f t="shared" si="7"/>
        <v>1855.88</v>
      </c>
      <c r="M34" s="83" t="str">
        <f>IF(AND($K34&gt;ROUND($J34*(1-15%)*(1-$M$2),2),$K34&lt;ROUND($J34*(1+15%),2)),"否","是")</f>
        <v>否</v>
      </c>
      <c r="Q34" s="83">
        <f t="shared" si="8"/>
        <v>11.95</v>
      </c>
      <c r="R34" s="70" t="str">
        <f>IF(AND(G34&gt;ROUND(J34*(1-15%)*(1-$M$2),2),G34&lt;ROUND(J34*(1+15%),2)),"否","是")</f>
        <v>否</v>
      </c>
      <c r="X34" s="54"/>
      <c r="Y34" s="54"/>
      <c r="Z34" s="54"/>
      <c r="AA34" s="54"/>
      <c r="AB34" s="54"/>
    </row>
    <row r="35" s="52" customFormat="1" ht="42" customHeight="1" spans="1:28">
      <c r="A35" s="116"/>
      <c r="B35" s="65"/>
      <c r="C35" s="65" t="s">
        <v>936</v>
      </c>
      <c r="D35" s="65"/>
      <c r="E35" s="65"/>
      <c r="F35" s="118"/>
      <c r="G35" s="64"/>
      <c r="H35" s="64">
        <f>SUM(H13:H34)</f>
        <v>153553.51</v>
      </c>
      <c r="I35" s="57"/>
      <c r="J35" s="122"/>
      <c r="K35" s="118"/>
      <c r="L35" s="64">
        <f>SUM(L13:L34)</f>
        <v>147996.23</v>
      </c>
      <c r="M35" s="83"/>
      <c r="Q35" s="83"/>
      <c r="R35" s="70"/>
      <c r="X35" s="54"/>
      <c r="Y35" s="54"/>
      <c r="Z35" s="54"/>
      <c r="AA35" s="54"/>
      <c r="AB35" s="54"/>
    </row>
    <row r="36" s="52" customFormat="1" ht="22" customHeight="1" spans="1:28">
      <c r="A36" s="116"/>
      <c r="B36" s="65"/>
      <c r="C36" s="65" t="s">
        <v>937</v>
      </c>
      <c r="D36" s="65"/>
      <c r="E36" s="65"/>
      <c r="F36" s="118"/>
      <c r="G36" s="64"/>
      <c r="H36" s="64"/>
      <c r="I36" s="57"/>
      <c r="J36" s="122"/>
      <c r="K36" s="118"/>
      <c r="L36" s="88"/>
      <c r="M36" s="83"/>
      <c r="Q36" s="83"/>
      <c r="R36" s="70"/>
      <c r="X36" s="54"/>
      <c r="Y36" s="54"/>
      <c r="Z36" s="54"/>
      <c r="AA36" s="54"/>
      <c r="AB36" s="54"/>
    </row>
    <row r="37" s="52" customFormat="1" ht="82" customHeight="1" spans="1:28">
      <c r="A37" s="116">
        <v>27</v>
      </c>
      <c r="B37" s="65" t="s">
        <v>938</v>
      </c>
      <c r="C37" s="65" t="s">
        <v>311</v>
      </c>
      <c r="D37" s="65" t="s">
        <v>939</v>
      </c>
      <c r="E37" s="118" t="s">
        <v>55</v>
      </c>
      <c r="F37" s="152">
        <v>58.84</v>
      </c>
      <c r="G37" s="64">
        <f t="shared" ref="G37:G39" si="9">Q37</f>
        <v>17.98</v>
      </c>
      <c r="H37" s="64">
        <f t="shared" ref="H37:H39" si="10">ROUND(F37*G37,2)</f>
        <v>1057.94</v>
      </c>
      <c r="I37" s="54" t="s">
        <v>940</v>
      </c>
      <c r="J37" s="123">
        <v>20.18</v>
      </c>
      <c r="K37" s="118">
        <v>17.2</v>
      </c>
      <c r="L37" s="88">
        <f t="shared" ref="L37:L39" si="11">ROUND($F37*$K37,2)</f>
        <v>1012.05</v>
      </c>
      <c r="M37" s="83" t="str">
        <f>IF(AND($K37&gt;ROUND($J37*(1-15%)*(1-$M$2),2),$K37&lt;ROUND($J37*(1+15%),2)),"否","是")</f>
        <v>否</v>
      </c>
      <c r="Q37" s="83">
        <f t="shared" ref="Q37:Q39" si="12">ROUND(J37*(1-10.88%),2)</f>
        <v>17.98</v>
      </c>
      <c r="R37" s="70" t="str">
        <f>IF(AND(G37&gt;ROUND(J37*(1-15%)*(1-$M$2),2),G37&lt;ROUND(J37*(1+15%),2)),"否","是")</f>
        <v>否</v>
      </c>
      <c r="X37" s="54"/>
      <c r="Y37" s="54"/>
      <c r="Z37" s="54"/>
      <c r="AA37" s="54"/>
      <c r="AB37" s="54"/>
    </row>
    <row r="38" s="52" customFormat="1" ht="105" customHeight="1" spans="1:28">
      <c r="A38" s="116">
        <v>28</v>
      </c>
      <c r="B38" s="65" t="s">
        <v>941</v>
      </c>
      <c r="C38" s="65" t="s">
        <v>942</v>
      </c>
      <c r="D38" s="65" t="s">
        <v>943</v>
      </c>
      <c r="E38" s="118" t="s">
        <v>55</v>
      </c>
      <c r="F38" s="152">
        <v>63.92</v>
      </c>
      <c r="G38" s="64">
        <f t="shared" si="9"/>
        <v>17.57</v>
      </c>
      <c r="H38" s="64">
        <f t="shared" si="10"/>
        <v>1123.07</v>
      </c>
      <c r="I38" s="54" t="s">
        <v>940</v>
      </c>
      <c r="J38" s="123">
        <v>19.72</v>
      </c>
      <c r="K38" s="118">
        <v>16.34</v>
      </c>
      <c r="L38" s="88">
        <f t="shared" si="11"/>
        <v>1044.45</v>
      </c>
      <c r="M38" s="83" t="str">
        <f>IF(AND($K38&gt;ROUND($J38*(1-15%)*(1-$M$2),2),$K38&lt;ROUND($J38*(1+15%),2)),"否","是")</f>
        <v>否</v>
      </c>
      <c r="Q38" s="83">
        <f t="shared" si="12"/>
        <v>17.57</v>
      </c>
      <c r="R38" s="70" t="str">
        <f>IF(AND(G38&gt;ROUND(J38*(1-15%)*(1-$M$2),2),G38&lt;ROUND(J38*(1+15%),2)),"否","是")</f>
        <v>否</v>
      </c>
      <c r="X38" s="54"/>
      <c r="Y38" s="54"/>
      <c r="Z38" s="54"/>
      <c r="AA38" s="54"/>
      <c r="AB38" s="54"/>
    </row>
    <row r="39" s="52" customFormat="1" ht="57" customHeight="1" spans="1:28">
      <c r="A39" s="116">
        <v>29</v>
      </c>
      <c r="B39" s="65" t="s">
        <v>944</v>
      </c>
      <c r="C39" s="65" t="s">
        <v>68</v>
      </c>
      <c r="D39" s="65" t="s">
        <v>69</v>
      </c>
      <c r="E39" s="118" t="s">
        <v>55</v>
      </c>
      <c r="F39" s="118">
        <v>890.16</v>
      </c>
      <c r="G39" s="64">
        <f t="shared" si="9"/>
        <v>10.89</v>
      </c>
      <c r="H39" s="64">
        <f t="shared" si="10"/>
        <v>9693.84</v>
      </c>
      <c r="I39" s="54" t="s">
        <v>766</v>
      </c>
      <c r="J39" s="123">
        <v>12.22</v>
      </c>
      <c r="K39" s="118">
        <v>10.32</v>
      </c>
      <c r="L39" s="88">
        <f t="shared" si="11"/>
        <v>9186.45</v>
      </c>
      <c r="M39" s="83" t="str">
        <f>IF(AND($K39&gt;ROUND($J39*(1-15%)*(1-$M$2),2),$K39&lt;ROUND($J39*(1+15%),2)),"否","是")</f>
        <v>否</v>
      </c>
      <c r="Q39" s="83">
        <f t="shared" si="12"/>
        <v>10.89</v>
      </c>
      <c r="R39" s="70" t="str">
        <f>IF(AND(G39&gt;ROUND(J39*(1-15%)*(1-$M$2),2),G39&lt;ROUND(J39*(1+15%),2)),"否","是")</f>
        <v>否</v>
      </c>
      <c r="X39" s="54"/>
      <c r="Y39" s="54"/>
      <c r="Z39" s="54"/>
      <c r="AA39" s="54"/>
      <c r="AB39" s="54"/>
    </row>
    <row r="40" s="52" customFormat="1" ht="28" customHeight="1" spans="1:28">
      <c r="A40" s="116"/>
      <c r="B40" s="65"/>
      <c r="C40" s="65" t="s">
        <v>945</v>
      </c>
      <c r="D40" s="65"/>
      <c r="E40" s="65"/>
      <c r="F40" s="118"/>
      <c r="G40" s="64"/>
      <c r="H40" s="64">
        <f>H37+H38+H39</f>
        <v>11874.85</v>
      </c>
      <c r="I40" s="57"/>
      <c r="J40" s="122"/>
      <c r="K40" s="118"/>
      <c r="L40" s="64">
        <f>L37+L38+L39</f>
        <v>11242.95</v>
      </c>
      <c r="M40" s="83"/>
      <c r="Q40" s="83"/>
      <c r="R40" s="70"/>
      <c r="X40" s="54"/>
      <c r="Y40" s="54"/>
      <c r="Z40" s="54"/>
      <c r="AA40" s="54"/>
      <c r="AB40" s="54"/>
    </row>
    <row r="41" s="52" customFormat="1" ht="21" customHeight="1" spans="1:28">
      <c r="A41" s="116"/>
      <c r="B41" s="65"/>
      <c r="C41" s="65" t="s">
        <v>946</v>
      </c>
      <c r="D41" s="65"/>
      <c r="E41" s="65"/>
      <c r="F41" s="118"/>
      <c r="G41" s="64"/>
      <c r="H41" s="64"/>
      <c r="I41" s="57"/>
      <c r="J41" s="122"/>
      <c r="K41" s="118"/>
      <c r="L41" s="88"/>
      <c r="M41" s="83"/>
      <c r="Q41" s="83"/>
      <c r="R41" s="70"/>
      <c r="X41" s="54"/>
      <c r="Y41" s="54"/>
      <c r="Z41" s="54"/>
      <c r="AA41" s="54"/>
      <c r="AB41" s="54"/>
    </row>
    <row r="42" s="52" customFormat="1" ht="93" customHeight="1" spans="1:28">
      <c r="A42" s="116">
        <v>30</v>
      </c>
      <c r="B42" s="65" t="s">
        <v>947</v>
      </c>
      <c r="C42" s="65" t="s">
        <v>70</v>
      </c>
      <c r="D42" s="65" t="s">
        <v>71</v>
      </c>
      <c r="E42" s="118" t="s">
        <v>72</v>
      </c>
      <c r="F42" s="118">
        <v>2</v>
      </c>
      <c r="G42" s="64">
        <f t="shared" ref="G42:G45" si="13">Q42</f>
        <v>1905.29</v>
      </c>
      <c r="H42" s="64">
        <f t="shared" ref="H42:H45" si="14">ROUND(F42*G42,2)</f>
        <v>3810.58</v>
      </c>
      <c r="I42" s="54" t="s">
        <v>766</v>
      </c>
      <c r="J42" s="123">
        <v>2137.89</v>
      </c>
      <c r="K42" s="118">
        <v>1837.93</v>
      </c>
      <c r="L42" s="88">
        <f t="shared" ref="L42:L45" si="15">ROUND($F42*$K42,2)</f>
        <v>3675.86</v>
      </c>
      <c r="M42" s="83" t="str">
        <f>IF(AND($K42&gt;ROUND($J42*(1-15%)*(1-$M$2),2),$K42&lt;ROUND($J42*(1+15%),2)),"否","是")</f>
        <v>否</v>
      </c>
      <c r="Q42" s="83">
        <f t="shared" ref="Q42:Q86" si="16">ROUND(J42*(1-10.88%),2)</f>
        <v>1905.29</v>
      </c>
      <c r="R42" s="70" t="str">
        <f>IF(AND(G42&gt;ROUND(J42*(1-15%)*(1-$M$2),2),G42&lt;ROUND(J42*(1+15%),2)),"否","是")</f>
        <v>否</v>
      </c>
      <c r="X42" s="54"/>
      <c r="Y42" s="54"/>
      <c r="Z42" s="54"/>
      <c r="AA42" s="54"/>
      <c r="AB42" s="54"/>
    </row>
    <row r="43" s="52" customFormat="1" ht="80" customHeight="1" spans="1:28">
      <c r="A43" s="116">
        <v>31</v>
      </c>
      <c r="B43" s="65" t="s">
        <v>948</v>
      </c>
      <c r="C43" s="65" t="s">
        <v>73</v>
      </c>
      <c r="D43" s="65" t="s">
        <v>74</v>
      </c>
      <c r="E43" s="118" t="s">
        <v>72</v>
      </c>
      <c r="F43" s="118">
        <v>3</v>
      </c>
      <c r="G43" s="64">
        <f t="shared" si="13"/>
        <v>9212.94</v>
      </c>
      <c r="H43" s="64">
        <f t="shared" si="14"/>
        <v>27638.82</v>
      </c>
      <c r="I43" s="54" t="s">
        <v>766</v>
      </c>
      <c r="J43" s="123">
        <v>10337.68</v>
      </c>
      <c r="K43" s="118">
        <v>8890.36</v>
      </c>
      <c r="L43" s="88">
        <f t="shared" si="15"/>
        <v>26671.08</v>
      </c>
      <c r="M43" s="83" t="str">
        <f>IF(AND($K43&gt;ROUND($J43*(1-15%)*(1-$M$2),2),$K43&lt;ROUND($J43*(1+15%),2)),"否","是")</f>
        <v>否</v>
      </c>
      <c r="Q43" s="83">
        <f t="shared" si="16"/>
        <v>9212.94</v>
      </c>
      <c r="R43" s="70" t="str">
        <f>IF(AND(G43&gt;ROUND(J43*(1-15%)*(1-$M$2),2),G43&lt;ROUND(J43*(1+15%),2)),"否","是")</f>
        <v>否</v>
      </c>
      <c r="X43" s="54"/>
      <c r="Y43" s="54"/>
      <c r="Z43" s="54"/>
      <c r="AA43" s="54"/>
      <c r="AB43" s="54"/>
    </row>
    <row r="44" s="52" customFormat="1" ht="126" customHeight="1" spans="1:28">
      <c r="A44" s="116">
        <v>32</v>
      </c>
      <c r="B44" s="65" t="s">
        <v>949</v>
      </c>
      <c r="C44" s="65" t="s">
        <v>75</v>
      </c>
      <c r="D44" s="65" t="s">
        <v>76</v>
      </c>
      <c r="E44" s="118" t="s">
        <v>72</v>
      </c>
      <c r="F44" s="118">
        <v>8</v>
      </c>
      <c r="G44" s="64">
        <f t="shared" si="13"/>
        <v>1116.33</v>
      </c>
      <c r="H44" s="64">
        <f t="shared" si="14"/>
        <v>8930.64</v>
      </c>
      <c r="I44" s="54" t="s">
        <v>766</v>
      </c>
      <c r="J44" s="123">
        <v>1252.61</v>
      </c>
      <c r="K44" s="118">
        <v>1076.79</v>
      </c>
      <c r="L44" s="88">
        <f t="shared" si="15"/>
        <v>8614.32</v>
      </c>
      <c r="M44" s="83" t="str">
        <f>IF(AND($K44&gt;ROUND($J44*(1-15%)*(1-$M$2),2),$K44&lt;ROUND($J44*(1+15%),2)),"否","是")</f>
        <v>否</v>
      </c>
      <c r="Q44" s="83">
        <f t="shared" si="16"/>
        <v>1116.33</v>
      </c>
      <c r="R44" s="70" t="str">
        <f>IF(AND(G44&gt;ROUND(J44*(1-15%)*(1-$M$2),2),G44&lt;ROUND(J44*(1+15%),2)),"否","是")</f>
        <v>否</v>
      </c>
      <c r="X44" s="54"/>
      <c r="Y44" s="54"/>
      <c r="Z44" s="54"/>
      <c r="AA44" s="54"/>
      <c r="AB44" s="54"/>
    </row>
    <row r="45" s="52" customFormat="1" ht="129" customHeight="1" spans="1:28">
      <c r="A45" s="116">
        <v>33</v>
      </c>
      <c r="B45" s="65" t="s">
        <v>950</v>
      </c>
      <c r="C45" s="65" t="s">
        <v>75</v>
      </c>
      <c r="D45" s="65" t="s">
        <v>77</v>
      </c>
      <c r="E45" s="118" t="s">
        <v>72</v>
      </c>
      <c r="F45" s="118">
        <v>2</v>
      </c>
      <c r="G45" s="64">
        <f t="shared" si="13"/>
        <v>1377.33</v>
      </c>
      <c r="H45" s="64">
        <f t="shared" si="14"/>
        <v>2754.66</v>
      </c>
      <c r="I45" s="54" t="s">
        <v>766</v>
      </c>
      <c r="J45" s="123">
        <v>1545.48</v>
      </c>
      <c r="K45" s="118">
        <v>1328.78</v>
      </c>
      <c r="L45" s="88">
        <f t="shared" si="15"/>
        <v>2657.56</v>
      </c>
      <c r="M45" s="83" t="str">
        <f>IF(AND($K45&gt;ROUND($J45*(1-15%)*(1-$M$2),2),$K45&lt;ROUND($J45*(1+15%),2)),"否","是")</f>
        <v>否</v>
      </c>
      <c r="Q45" s="83">
        <f t="shared" si="16"/>
        <v>1377.33</v>
      </c>
      <c r="R45" s="70" t="str">
        <f>IF(AND(G45&gt;ROUND(J45*(1-15%)*(1-$M$2),2),G45&lt;ROUND(J45*(1+15%),2)),"否","是")</f>
        <v>否</v>
      </c>
      <c r="X45" s="54"/>
      <c r="Y45" s="54"/>
      <c r="Z45" s="54"/>
      <c r="AA45" s="54"/>
      <c r="AB45" s="54"/>
    </row>
    <row r="46" s="52" customFormat="1" ht="22" customHeight="1" spans="1:28">
      <c r="A46" s="116"/>
      <c r="B46" s="65"/>
      <c r="C46" s="65" t="s">
        <v>951</v>
      </c>
      <c r="D46" s="65"/>
      <c r="E46" s="65"/>
      <c r="F46" s="118"/>
      <c r="G46" s="64"/>
      <c r="H46" s="64">
        <f>H42+H43+H44+H45</f>
        <v>43134.7</v>
      </c>
      <c r="I46" s="57"/>
      <c r="J46" s="122"/>
      <c r="K46" s="118"/>
      <c r="L46" s="64">
        <f>L42+L43+L44+L45</f>
        <v>41618.82</v>
      </c>
      <c r="M46" s="83"/>
      <c r="Q46" s="83">
        <f t="shared" si="16"/>
        <v>0</v>
      </c>
      <c r="R46" s="70"/>
      <c r="X46" s="54"/>
      <c r="Y46" s="54"/>
      <c r="Z46" s="54"/>
      <c r="AA46" s="54"/>
      <c r="AB46" s="54"/>
    </row>
    <row r="47" s="52" customFormat="1" ht="30" customHeight="1" spans="1:28">
      <c r="A47" s="116"/>
      <c r="B47" s="65"/>
      <c r="C47" s="65" t="s">
        <v>952</v>
      </c>
      <c r="D47" s="65"/>
      <c r="E47" s="65"/>
      <c r="F47" s="118"/>
      <c r="G47" s="64"/>
      <c r="H47" s="64"/>
      <c r="I47" s="57"/>
      <c r="J47" s="122"/>
      <c r="K47" s="118"/>
      <c r="L47" s="88"/>
      <c r="M47" s="83"/>
      <c r="Q47" s="83">
        <f t="shared" si="16"/>
        <v>0</v>
      </c>
      <c r="R47" s="70"/>
      <c r="X47" s="54"/>
      <c r="Y47" s="54"/>
      <c r="Z47" s="54"/>
      <c r="AA47" s="54"/>
      <c r="AB47" s="54"/>
    </row>
    <row r="48" s="52" customFormat="1" ht="89" customHeight="1" spans="1:28">
      <c r="A48" s="116">
        <v>34</v>
      </c>
      <c r="B48" s="65" t="s">
        <v>953</v>
      </c>
      <c r="C48" s="65" t="s">
        <v>78</v>
      </c>
      <c r="D48" s="65" t="s">
        <v>79</v>
      </c>
      <c r="E48" s="118" t="s">
        <v>55</v>
      </c>
      <c r="F48" s="118">
        <v>226.12</v>
      </c>
      <c r="G48" s="64">
        <f t="shared" ref="G48:G56" si="17">Q48</f>
        <v>73.86</v>
      </c>
      <c r="H48" s="64">
        <f t="shared" ref="H48:H56" si="18">ROUND(F48*G48,2)</f>
        <v>16701.22</v>
      </c>
      <c r="I48" s="54" t="s">
        <v>766</v>
      </c>
      <c r="J48" s="123">
        <v>82.88</v>
      </c>
      <c r="K48" s="118">
        <v>70.52</v>
      </c>
      <c r="L48" s="88">
        <f t="shared" ref="L48:L56" si="19">ROUND($F48*$K48,2)</f>
        <v>15945.98</v>
      </c>
      <c r="M48" s="83" t="str">
        <f>IF(AND($K48&gt;ROUND($J48*(1-15%)*(1-$M$2),2),$K48&lt;ROUND($J48*(1+15%),2)),"否","是")</f>
        <v>否</v>
      </c>
      <c r="Q48" s="83">
        <f t="shared" si="16"/>
        <v>73.86</v>
      </c>
      <c r="R48" s="70" t="str">
        <f>IF(AND(G48&gt;ROUND(J48*(1-15%)*(1-$M$2),2),G48&lt;ROUND(J48*(1+15%),2)),"否","是")</f>
        <v>否</v>
      </c>
      <c r="X48" s="54"/>
      <c r="Y48" s="54"/>
      <c r="Z48" s="54"/>
      <c r="AA48" s="54"/>
      <c r="AB48" s="54"/>
    </row>
    <row r="49" s="52" customFormat="1" ht="57" customHeight="1" spans="1:28">
      <c r="A49" s="116">
        <v>35</v>
      </c>
      <c r="B49" s="65" t="s">
        <v>954</v>
      </c>
      <c r="C49" s="65" t="s">
        <v>80</v>
      </c>
      <c r="D49" s="65" t="s">
        <v>81</v>
      </c>
      <c r="E49" s="118" t="s">
        <v>55</v>
      </c>
      <c r="F49" s="118">
        <v>226.12</v>
      </c>
      <c r="G49" s="64">
        <f t="shared" si="17"/>
        <v>35.86</v>
      </c>
      <c r="H49" s="64">
        <f t="shared" si="18"/>
        <v>8108.66</v>
      </c>
      <c r="I49" s="54" t="s">
        <v>766</v>
      </c>
      <c r="J49" s="123">
        <v>40.24</v>
      </c>
      <c r="K49" s="118">
        <v>34.4</v>
      </c>
      <c r="L49" s="88">
        <f t="shared" si="19"/>
        <v>7778.53</v>
      </c>
      <c r="M49" s="83" t="str">
        <f>IF(AND($K49&gt;ROUND($J49*(1-15%)*(1-$M$2),2),$K49&lt;ROUND($J49*(1+15%),2)),"否","是")</f>
        <v>否</v>
      </c>
      <c r="Q49" s="83">
        <f t="shared" si="16"/>
        <v>35.86</v>
      </c>
      <c r="R49" s="70" t="str">
        <f>IF(AND(G49&gt;ROUND(J49*(1-15%)*(1-$M$2),2),G49&lt;ROUND(J49*(1+15%),2)),"否","是")</f>
        <v>否</v>
      </c>
      <c r="X49" s="54"/>
      <c r="Y49" s="54"/>
      <c r="Z49" s="54"/>
      <c r="AA49" s="54"/>
      <c r="AB49" s="54"/>
    </row>
    <row r="50" s="52" customFormat="1" ht="178" customHeight="1" spans="1:28">
      <c r="A50" s="116">
        <v>36</v>
      </c>
      <c r="B50" s="65" t="s">
        <v>955</v>
      </c>
      <c r="C50" s="65" t="s">
        <v>82</v>
      </c>
      <c r="D50" s="65" t="s">
        <v>956</v>
      </c>
      <c r="E50" s="118" t="s">
        <v>55</v>
      </c>
      <c r="F50" s="152">
        <v>192.05</v>
      </c>
      <c r="G50" s="64">
        <f t="shared" si="17"/>
        <v>90.03</v>
      </c>
      <c r="H50" s="64">
        <f t="shared" si="18"/>
        <v>17290.26</v>
      </c>
      <c r="I50" s="132" t="s">
        <v>957</v>
      </c>
      <c r="J50" s="123">
        <v>101.02</v>
      </c>
      <c r="K50" s="118">
        <v>86.87</v>
      </c>
      <c r="L50" s="88">
        <f t="shared" si="19"/>
        <v>16683.38</v>
      </c>
      <c r="M50" s="83" t="str">
        <f>IF(AND($K50&gt;ROUND($J50*(1-15%)*(1-$M$2),2),$K50&lt;ROUND($J50*(1+15%),2)),"否","是")</f>
        <v>否</v>
      </c>
      <c r="Q50" s="83">
        <f t="shared" si="16"/>
        <v>90.03</v>
      </c>
      <c r="R50" s="70" t="str">
        <f>IF(AND(G50&gt;ROUND(J50*(1-15%)*(1-$M$2),2),G50&lt;ROUND(J50*(1+15%),2)),"否","是")</f>
        <v>否</v>
      </c>
      <c r="V50" s="154">
        <f>0.00617*6*6/0.15*F50*2/1000</f>
        <v>0.56877528</v>
      </c>
      <c r="W50" s="154">
        <f>+V50*3800</f>
        <v>2161.346064</v>
      </c>
      <c r="X50" s="154">
        <f>+V50/F50*3800</f>
        <v>11.25408</v>
      </c>
      <c r="Y50" s="54"/>
      <c r="Z50" s="54"/>
      <c r="AA50" s="54"/>
      <c r="AB50" s="54"/>
    </row>
    <row r="51" s="52" customFormat="1" ht="54" customHeight="1" spans="1:28">
      <c r="A51" s="116">
        <v>37</v>
      </c>
      <c r="B51" s="65" t="s">
        <v>958</v>
      </c>
      <c r="C51" s="65" t="s">
        <v>261</v>
      </c>
      <c r="D51" s="65" t="s">
        <v>262</v>
      </c>
      <c r="E51" s="118" t="s">
        <v>55</v>
      </c>
      <c r="F51" s="152">
        <v>192.05</v>
      </c>
      <c r="G51" s="64">
        <f t="shared" si="17"/>
        <v>24.65</v>
      </c>
      <c r="H51" s="64">
        <f t="shared" si="18"/>
        <v>4734.03</v>
      </c>
      <c r="I51" s="54" t="s">
        <v>959</v>
      </c>
      <c r="J51" s="123">
        <v>27.66</v>
      </c>
      <c r="K51" s="118">
        <v>23.22</v>
      </c>
      <c r="L51" s="88">
        <f t="shared" si="19"/>
        <v>4459.4</v>
      </c>
      <c r="M51" s="83" t="str">
        <f>IF(AND($K51&gt;ROUND($J51*(1-15%)*(1-$M$2),2),$K51&lt;ROUND($J51*(1+15%),2)),"否","是")</f>
        <v>否</v>
      </c>
      <c r="Q51" s="83">
        <f t="shared" si="16"/>
        <v>24.65</v>
      </c>
      <c r="R51" s="70" t="str">
        <f>IF(AND(G51&gt;ROUND(J51*(1-15%)*(1-$M$2),2),G51&lt;ROUND(J51*(1+15%),2)),"否","是")</f>
        <v>否</v>
      </c>
      <c r="X51" s="54"/>
      <c r="Y51" s="54"/>
      <c r="Z51" s="54"/>
      <c r="AA51" s="54"/>
      <c r="AB51" s="54"/>
    </row>
    <row r="52" s="52" customFormat="1" ht="67" customHeight="1" spans="1:28">
      <c r="A52" s="116">
        <v>38</v>
      </c>
      <c r="B52" s="65" t="s">
        <v>960</v>
      </c>
      <c r="C52" s="65" t="s">
        <v>961</v>
      </c>
      <c r="D52" s="65" t="s">
        <v>962</v>
      </c>
      <c r="E52" s="118" t="s">
        <v>65</v>
      </c>
      <c r="F52" s="152">
        <v>11</v>
      </c>
      <c r="G52" s="64">
        <f t="shared" si="17"/>
        <v>71</v>
      </c>
      <c r="H52" s="64">
        <f t="shared" si="18"/>
        <v>781</v>
      </c>
      <c r="I52" s="54" t="s">
        <v>963</v>
      </c>
      <c r="J52" s="123">
        <v>79.67</v>
      </c>
      <c r="K52" s="118">
        <v>67.94</v>
      </c>
      <c r="L52" s="88">
        <f t="shared" si="19"/>
        <v>747.34</v>
      </c>
      <c r="M52" s="83" t="str">
        <f>IF(AND($K52&gt;ROUND($J52*(1-15%)*(1-$M$2),2),$K52&lt;ROUND($J52*(1+15%),2)),"否","是")</f>
        <v>否</v>
      </c>
      <c r="Q52" s="83">
        <f t="shared" si="16"/>
        <v>71</v>
      </c>
      <c r="R52" s="70" t="str">
        <f>IF(AND(G52&gt;ROUND(J52*(1-15%)*(1-$M$2),2),G52&lt;ROUND(J52*(1+15%),2)),"否","是")</f>
        <v>否</v>
      </c>
      <c r="X52" s="54"/>
      <c r="Y52" s="54"/>
      <c r="Z52" s="54"/>
      <c r="AA52" s="54"/>
      <c r="AB52" s="54"/>
    </row>
    <row r="53" s="52" customFormat="1" ht="80" customHeight="1" spans="1:28">
      <c r="A53" s="116">
        <v>39</v>
      </c>
      <c r="B53" s="65" t="s">
        <v>964</v>
      </c>
      <c r="C53" s="65" t="s">
        <v>965</v>
      </c>
      <c r="D53" s="65" t="s">
        <v>966</v>
      </c>
      <c r="E53" s="118" t="s">
        <v>65</v>
      </c>
      <c r="F53" s="152">
        <v>13.2</v>
      </c>
      <c r="G53" s="64">
        <f t="shared" si="17"/>
        <v>133.3</v>
      </c>
      <c r="H53" s="64">
        <f t="shared" si="18"/>
        <v>1759.56</v>
      </c>
      <c r="I53" s="54" t="s">
        <v>963</v>
      </c>
      <c r="J53" s="123">
        <v>149.57</v>
      </c>
      <c r="K53" s="118">
        <v>128.15</v>
      </c>
      <c r="L53" s="88">
        <f t="shared" si="19"/>
        <v>1691.58</v>
      </c>
      <c r="M53" s="83" t="str">
        <f>IF(AND($K53&gt;ROUND($J53*(1-15%)*(1-$M$2),2),$K53&lt;ROUND($J53*(1+15%),2)),"否","是")</f>
        <v>否</v>
      </c>
      <c r="Q53" s="83">
        <f t="shared" si="16"/>
        <v>133.3</v>
      </c>
      <c r="R53" s="70" t="str">
        <f>IF(AND(G53&gt;ROUND(J53*(1-15%)*(1-$M$2),2),G53&lt;ROUND(J53*(1+15%),2)),"否","是")</f>
        <v>否</v>
      </c>
      <c r="X53" s="54"/>
      <c r="Y53" s="54"/>
      <c r="Z53" s="54"/>
      <c r="AA53" s="54"/>
      <c r="AB53" s="54"/>
    </row>
    <row r="54" s="52" customFormat="1" ht="68" customHeight="1" spans="1:28">
      <c r="A54" s="116">
        <v>40</v>
      </c>
      <c r="B54" s="65" t="s">
        <v>967</v>
      </c>
      <c r="C54" s="65" t="s">
        <v>84</v>
      </c>
      <c r="D54" s="65" t="s">
        <v>85</v>
      </c>
      <c r="E54" s="118" t="s">
        <v>55</v>
      </c>
      <c r="F54" s="118">
        <v>26.26</v>
      </c>
      <c r="G54" s="64">
        <f t="shared" si="17"/>
        <v>19.04</v>
      </c>
      <c r="H54" s="64">
        <f t="shared" si="18"/>
        <v>499.99</v>
      </c>
      <c r="I54" s="54" t="s">
        <v>766</v>
      </c>
      <c r="J54" s="123">
        <v>21.37</v>
      </c>
      <c r="K54" s="118">
        <v>18.06</v>
      </c>
      <c r="L54" s="88">
        <f t="shared" si="19"/>
        <v>474.26</v>
      </c>
      <c r="M54" s="83" t="str">
        <f>IF(AND($K54&gt;ROUND($J54*(1-15%)*(1-$M$2),2),$K54&lt;ROUND($J54*(1+15%),2)),"否","是")</f>
        <v>否</v>
      </c>
      <c r="Q54" s="83">
        <f t="shared" si="16"/>
        <v>19.04</v>
      </c>
      <c r="R54" s="70" t="str">
        <f>IF(AND(G54&gt;ROUND(J54*(1-15%)*(1-$M$2),2),G54&lt;ROUND(J54*(1+15%),2)),"否","是")</f>
        <v>否</v>
      </c>
      <c r="X54" s="54"/>
      <c r="Y54" s="54"/>
      <c r="Z54" s="54"/>
      <c r="AA54" s="54"/>
      <c r="AB54" s="54"/>
    </row>
    <row r="55" s="52" customFormat="1" ht="91" customHeight="1" spans="1:28">
      <c r="A55" s="116">
        <v>41</v>
      </c>
      <c r="B55" s="65" t="s">
        <v>968</v>
      </c>
      <c r="C55" s="65" t="s">
        <v>86</v>
      </c>
      <c r="D55" s="65" t="s">
        <v>87</v>
      </c>
      <c r="E55" s="118" t="s">
        <v>55</v>
      </c>
      <c r="F55" s="118">
        <v>954.08</v>
      </c>
      <c r="G55" s="64">
        <f t="shared" si="17"/>
        <v>17.04</v>
      </c>
      <c r="H55" s="64">
        <f t="shared" si="18"/>
        <v>16257.52</v>
      </c>
      <c r="I55" s="54" t="s">
        <v>766</v>
      </c>
      <c r="J55" s="123">
        <v>19.12</v>
      </c>
      <c r="K55" s="118">
        <v>16.34</v>
      </c>
      <c r="L55" s="88">
        <f t="shared" si="19"/>
        <v>15589.67</v>
      </c>
      <c r="M55" s="83" t="str">
        <f>IF(AND($K55&gt;ROUND($J55*(1-15%)*(1-$M$2),2),$K55&lt;ROUND($J55*(1+15%),2)),"否","是")</f>
        <v>否</v>
      </c>
      <c r="Q55" s="83">
        <f t="shared" si="16"/>
        <v>17.04</v>
      </c>
      <c r="R55" s="70" t="str">
        <f>IF(AND(G55&gt;ROUND(J55*(1-15%)*(1-$M$2),2),G55&lt;ROUND(J55*(1+15%),2)),"否","是")</f>
        <v>否</v>
      </c>
      <c r="X55" s="54"/>
      <c r="Y55" s="54"/>
      <c r="Z55" s="54"/>
      <c r="AA55" s="54"/>
      <c r="AB55" s="54"/>
    </row>
    <row r="56" s="52" customFormat="1" ht="67" customHeight="1" spans="1:28">
      <c r="A56" s="116">
        <v>42</v>
      </c>
      <c r="B56" s="65" t="s">
        <v>969</v>
      </c>
      <c r="C56" s="65" t="s">
        <v>88</v>
      </c>
      <c r="D56" s="65" t="s">
        <v>89</v>
      </c>
      <c r="E56" s="118" t="s">
        <v>55</v>
      </c>
      <c r="F56" s="118">
        <v>890.16</v>
      </c>
      <c r="G56" s="64">
        <f t="shared" si="17"/>
        <v>40.1</v>
      </c>
      <c r="H56" s="64">
        <f t="shared" si="18"/>
        <v>35695.42</v>
      </c>
      <c r="I56" s="54" t="s">
        <v>766</v>
      </c>
      <c r="J56" s="123">
        <v>44.99</v>
      </c>
      <c r="K56" s="118">
        <v>37.84</v>
      </c>
      <c r="L56" s="88">
        <f t="shared" si="19"/>
        <v>33683.65</v>
      </c>
      <c r="M56" s="83" t="str">
        <f>IF(AND($K56&gt;ROUND($J56*(1-15%)*(1-$M$2),2),$K56&lt;ROUND($J56*(1+15%),2)),"否","是")</f>
        <v>否</v>
      </c>
      <c r="Q56" s="83">
        <f t="shared" si="16"/>
        <v>40.1</v>
      </c>
      <c r="R56" s="70" t="str">
        <f>IF(AND(G56&gt;ROUND(J56*(1-15%)*(1-$M$2),2),G56&lt;ROUND(J56*(1+15%),2)),"否","是")</f>
        <v>否</v>
      </c>
      <c r="X56" s="54"/>
      <c r="Y56" s="54"/>
      <c r="Z56" s="54"/>
      <c r="AA56" s="54"/>
      <c r="AB56" s="54"/>
    </row>
    <row r="57" s="52" customFormat="1" ht="30" customHeight="1" spans="1:28">
      <c r="A57" s="116"/>
      <c r="B57" s="65"/>
      <c r="C57" s="65" t="s">
        <v>970</v>
      </c>
      <c r="D57" s="65"/>
      <c r="E57" s="65"/>
      <c r="F57" s="118"/>
      <c r="G57" s="64"/>
      <c r="H57" s="64">
        <f>SUM(H48:H56)</f>
        <v>101827.66</v>
      </c>
      <c r="I57" s="57"/>
      <c r="J57" s="122"/>
      <c r="K57" s="118"/>
      <c r="L57" s="64">
        <f>SUM(L48:L56)</f>
        <v>97053.79</v>
      </c>
      <c r="M57" s="83"/>
      <c r="Q57" s="83">
        <f t="shared" si="16"/>
        <v>0</v>
      </c>
      <c r="R57" s="70"/>
      <c r="X57" s="54"/>
      <c r="Y57" s="54"/>
      <c r="Z57" s="54"/>
      <c r="AA57" s="54"/>
      <c r="AB57" s="54"/>
    </row>
    <row r="58" s="52" customFormat="1" ht="30" customHeight="1" spans="1:28">
      <c r="A58" s="116"/>
      <c r="B58" s="65"/>
      <c r="C58" s="65" t="s">
        <v>971</v>
      </c>
      <c r="D58" s="65"/>
      <c r="E58" s="65"/>
      <c r="F58" s="118"/>
      <c r="G58" s="64"/>
      <c r="H58" s="64"/>
      <c r="I58" s="57"/>
      <c r="J58" s="122"/>
      <c r="K58" s="118"/>
      <c r="L58" s="88"/>
      <c r="M58" s="83"/>
      <c r="Q58" s="83">
        <f t="shared" si="16"/>
        <v>0</v>
      </c>
      <c r="R58" s="70"/>
      <c r="X58" s="54"/>
      <c r="Y58" s="54"/>
      <c r="Z58" s="54"/>
      <c r="AA58" s="54"/>
      <c r="AB58" s="54"/>
    </row>
    <row r="59" s="52" customFormat="1" ht="130" customHeight="1" spans="1:28">
      <c r="A59" s="116">
        <v>43</v>
      </c>
      <c r="B59" s="65" t="s">
        <v>972</v>
      </c>
      <c r="C59" s="65" t="s">
        <v>90</v>
      </c>
      <c r="D59" s="65" t="s">
        <v>91</v>
      </c>
      <c r="E59" s="118" t="s">
        <v>55</v>
      </c>
      <c r="F59" s="118">
        <v>82.92</v>
      </c>
      <c r="G59" s="64">
        <f t="shared" ref="G59:G64" si="20">Q59</f>
        <v>96.58</v>
      </c>
      <c r="H59" s="64">
        <f t="shared" ref="H59:H64" si="21">ROUND(F59*G59,2)</f>
        <v>8008.41</v>
      </c>
      <c r="I59" s="54" t="s">
        <v>766</v>
      </c>
      <c r="J59" s="123">
        <v>108.37</v>
      </c>
      <c r="K59" s="118">
        <v>92.89</v>
      </c>
      <c r="L59" s="88">
        <f t="shared" ref="L59:L64" si="22">ROUND($F59*$K59,2)</f>
        <v>7702.44</v>
      </c>
      <c r="M59" s="83" t="str">
        <f>IF(AND($K59&gt;ROUND($J59*(1-15%)*(1-$M$2),2),$K59&lt;ROUND($J59*(1+15%),2)),"否","是")</f>
        <v>否</v>
      </c>
      <c r="Q59" s="83">
        <f t="shared" si="16"/>
        <v>96.58</v>
      </c>
      <c r="R59" s="70" t="str">
        <f>IF(AND(G59&gt;ROUND(J59*(1-15%)*(1-$M$2),2),G59&lt;ROUND(J59*(1+15%),2)),"否","是")</f>
        <v>否</v>
      </c>
      <c r="X59" s="54"/>
      <c r="Y59" s="54"/>
      <c r="Z59" s="54"/>
      <c r="AA59" s="54"/>
      <c r="AB59" s="54"/>
    </row>
    <row r="60" s="52" customFormat="1" ht="106" customHeight="1" spans="1:28">
      <c r="A60" s="116">
        <v>44</v>
      </c>
      <c r="B60" s="65" t="s">
        <v>973</v>
      </c>
      <c r="C60" s="65" t="s">
        <v>92</v>
      </c>
      <c r="D60" s="65" t="s">
        <v>974</v>
      </c>
      <c r="E60" s="118" t="s">
        <v>55</v>
      </c>
      <c r="F60" s="152">
        <v>50.59</v>
      </c>
      <c r="G60" s="64">
        <f t="shared" si="20"/>
        <v>35.13</v>
      </c>
      <c r="H60" s="64">
        <f t="shared" si="21"/>
        <v>1777.23</v>
      </c>
      <c r="I60" s="54" t="s">
        <v>975</v>
      </c>
      <c r="J60" s="123">
        <v>39.42</v>
      </c>
      <c r="K60" s="118">
        <v>33.54</v>
      </c>
      <c r="L60" s="88">
        <f t="shared" si="22"/>
        <v>1696.79</v>
      </c>
      <c r="M60" s="83" t="str">
        <f>IF(AND($K60&gt;ROUND($J60*(1-15%)*(1-$M$2),2),$K60&lt;ROUND($J60*(1+15%),2)),"否","是")</f>
        <v>否</v>
      </c>
      <c r="Q60" s="83">
        <f t="shared" si="16"/>
        <v>35.13</v>
      </c>
      <c r="R60" s="70" t="str">
        <f>IF(AND(G60&gt;ROUND(J60*(1-15%)*(1-$M$2),2),G60&lt;ROUND(J60*(1+15%),2)),"否","是")</f>
        <v>否</v>
      </c>
      <c r="X60" s="54"/>
      <c r="Y60" s="54"/>
      <c r="Z60" s="54"/>
      <c r="AA60" s="54"/>
      <c r="AB60" s="54"/>
    </row>
    <row r="61" s="52" customFormat="1" ht="144" customHeight="1" spans="1:28">
      <c r="A61" s="116">
        <v>45</v>
      </c>
      <c r="B61" s="65" t="s">
        <v>976</v>
      </c>
      <c r="C61" s="65" t="s">
        <v>94</v>
      </c>
      <c r="D61" s="65" t="s">
        <v>95</v>
      </c>
      <c r="E61" s="118" t="s">
        <v>55</v>
      </c>
      <c r="F61" s="118">
        <v>50.59</v>
      </c>
      <c r="G61" s="64">
        <f t="shared" si="20"/>
        <v>76.65</v>
      </c>
      <c r="H61" s="64">
        <f t="shared" si="21"/>
        <v>3877.72</v>
      </c>
      <c r="I61" s="54" t="s">
        <v>766</v>
      </c>
      <c r="J61" s="123">
        <v>86.01</v>
      </c>
      <c r="K61" s="118">
        <v>73.96</v>
      </c>
      <c r="L61" s="88">
        <f t="shared" si="22"/>
        <v>3741.64</v>
      </c>
      <c r="M61" s="83" t="str">
        <f>IF(AND($K61&gt;ROUND($J61*(1-15%)*(1-$M$2),2),$K61&lt;ROUND($J61*(1+15%),2)),"否","是")</f>
        <v>否</v>
      </c>
      <c r="Q61" s="83">
        <f t="shared" si="16"/>
        <v>76.65</v>
      </c>
      <c r="R61" s="70" t="str">
        <f>IF(AND(G61&gt;ROUND(J61*(1-15%)*(1-$M$2),2),G61&lt;ROUND(J61*(1+15%),2)),"否","是")</f>
        <v>否</v>
      </c>
      <c r="X61" s="54"/>
      <c r="Y61" s="54"/>
      <c r="Z61" s="54"/>
      <c r="AA61" s="54"/>
      <c r="AB61" s="54"/>
    </row>
    <row r="62" s="52" customFormat="1" ht="108" customHeight="1" spans="1:28">
      <c r="A62" s="116">
        <v>46</v>
      </c>
      <c r="B62" s="65" t="s">
        <v>977</v>
      </c>
      <c r="C62" s="65" t="s">
        <v>96</v>
      </c>
      <c r="D62" s="65" t="s">
        <v>978</v>
      </c>
      <c r="E62" s="118" t="s">
        <v>55</v>
      </c>
      <c r="F62" s="152">
        <v>38</v>
      </c>
      <c r="G62" s="64">
        <f t="shared" si="20"/>
        <v>55.14</v>
      </c>
      <c r="H62" s="64">
        <f t="shared" si="21"/>
        <v>2095.32</v>
      </c>
      <c r="I62" s="54" t="s">
        <v>975</v>
      </c>
      <c r="J62" s="123">
        <v>61.87</v>
      </c>
      <c r="K62" s="118">
        <v>52.46</v>
      </c>
      <c r="L62" s="88">
        <f t="shared" si="22"/>
        <v>1993.48</v>
      </c>
      <c r="M62" s="83" t="str">
        <f>IF(AND($K62&gt;ROUND($J62*(1-15%)*(1-$M$2),2),$K62&lt;ROUND($J62*(1+15%),2)),"否","是")</f>
        <v>否</v>
      </c>
      <c r="Q62" s="83">
        <f t="shared" si="16"/>
        <v>55.14</v>
      </c>
      <c r="R62" s="70" t="str">
        <f>IF(AND(G62&gt;ROUND(J62*(1-15%)*(1-$M$2),2),G62&lt;ROUND(J62*(1+15%),2)),"否","是")</f>
        <v>否</v>
      </c>
      <c r="X62" s="54"/>
      <c r="Y62" s="54"/>
      <c r="Z62" s="54"/>
      <c r="AA62" s="54"/>
      <c r="AB62" s="54"/>
    </row>
    <row r="63" s="52" customFormat="1" ht="111" customHeight="1" spans="1:28">
      <c r="A63" s="116">
        <v>47</v>
      </c>
      <c r="B63" s="65" t="s">
        <v>979</v>
      </c>
      <c r="C63" s="65" t="s">
        <v>98</v>
      </c>
      <c r="D63" s="65" t="s">
        <v>99</v>
      </c>
      <c r="E63" s="118" t="s">
        <v>55</v>
      </c>
      <c r="F63" s="118">
        <v>38</v>
      </c>
      <c r="G63" s="64">
        <f t="shared" si="20"/>
        <v>350.24</v>
      </c>
      <c r="H63" s="64">
        <f t="shared" si="21"/>
        <v>13309.12</v>
      </c>
      <c r="I63" s="54" t="s">
        <v>766</v>
      </c>
      <c r="J63" s="123">
        <v>393</v>
      </c>
      <c r="K63" s="118">
        <v>338</v>
      </c>
      <c r="L63" s="88">
        <f t="shared" si="22"/>
        <v>12844</v>
      </c>
      <c r="M63" s="83" t="str">
        <f>IF(AND($K63&gt;ROUND($J63*(1-15%)*(1-$M$2),2),$K63&lt;ROUND($J63*(1+15%),2)),"否","是")</f>
        <v>否</v>
      </c>
      <c r="Q63" s="83">
        <f t="shared" si="16"/>
        <v>350.24</v>
      </c>
      <c r="R63" s="70" t="str">
        <f>IF(AND(G63&gt;ROUND(J63*(1-15%)*(1-$M$2),2),G63&lt;ROUND(J63*(1+15%),2)),"否","是")</f>
        <v>否</v>
      </c>
      <c r="X63" s="54"/>
      <c r="Y63" s="54"/>
      <c r="Z63" s="54"/>
      <c r="AA63" s="54"/>
      <c r="AB63" s="54"/>
    </row>
    <row r="64" s="52" customFormat="1" ht="120" customHeight="1" spans="1:28">
      <c r="A64" s="116">
        <v>48</v>
      </c>
      <c r="B64" s="65" t="s">
        <v>980</v>
      </c>
      <c r="C64" s="65" t="s">
        <v>100</v>
      </c>
      <c r="D64" s="65" t="s">
        <v>101</v>
      </c>
      <c r="E64" s="118" t="s">
        <v>55</v>
      </c>
      <c r="F64" s="118">
        <v>9.57</v>
      </c>
      <c r="G64" s="64">
        <f t="shared" si="20"/>
        <v>129.72</v>
      </c>
      <c r="H64" s="64">
        <f t="shared" si="21"/>
        <v>1241.42</v>
      </c>
      <c r="I64" s="54" t="s">
        <v>766</v>
      </c>
      <c r="J64" s="123">
        <v>145.56</v>
      </c>
      <c r="K64" s="118">
        <v>124.71</v>
      </c>
      <c r="L64" s="88">
        <f t="shared" si="22"/>
        <v>1193.47</v>
      </c>
      <c r="M64" s="83" t="str">
        <f>IF(AND($K64&gt;ROUND($J64*(1-15%)*(1-$M$2),2),$K64&lt;ROUND($J64*(1+15%),2)),"否","是")</f>
        <v>否</v>
      </c>
      <c r="Q64" s="83">
        <f t="shared" si="16"/>
        <v>129.72</v>
      </c>
      <c r="R64" s="70" t="str">
        <f>IF(AND(G64&gt;ROUND(J64*(1-15%)*(1-$M$2),2),G64&lt;ROUND(J64*(1+15%),2)),"否","是")</f>
        <v>否</v>
      </c>
      <c r="X64" s="54"/>
      <c r="Y64" s="54"/>
      <c r="Z64" s="54"/>
      <c r="AA64" s="54"/>
      <c r="AB64" s="54"/>
    </row>
    <row r="65" s="52" customFormat="1" ht="30" customHeight="1" spans="1:28">
      <c r="A65" s="116"/>
      <c r="B65" s="65"/>
      <c r="C65" s="65" t="s">
        <v>981</v>
      </c>
      <c r="D65" s="65"/>
      <c r="E65" s="65"/>
      <c r="F65" s="118"/>
      <c r="G65" s="64"/>
      <c r="H65" s="64">
        <f>SUM(H59:H64)</f>
        <v>30309.22</v>
      </c>
      <c r="I65" s="57"/>
      <c r="J65" s="122"/>
      <c r="K65" s="118"/>
      <c r="L65" s="64">
        <f>SUM(L59:L64)</f>
        <v>29171.82</v>
      </c>
      <c r="M65" s="83"/>
      <c r="Q65" s="83">
        <f t="shared" si="16"/>
        <v>0</v>
      </c>
      <c r="R65" s="70"/>
      <c r="X65" s="54"/>
      <c r="Y65" s="54"/>
      <c r="Z65" s="54"/>
      <c r="AA65" s="54"/>
      <c r="AB65" s="54"/>
    </row>
    <row r="66" s="52" customFormat="1" ht="44" customHeight="1" spans="1:28">
      <c r="A66" s="116"/>
      <c r="B66" s="65"/>
      <c r="C66" s="65" t="s">
        <v>982</v>
      </c>
      <c r="D66" s="65"/>
      <c r="E66" s="65"/>
      <c r="F66" s="118"/>
      <c r="G66" s="64"/>
      <c r="H66" s="64"/>
      <c r="I66" s="57"/>
      <c r="J66" s="122"/>
      <c r="K66" s="118"/>
      <c r="L66" s="88"/>
      <c r="M66" s="83"/>
      <c r="Q66" s="83">
        <f t="shared" si="16"/>
        <v>0</v>
      </c>
      <c r="R66" s="70"/>
      <c r="X66" s="54"/>
      <c r="Y66" s="54"/>
      <c r="Z66" s="54"/>
      <c r="AA66" s="54"/>
      <c r="AB66" s="54"/>
    </row>
    <row r="67" s="52" customFormat="1" ht="154" customHeight="1" spans="1:28">
      <c r="A67" s="116">
        <v>49</v>
      </c>
      <c r="B67" s="65" t="s">
        <v>983</v>
      </c>
      <c r="C67" s="65" t="s">
        <v>102</v>
      </c>
      <c r="D67" s="65" t="s">
        <v>103</v>
      </c>
      <c r="E67" s="118" t="s">
        <v>55</v>
      </c>
      <c r="F67" s="118">
        <v>506.76</v>
      </c>
      <c r="G67" s="64">
        <f t="shared" ref="G67:G73" si="23">Q67</f>
        <v>10.19</v>
      </c>
      <c r="H67" s="64">
        <f t="shared" ref="H67:H73" si="24">ROUND(F67*G67,2)</f>
        <v>5163.88</v>
      </c>
      <c r="I67" s="54" t="s">
        <v>766</v>
      </c>
      <c r="J67" s="123">
        <v>11.43</v>
      </c>
      <c r="K67" s="118">
        <v>9.46</v>
      </c>
      <c r="L67" s="88">
        <f t="shared" ref="L67:L73" si="25">ROUND($F67*$K67,2)</f>
        <v>4793.95</v>
      </c>
      <c r="M67" s="83" t="str">
        <f>IF(AND($K67&gt;ROUND($J67*(1-15%)*(1-$M$2),2),$K67&lt;ROUND($J67*(1+15%),2)),"否","是")</f>
        <v>否</v>
      </c>
      <c r="Q67" s="83">
        <f t="shared" si="16"/>
        <v>10.19</v>
      </c>
      <c r="R67" s="70" t="str">
        <f>IF(AND(G67&gt;ROUND(J67*(1-15%)*(1-$M$2),2),G67&lt;ROUND(J67*(1+15%),2)),"否","是")</f>
        <v>否</v>
      </c>
      <c r="X67" s="54"/>
      <c r="Y67" s="54"/>
      <c r="Z67" s="54"/>
      <c r="AA67" s="54"/>
      <c r="AB67" s="54"/>
    </row>
    <row r="68" s="52" customFormat="1" ht="98" customHeight="1" spans="1:28">
      <c r="A68" s="116">
        <v>50</v>
      </c>
      <c r="B68" s="65" t="s">
        <v>984</v>
      </c>
      <c r="C68" s="65" t="s">
        <v>104</v>
      </c>
      <c r="D68" s="65" t="s">
        <v>105</v>
      </c>
      <c r="E68" s="118" t="s">
        <v>55</v>
      </c>
      <c r="F68" s="118">
        <v>7.66</v>
      </c>
      <c r="G68" s="64">
        <f t="shared" si="23"/>
        <v>14.27</v>
      </c>
      <c r="H68" s="64">
        <f t="shared" si="24"/>
        <v>109.31</v>
      </c>
      <c r="I68" s="54" t="s">
        <v>766</v>
      </c>
      <c r="J68" s="123">
        <v>16.01</v>
      </c>
      <c r="K68" s="118">
        <v>13.76</v>
      </c>
      <c r="L68" s="88">
        <f t="shared" si="25"/>
        <v>105.4</v>
      </c>
      <c r="M68" s="83" t="str">
        <f>IF(AND($K68&gt;ROUND($J68*(1-15%)*(1-$M$2),2),$K68&lt;ROUND($J68*(1+15%),2)),"否","是")</f>
        <v>否</v>
      </c>
      <c r="Q68" s="83">
        <f t="shared" si="16"/>
        <v>14.27</v>
      </c>
      <c r="R68" s="70" t="str">
        <f>IF(AND(G68&gt;ROUND(J68*(1-15%)*(1-$M$2),2),G68&lt;ROUND(J68*(1+15%),2)),"否","是")</f>
        <v>否</v>
      </c>
      <c r="X68" s="54"/>
      <c r="Y68" s="54"/>
      <c r="Z68" s="54"/>
      <c r="AA68" s="54"/>
      <c r="AB68" s="54"/>
    </row>
    <row r="69" s="52" customFormat="1" ht="175" customHeight="1" spans="1:28">
      <c r="A69" s="116">
        <v>51</v>
      </c>
      <c r="B69" s="65" t="s">
        <v>985</v>
      </c>
      <c r="C69" s="65" t="s">
        <v>106</v>
      </c>
      <c r="D69" s="65" t="s">
        <v>107</v>
      </c>
      <c r="E69" s="118" t="s">
        <v>55</v>
      </c>
      <c r="F69" s="118">
        <v>63.92</v>
      </c>
      <c r="G69" s="64">
        <f t="shared" si="23"/>
        <v>23.25</v>
      </c>
      <c r="H69" s="64">
        <f t="shared" si="24"/>
        <v>1486.14</v>
      </c>
      <c r="I69" s="54" t="s">
        <v>766</v>
      </c>
      <c r="J69" s="123">
        <v>26.09</v>
      </c>
      <c r="K69" s="118">
        <v>22.36</v>
      </c>
      <c r="L69" s="88">
        <f t="shared" si="25"/>
        <v>1429.25</v>
      </c>
      <c r="M69" s="83" t="str">
        <f>IF(AND($K69&gt;ROUND($J69*(1-15%)*(1-$M$2),2),$K69&lt;ROUND($J69*(1+15%),2)),"否","是")</f>
        <v>否</v>
      </c>
      <c r="Q69" s="83">
        <f t="shared" si="16"/>
        <v>23.25</v>
      </c>
      <c r="R69" s="70" t="str">
        <f>IF(AND(G69&gt;ROUND(J69*(1-15%)*(1-$M$2),2),G69&lt;ROUND(J69*(1+15%),2)),"否","是")</f>
        <v>否</v>
      </c>
      <c r="X69" s="54"/>
      <c r="Y69" s="54"/>
      <c r="Z69" s="54"/>
      <c r="AA69" s="54"/>
      <c r="AB69" s="54"/>
    </row>
    <row r="70" s="52" customFormat="1" ht="123" customHeight="1" spans="1:28">
      <c r="A70" s="116">
        <v>52</v>
      </c>
      <c r="B70" s="65" t="s">
        <v>986</v>
      </c>
      <c r="C70" s="65" t="s">
        <v>108</v>
      </c>
      <c r="D70" s="65" t="s">
        <v>109</v>
      </c>
      <c r="E70" s="118" t="s">
        <v>55</v>
      </c>
      <c r="F70" s="118">
        <v>890.16</v>
      </c>
      <c r="G70" s="64">
        <f t="shared" si="23"/>
        <v>46.33</v>
      </c>
      <c r="H70" s="64">
        <f t="shared" si="24"/>
        <v>41241.11</v>
      </c>
      <c r="I70" s="54" t="s">
        <v>766</v>
      </c>
      <c r="J70" s="123">
        <v>51.99</v>
      </c>
      <c r="K70" s="118">
        <v>43.86</v>
      </c>
      <c r="L70" s="88">
        <f t="shared" si="25"/>
        <v>39042.42</v>
      </c>
      <c r="M70" s="83" t="str">
        <f>IF(AND($K70&gt;ROUND($J70*(1-15%)*(1-$M$2),2),$K70&lt;ROUND($J70*(1+15%),2)),"否","是")</f>
        <v>否</v>
      </c>
      <c r="Q70" s="83">
        <f t="shared" si="16"/>
        <v>46.33</v>
      </c>
      <c r="R70" s="70" t="str">
        <f>IF(AND(G70&gt;ROUND(J70*(1-15%)*(1-$M$2),2),G70&lt;ROUND(J70*(1+15%),2)),"否","是")</f>
        <v>否</v>
      </c>
      <c r="X70" s="54"/>
      <c r="Y70" s="54"/>
      <c r="Z70" s="54"/>
      <c r="AA70" s="54"/>
      <c r="AB70" s="54"/>
    </row>
    <row r="71" s="52" customFormat="1" ht="133" customHeight="1" spans="1:28">
      <c r="A71" s="116">
        <v>53</v>
      </c>
      <c r="B71" s="65" t="s">
        <v>987</v>
      </c>
      <c r="C71" s="65" t="s">
        <v>110</v>
      </c>
      <c r="D71" s="65" t="s">
        <v>111</v>
      </c>
      <c r="E71" s="118" t="s">
        <v>55</v>
      </c>
      <c r="F71" s="118">
        <v>899.56</v>
      </c>
      <c r="G71" s="64">
        <f t="shared" si="23"/>
        <v>97.14</v>
      </c>
      <c r="H71" s="64">
        <f t="shared" si="24"/>
        <v>87383.26</v>
      </c>
      <c r="I71" s="54" t="s">
        <v>766</v>
      </c>
      <c r="J71" s="123">
        <v>109</v>
      </c>
      <c r="K71" s="118">
        <v>93.75</v>
      </c>
      <c r="L71" s="88">
        <f t="shared" si="25"/>
        <v>84333.75</v>
      </c>
      <c r="M71" s="83" t="str">
        <f>IF(AND($K71&gt;ROUND($J71*(1-15%)*(1-$M$2),2),$K71&lt;ROUND($J71*(1+15%),2)),"否","是")</f>
        <v>否</v>
      </c>
      <c r="Q71" s="83">
        <f t="shared" si="16"/>
        <v>97.14</v>
      </c>
      <c r="R71" s="70" t="str">
        <f>IF(AND(G71&gt;ROUND(J71*(1-15%)*(1-$M$2),2),G71&lt;ROUND(J71*(1+15%),2)),"否","是")</f>
        <v>否</v>
      </c>
      <c r="X71" s="54"/>
      <c r="Y71" s="54"/>
      <c r="Z71" s="54"/>
      <c r="AA71" s="54"/>
      <c r="AB71" s="54"/>
    </row>
    <row r="72" s="52" customFormat="1" ht="121" customHeight="1" spans="1:28">
      <c r="A72" s="116">
        <v>54</v>
      </c>
      <c r="B72" s="65" t="s">
        <v>988</v>
      </c>
      <c r="C72" s="65" t="s">
        <v>112</v>
      </c>
      <c r="D72" s="65" t="s">
        <v>113</v>
      </c>
      <c r="E72" s="118" t="s">
        <v>55</v>
      </c>
      <c r="F72" s="118">
        <v>60.69</v>
      </c>
      <c r="G72" s="64">
        <f t="shared" si="23"/>
        <v>131.85</v>
      </c>
      <c r="H72" s="64">
        <f t="shared" si="24"/>
        <v>8001.98</v>
      </c>
      <c r="I72" s="54" t="s">
        <v>766</v>
      </c>
      <c r="J72" s="123">
        <v>147.95</v>
      </c>
      <c r="K72" s="118">
        <v>126.43</v>
      </c>
      <c r="L72" s="88">
        <f t="shared" si="25"/>
        <v>7673.04</v>
      </c>
      <c r="M72" s="83" t="str">
        <f>IF(AND($K72&gt;ROUND($J72*(1-15%)*(1-$M$2),2),$K72&lt;ROUND($J72*(1+15%),2)),"否","是")</f>
        <v>否</v>
      </c>
      <c r="Q72" s="83">
        <f t="shared" si="16"/>
        <v>131.85</v>
      </c>
      <c r="R72" s="70" t="str">
        <f>IF(AND(G72&gt;ROUND(J72*(1-15%)*(1-$M$2),2),G72&lt;ROUND(J72*(1+15%),2)),"否","是")</f>
        <v>否</v>
      </c>
      <c r="X72" s="54"/>
      <c r="Y72" s="54"/>
      <c r="Z72" s="54"/>
      <c r="AA72" s="54"/>
      <c r="AB72" s="54"/>
    </row>
    <row r="73" s="52" customFormat="1" ht="108" customHeight="1" spans="1:28">
      <c r="A73" s="116">
        <v>55</v>
      </c>
      <c r="B73" s="65" t="s">
        <v>989</v>
      </c>
      <c r="C73" s="65" t="s">
        <v>114</v>
      </c>
      <c r="D73" s="65" t="s">
        <v>115</v>
      </c>
      <c r="E73" s="118" t="s">
        <v>55</v>
      </c>
      <c r="F73" s="118">
        <v>18.14</v>
      </c>
      <c r="G73" s="64">
        <f t="shared" si="23"/>
        <v>350.24</v>
      </c>
      <c r="H73" s="64">
        <f t="shared" si="24"/>
        <v>6353.35</v>
      </c>
      <c r="I73" s="54" t="s">
        <v>766</v>
      </c>
      <c r="J73" s="123">
        <v>393</v>
      </c>
      <c r="K73" s="118">
        <v>338</v>
      </c>
      <c r="L73" s="88">
        <f t="shared" si="25"/>
        <v>6131.32</v>
      </c>
      <c r="M73" s="83" t="str">
        <f>IF(AND($K73&gt;ROUND($J73*(1-15%)*(1-$M$2),2),$K73&lt;ROUND($J73*(1+15%),2)),"否","是")</f>
        <v>否</v>
      </c>
      <c r="Q73" s="83">
        <f t="shared" si="16"/>
        <v>350.24</v>
      </c>
      <c r="R73" s="70" t="str">
        <f>IF(AND(G73&gt;ROUND(J73*(1-15%)*(1-$M$2),2),G73&lt;ROUND(J73*(1+15%),2)),"否","是")</f>
        <v>否</v>
      </c>
      <c r="X73" s="54"/>
      <c r="Y73" s="54"/>
      <c r="Z73" s="54"/>
      <c r="AA73" s="54"/>
      <c r="AB73" s="54"/>
    </row>
    <row r="74" s="52" customFormat="1" ht="46" customHeight="1" spans="1:28">
      <c r="A74" s="116"/>
      <c r="B74" s="65"/>
      <c r="C74" s="65" t="s">
        <v>990</v>
      </c>
      <c r="D74" s="65"/>
      <c r="E74" s="65"/>
      <c r="F74" s="118"/>
      <c r="G74" s="64"/>
      <c r="H74" s="64">
        <f>SUM(H67:H73)</f>
        <v>149739.03</v>
      </c>
      <c r="I74" s="57"/>
      <c r="J74" s="122"/>
      <c r="K74" s="118"/>
      <c r="L74" s="64">
        <f>SUM(L67:L73)</f>
        <v>143509.13</v>
      </c>
      <c r="M74" s="83"/>
      <c r="Q74" s="83">
        <f t="shared" si="16"/>
        <v>0</v>
      </c>
      <c r="R74" s="70"/>
      <c r="X74" s="54"/>
      <c r="Y74" s="54"/>
      <c r="Z74" s="54"/>
      <c r="AA74" s="54"/>
      <c r="AB74" s="54"/>
    </row>
    <row r="75" s="52" customFormat="1" ht="25" customHeight="1" spans="1:28">
      <c r="A75" s="116"/>
      <c r="B75" s="65"/>
      <c r="C75" s="65" t="s">
        <v>991</v>
      </c>
      <c r="D75" s="65"/>
      <c r="E75" s="65"/>
      <c r="F75" s="118"/>
      <c r="G75" s="64"/>
      <c r="H75" s="64"/>
      <c r="I75" s="57"/>
      <c r="J75" s="122"/>
      <c r="K75" s="118"/>
      <c r="L75" s="88"/>
      <c r="M75" s="83"/>
      <c r="Q75" s="83">
        <f t="shared" si="16"/>
        <v>0</v>
      </c>
      <c r="R75" s="70"/>
      <c r="X75" s="54"/>
      <c r="Y75" s="54"/>
      <c r="Z75" s="54"/>
      <c r="AA75" s="54"/>
      <c r="AB75" s="54"/>
    </row>
    <row r="76" s="52" customFormat="1" ht="61" customHeight="1" spans="1:28">
      <c r="A76" s="116">
        <v>56</v>
      </c>
      <c r="B76" s="65" t="s">
        <v>992</v>
      </c>
      <c r="C76" s="65" t="s">
        <v>116</v>
      </c>
      <c r="D76" s="65" t="s">
        <v>117</v>
      </c>
      <c r="E76" s="118" t="s">
        <v>55</v>
      </c>
      <c r="F76" s="118">
        <v>221.8</v>
      </c>
      <c r="G76" s="64">
        <f t="shared" ref="G76:G81" si="26">Q76</f>
        <v>21.55</v>
      </c>
      <c r="H76" s="64">
        <f t="shared" ref="H76:H81" si="27">ROUND(F76*G76,2)</f>
        <v>4779.79</v>
      </c>
      <c r="I76" s="54" t="s">
        <v>766</v>
      </c>
      <c r="J76" s="123">
        <v>24.18</v>
      </c>
      <c r="K76" s="118">
        <v>20.64</v>
      </c>
      <c r="L76" s="88">
        <f t="shared" ref="L76:L81" si="28">ROUND($F76*$K76,2)</f>
        <v>4577.95</v>
      </c>
      <c r="M76" s="83" t="str">
        <f>IF(AND($K76&gt;ROUND($J76*(1-15%)*(1-$M$2),2),$K76&lt;ROUND($J76*(1+15%),2)),"否","是")</f>
        <v>否</v>
      </c>
      <c r="Q76" s="83">
        <f t="shared" si="16"/>
        <v>21.55</v>
      </c>
      <c r="R76" s="70" t="str">
        <f>IF(AND(G76&gt;ROUND(J76*(1-15%)*(1-$M$2),2),G76&lt;ROUND(J76*(1+15%),2)),"否","是")</f>
        <v>否</v>
      </c>
      <c r="X76" s="54"/>
      <c r="Y76" s="54"/>
      <c r="Z76" s="54"/>
      <c r="AA76" s="54"/>
      <c r="AB76" s="54"/>
    </row>
    <row r="77" s="52" customFormat="1" ht="24" customHeight="1" spans="1:28">
      <c r="A77" s="116"/>
      <c r="B77" s="65"/>
      <c r="C77" s="65" t="s">
        <v>993</v>
      </c>
      <c r="D77" s="65"/>
      <c r="E77" s="65"/>
      <c r="F77" s="118"/>
      <c r="G77" s="64"/>
      <c r="H77" s="64">
        <f>H76</f>
        <v>4779.79</v>
      </c>
      <c r="I77" s="57"/>
      <c r="J77" s="122"/>
      <c r="K77" s="118"/>
      <c r="L77" s="64">
        <f>L76</f>
        <v>4577.95</v>
      </c>
      <c r="M77" s="83"/>
      <c r="Q77" s="83">
        <f t="shared" si="16"/>
        <v>0</v>
      </c>
      <c r="R77" s="70"/>
      <c r="X77" s="54"/>
      <c r="Y77" s="54"/>
      <c r="Z77" s="54"/>
      <c r="AA77" s="54"/>
      <c r="AB77" s="54"/>
    </row>
    <row r="78" s="52" customFormat="1" ht="33" customHeight="1" spans="1:28">
      <c r="A78" s="116"/>
      <c r="B78" s="65"/>
      <c r="C78" s="65" t="s">
        <v>994</v>
      </c>
      <c r="D78" s="65"/>
      <c r="E78" s="65"/>
      <c r="F78" s="118"/>
      <c r="G78" s="64"/>
      <c r="H78" s="64"/>
      <c r="I78" s="57"/>
      <c r="J78" s="122"/>
      <c r="K78" s="118"/>
      <c r="L78" s="88"/>
      <c r="M78" s="83"/>
      <c r="Q78" s="83">
        <f t="shared" si="16"/>
        <v>0</v>
      </c>
      <c r="R78" s="70"/>
      <c r="X78" s="54"/>
      <c r="Y78" s="54"/>
      <c r="Z78" s="54"/>
      <c r="AA78" s="54"/>
      <c r="AB78" s="54"/>
    </row>
    <row r="79" s="52" customFormat="1" ht="109" customHeight="1" spans="1:28">
      <c r="A79" s="116">
        <v>57</v>
      </c>
      <c r="B79" s="65" t="s">
        <v>995</v>
      </c>
      <c r="C79" s="65" t="s">
        <v>118</v>
      </c>
      <c r="D79" s="65" t="s">
        <v>119</v>
      </c>
      <c r="E79" s="118" t="s">
        <v>55</v>
      </c>
      <c r="F79" s="118">
        <v>506.76</v>
      </c>
      <c r="G79" s="64">
        <f t="shared" si="26"/>
        <v>29.7</v>
      </c>
      <c r="H79" s="64">
        <f t="shared" si="27"/>
        <v>15050.77</v>
      </c>
      <c r="I79" s="54" t="s">
        <v>766</v>
      </c>
      <c r="J79" s="123">
        <v>33.33</v>
      </c>
      <c r="K79" s="118">
        <v>28.38</v>
      </c>
      <c r="L79" s="88">
        <f t="shared" si="28"/>
        <v>14381.85</v>
      </c>
      <c r="M79" s="83" t="str">
        <f>IF(AND($K79&gt;ROUND($J79*(1-15%)*(1-$M$2),2),$K79&lt;ROUND($J79*(1+15%),2)),"否","是")</f>
        <v>否</v>
      </c>
      <c r="Q79" s="83">
        <f t="shared" si="16"/>
        <v>29.7</v>
      </c>
      <c r="R79" s="70" t="str">
        <f>IF(AND(G79&gt;ROUND(J79*(1-15%)*(1-$M$2),2),G79&lt;ROUND(J79*(1+15%),2)),"否","是")</f>
        <v>否</v>
      </c>
      <c r="X79" s="54"/>
      <c r="Y79" s="54"/>
      <c r="Z79" s="54"/>
      <c r="AA79" s="54"/>
      <c r="AB79" s="54"/>
    </row>
    <row r="80" s="52" customFormat="1" ht="105" customHeight="1" spans="1:28">
      <c r="A80" s="116">
        <v>58</v>
      </c>
      <c r="B80" s="65" t="s">
        <v>996</v>
      </c>
      <c r="C80" s="65" t="s">
        <v>120</v>
      </c>
      <c r="D80" s="65" t="s">
        <v>121</v>
      </c>
      <c r="E80" s="118" t="s">
        <v>55</v>
      </c>
      <c r="F80" s="118">
        <v>221.8</v>
      </c>
      <c r="G80" s="64">
        <f t="shared" si="26"/>
        <v>35.59</v>
      </c>
      <c r="H80" s="64">
        <f t="shared" si="27"/>
        <v>7893.86</v>
      </c>
      <c r="I80" s="54" t="s">
        <v>766</v>
      </c>
      <c r="J80" s="123">
        <v>39.94</v>
      </c>
      <c r="K80" s="118">
        <v>33.54</v>
      </c>
      <c r="L80" s="88">
        <f t="shared" si="28"/>
        <v>7439.17</v>
      </c>
      <c r="M80" s="83" t="str">
        <f>IF(AND($K80&gt;ROUND($J80*(1-15%)*(1-$M$2),2),$K80&lt;ROUND($J80*(1+15%),2)),"否","是")</f>
        <v>否</v>
      </c>
      <c r="Q80" s="83">
        <f t="shared" si="16"/>
        <v>35.59</v>
      </c>
      <c r="R80" s="70" t="str">
        <f>IF(AND(G80&gt;ROUND(J80*(1-15%)*(1-$M$2),2),G80&lt;ROUND(J80*(1+15%),2)),"否","是")</f>
        <v>否</v>
      </c>
      <c r="X80" s="54"/>
      <c r="Y80" s="54"/>
      <c r="Z80" s="54"/>
      <c r="AA80" s="54"/>
      <c r="AB80" s="54"/>
    </row>
    <row r="81" s="52" customFormat="1" ht="86" customHeight="1" spans="1:28">
      <c r="A81" s="116">
        <v>59</v>
      </c>
      <c r="B81" s="65" t="s">
        <v>997</v>
      </c>
      <c r="C81" s="65" t="s">
        <v>122</v>
      </c>
      <c r="D81" s="65" t="s">
        <v>123</v>
      </c>
      <c r="E81" s="118" t="s">
        <v>55</v>
      </c>
      <c r="F81" s="118">
        <v>20.22</v>
      </c>
      <c r="G81" s="64">
        <f t="shared" si="26"/>
        <v>56.08</v>
      </c>
      <c r="H81" s="64">
        <f t="shared" si="27"/>
        <v>1133.94</v>
      </c>
      <c r="I81" s="54" t="s">
        <v>766</v>
      </c>
      <c r="J81" s="123">
        <v>62.93</v>
      </c>
      <c r="K81" s="118">
        <v>53.32</v>
      </c>
      <c r="L81" s="88">
        <f t="shared" si="28"/>
        <v>1078.13</v>
      </c>
      <c r="M81" s="83" t="str">
        <f>IF(AND($K81&gt;ROUND($J81*(1-15%)*(1-$M$2),2),$K81&lt;ROUND($J81*(1+15%),2)),"否","是")</f>
        <v>否</v>
      </c>
      <c r="Q81" s="83">
        <f t="shared" si="16"/>
        <v>56.08</v>
      </c>
      <c r="R81" s="70" t="str">
        <f>IF(AND(G81&gt;ROUND(J81*(1-15%)*(1-$M$2),2),G81&lt;ROUND(J81*(1+15%),2)),"否","是")</f>
        <v>否</v>
      </c>
      <c r="X81" s="54"/>
      <c r="Y81" s="54"/>
      <c r="Z81" s="54"/>
      <c r="AA81" s="54"/>
      <c r="AB81" s="54"/>
    </row>
    <row r="82" s="52" customFormat="1" ht="33" customHeight="1" spans="1:28">
      <c r="A82" s="116"/>
      <c r="B82" s="65"/>
      <c r="C82" s="65" t="s">
        <v>998</v>
      </c>
      <c r="D82" s="65"/>
      <c r="E82" s="65"/>
      <c r="F82" s="118"/>
      <c r="G82" s="64"/>
      <c r="H82" s="64">
        <f>H79+H80+H81</f>
        <v>24078.57</v>
      </c>
      <c r="I82" s="57"/>
      <c r="J82" s="122"/>
      <c r="K82" s="118"/>
      <c r="L82" s="64">
        <f>L79+L80+L81</f>
        <v>22899.15</v>
      </c>
      <c r="M82" s="83"/>
      <c r="Q82" s="83">
        <f t="shared" si="16"/>
        <v>0</v>
      </c>
      <c r="R82" s="70"/>
      <c r="X82" s="54"/>
      <c r="Y82" s="54"/>
      <c r="Z82" s="54"/>
      <c r="AA82" s="54"/>
      <c r="AB82" s="54"/>
    </row>
    <row r="83" s="52" customFormat="1" ht="19" customHeight="1" spans="1:28">
      <c r="A83" s="144"/>
      <c r="B83" s="145"/>
      <c r="C83" s="145" t="s">
        <v>999</v>
      </c>
      <c r="D83" s="145"/>
      <c r="E83" s="145"/>
      <c r="F83" s="149"/>
      <c r="G83" s="146"/>
      <c r="H83" s="146"/>
      <c r="I83" s="57"/>
      <c r="J83" s="122"/>
      <c r="K83" s="118"/>
      <c r="L83" s="88"/>
      <c r="M83" s="83"/>
      <c r="Q83" s="83">
        <f t="shared" si="16"/>
        <v>0</v>
      </c>
      <c r="R83" s="70"/>
      <c r="X83" s="54"/>
      <c r="Y83" s="54"/>
      <c r="Z83" s="54"/>
      <c r="AA83" s="54"/>
      <c r="AB83" s="54"/>
    </row>
    <row r="84" s="52" customFormat="1" ht="19" customHeight="1" spans="1:28">
      <c r="A84" s="64">
        <v>60</v>
      </c>
      <c r="B84" s="66" t="s">
        <v>1000</v>
      </c>
      <c r="C84" s="66" t="s">
        <v>1001</v>
      </c>
      <c r="D84" s="66" t="s">
        <v>1002</v>
      </c>
      <c r="E84" s="64" t="s">
        <v>55</v>
      </c>
      <c r="F84" s="69">
        <v>206.88</v>
      </c>
      <c r="G84" s="64">
        <f>Q84</f>
        <v>2.45</v>
      </c>
      <c r="H84" s="64">
        <f>ROUND(F84*G84,2)</f>
        <v>506.86</v>
      </c>
      <c r="I84" s="54" t="s">
        <v>1003</v>
      </c>
      <c r="J84" s="123">
        <v>2.75</v>
      </c>
      <c r="K84" s="118">
        <v>2.58</v>
      </c>
      <c r="L84" s="88">
        <f t="shared" ref="L84:L98" si="29">ROUND($F84*$K84,2)</f>
        <v>533.75</v>
      </c>
      <c r="M84" s="83" t="str">
        <f>IF(AND($K84&gt;ROUND($J84*(1-15%)*(1-$M$2),2),$K84&lt;ROUND($J84*(1+15%),2)),"否","是")</f>
        <v>否</v>
      </c>
      <c r="Q84" s="83">
        <f t="shared" si="16"/>
        <v>2.45</v>
      </c>
      <c r="R84" s="70" t="str">
        <f>IF(AND(G84&gt;ROUND(J84*(1-15%)*(1-$M$2),2),G84&lt;ROUND(J84*(1+15%),2)),"否","是")</f>
        <v>否</v>
      </c>
      <c r="X84" s="54"/>
      <c r="Y84" s="54"/>
      <c r="Z84" s="54"/>
      <c r="AA84" s="54"/>
      <c r="AB84" s="54"/>
    </row>
    <row r="85" s="52" customFormat="1" ht="28" customHeight="1" spans="1:28">
      <c r="A85" s="64"/>
      <c r="B85" s="66"/>
      <c r="C85" s="66" t="s">
        <v>1004</v>
      </c>
      <c r="D85" s="66"/>
      <c r="E85" s="66"/>
      <c r="F85" s="64"/>
      <c r="G85" s="64"/>
      <c r="H85" s="64">
        <f>H84</f>
        <v>506.86</v>
      </c>
      <c r="I85" s="57"/>
      <c r="J85" s="91"/>
      <c r="K85" s="118"/>
      <c r="L85" s="64">
        <f>L84</f>
        <v>533.75</v>
      </c>
      <c r="M85" s="83"/>
      <c r="Q85" s="83">
        <f t="shared" si="16"/>
        <v>0</v>
      </c>
      <c r="R85" s="70"/>
      <c r="X85" s="54"/>
      <c r="Y85" s="54"/>
      <c r="Z85" s="54"/>
      <c r="AA85" s="54"/>
      <c r="AB85" s="54"/>
    </row>
    <row r="86" s="52" customFormat="1" ht="22" customHeight="1" spans="1:28">
      <c r="A86" s="64"/>
      <c r="B86" s="66"/>
      <c r="C86" s="66" t="s">
        <v>1005</v>
      </c>
      <c r="D86" s="66"/>
      <c r="E86" s="66"/>
      <c r="F86" s="64"/>
      <c r="G86" s="91"/>
      <c r="H86" s="70">
        <f>H85+H82+H77+H74+H65+H57+H46+H40+H35+H11</f>
        <v>555397.79</v>
      </c>
      <c r="I86" s="57"/>
      <c r="J86" s="91"/>
      <c r="K86" s="118"/>
      <c r="L86" s="70">
        <f>L85+L82+L77+L74+L65+L57+L46+L40+L35+L11</f>
        <v>532947.16</v>
      </c>
      <c r="M86" s="83"/>
      <c r="Q86" s="83">
        <f t="shared" si="16"/>
        <v>0</v>
      </c>
      <c r="R86" s="70"/>
      <c r="X86" s="54"/>
      <c r="Y86" s="54"/>
      <c r="Z86" s="54"/>
      <c r="AA86" s="54"/>
      <c r="AB86" s="54"/>
    </row>
    <row r="87" s="52" customFormat="1" ht="22" customHeight="1" spans="1:28">
      <c r="A87" s="64"/>
      <c r="B87" s="66"/>
      <c r="C87" s="66" t="s">
        <v>477</v>
      </c>
      <c r="D87" s="66"/>
      <c r="E87" s="66"/>
      <c r="F87" s="64"/>
      <c r="G87" s="91"/>
      <c r="H87" s="70">
        <f>H86</f>
        <v>555397.79</v>
      </c>
      <c r="I87" s="57"/>
      <c r="J87" s="91"/>
      <c r="K87" s="118"/>
      <c r="L87" s="70">
        <f>L86</f>
        <v>532947.16</v>
      </c>
      <c r="M87" s="83"/>
      <c r="X87" s="54"/>
      <c r="Y87" s="54"/>
      <c r="Z87" s="54"/>
      <c r="AA87" s="54"/>
      <c r="AB87" s="54"/>
    </row>
    <row r="88" s="114" customFormat="1" ht="32" customHeight="1" spans="1:28">
      <c r="A88" s="88">
        <v>1</v>
      </c>
      <c r="B88" s="93"/>
      <c r="C88" s="93" t="s">
        <v>484</v>
      </c>
      <c r="D88" s="93"/>
      <c r="E88" s="88"/>
      <c r="F88" s="94"/>
      <c r="G88" s="83"/>
      <c r="H88" s="83"/>
      <c r="I88" s="121"/>
      <c r="J88" s="82"/>
      <c r="K88" s="82"/>
      <c r="L88" s="88">
        <f t="shared" si="29"/>
        <v>0</v>
      </c>
      <c r="M88" s="83"/>
      <c r="N88" s="124"/>
      <c r="O88" s="124"/>
      <c r="P88" s="124"/>
      <c r="Q88" s="124"/>
      <c r="X88" s="155"/>
      <c r="Y88" s="155"/>
      <c r="Z88" s="155"/>
      <c r="AA88" s="155"/>
      <c r="AB88" s="155"/>
    </row>
    <row r="89" s="114" customFormat="1" ht="32" customHeight="1" spans="1:28">
      <c r="A89" s="88">
        <v>1.1</v>
      </c>
      <c r="B89" s="65" t="s">
        <v>1006</v>
      </c>
      <c r="C89" s="65" t="s">
        <v>1007</v>
      </c>
      <c r="D89" s="65" t="s">
        <v>1008</v>
      </c>
      <c r="E89" s="118" t="s">
        <v>55</v>
      </c>
      <c r="F89" s="119">
        <v>707.45</v>
      </c>
      <c r="G89" s="64">
        <f>_xlfn.IFS($M89="否",K89,$M89="是",IF($K89&gt;$J89,ROUND($J89*(1+15%),2),ROUND($J89*(1-15%)*(1-$M$2),2)))</f>
        <v>33.47</v>
      </c>
      <c r="H89" s="64">
        <f>ROUND(F89*G89,2)</f>
        <v>23678.35</v>
      </c>
      <c r="I89" s="80" t="s">
        <v>1009</v>
      </c>
      <c r="J89" s="123">
        <v>33.47</v>
      </c>
      <c r="K89" s="123">
        <v>33.47</v>
      </c>
      <c r="L89" s="88">
        <f t="shared" si="29"/>
        <v>23678.35</v>
      </c>
      <c r="M89" s="83" t="str">
        <f>IF(AND($K89&gt;ROUND($J89*(1-15%)*(1-$M$2),2),$K89&lt;ROUND($J89*(1+15%),2)),"否","是")</f>
        <v>否</v>
      </c>
      <c r="N89" s="124"/>
      <c r="O89" s="124"/>
      <c r="P89" s="124"/>
      <c r="Q89" s="124"/>
      <c r="X89" s="155"/>
      <c r="Y89" s="155"/>
      <c r="Z89" s="155"/>
      <c r="AA89" s="155"/>
      <c r="AB89" s="155"/>
    </row>
    <row r="90" s="114" customFormat="1" ht="32" customHeight="1" spans="1:28">
      <c r="A90" s="88">
        <v>1.2</v>
      </c>
      <c r="B90" s="65" t="s">
        <v>1010</v>
      </c>
      <c r="C90" s="65" t="s">
        <v>1011</v>
      </c>
      <c r="D90" s="65"/>
      <c r="E90" s="118" t="s">
        <v>62</v>
      </c>
      <c r="F90" s="117">
        <v>0.78</v>
      </c>
      <c r="G90" s="64">
        <f>_xlfn.IFS($M90="否",K90,$M90="是",IF($K90&gt;$J90,ROUND($J90*(1+15%),2),ROUND($J90*(1-15%)*(1-$M$2),2)))</f>
        <v>3827.93</v>
      </c>
      <c r="H90" s="64">
        <f>ROUND(F90*G90,2)</f>
        <v>2985.79</v>
      </c>
      <c r="I90" s="121"/>
      <c r="J90" s="123">
        <v>3827.93</v>
      </c>
      <c r="K90" s="123">
        <v>3827.93</v>
      </c>
      <c r="L90" s="88">
        <f t="shared" si="29"/>
        <v>2985.79</v>
      </c>
      <c r="M90" s="83" t="str">
        <f>IF(AND($K90&gt;ROUND($J90*(1-15%)*(1-$M$2),2),$K90&lt;ROUND($J90*(1+15%),2)),"否","是")</f>
        <v>否</v>
      </c>
      <c r="N90" s="124"/>
      <c r="O90" s="124"/>
      <c r="P90" s="124"/>
      <c r="Q90" s="124"/>
      <c r="X90" s="155"/>
      <c r="Y90" s="155"/>
      <c r="Z90" s="155"/>
      <c r="AA90" s="155"/>
      <c r="AB90" s="155"/>
    </row>
    <row r="91" s="52" customFormat="1" ht="22" customHeight="1" spans="1:28">
      <c r="A91" s="88">
        <v>1.3</v>
      </c>
      <c r="B91" s="88">
        <v>1.2</v>
      </c>
      <c r="C91" s="93" t="s">
        <v>792</v>
      </c>
      <c r="D91" s="93"/>
      <c r="E91" s="88" t="s">
        <v>652</v>
      </c>
      <c r="F91" s="94">
        <v>1</v>
      </c>
      <c r="G91" s="94"/>
      <c r="H91" s="83"/>
      <c r="I91" s="80"/>
      <c r="J91" s="88"/>
      <c r="K91" s="83"/>
      <c r="L91" s="88">
        <f t="shared" si="29"/>
        <v>0</v>
      </c>
      <c r="M91" s="83"/>
      <c r="N91" s="89"/>
      <c r="O91" s="89"/>
      <c r="P91" s="89"/>
      <c r="Q91" s="89"/>
      <c r="X91" s="54"/>
      <c r="Y91" s="54"/>
      <c r="Z91" s="54"/>
      <c r="AA91" s="54"/>
      <c r="AB91" s="54"/>
    </row>
    <row r="92" s="52" customFormat="1" ht="22" customHeight="1" spans="1:28">
      <c r="A92" s="88">
        <v>1.4</v>
      </c>
      <c r="B92" s="88">
        <v>1.3</v>
      </c>
      <c r="C92" s="93" t="s">
        <v>793</v>
      </c>
      <c r="D92" s="93"/>
      <c r="E92" s="88" t="s">
        <v>652</v>
      </c>
      <c r="F92" s="94">
        <v>1</v>
      </c>
      <c r="G92" s="94"/>
      <c r="H92" s="83"/>
      <c r="I92" s="80"/>
      <c r="J92" s="88"/>
      <c r="K92" s="83"/>
      <c r="L92" s="88">
        <f t="shared" si="29"/>
        <v>0</v>
      </c>
      <c r="M92" s="83"/>
      <c r="N92" s="89"/>
      <c r="O92" s="89"/>
      <c r="P92" s="89"/>
      <c r="Q92" s="89"/>
      <c r="X92" s="54"/>
      <c r="Y92" s="54"/>
      <c r="Z92" s="54"/>
      <c r="AA92" s="54"/>
      <c r="AB92" s="54"/>
    </row>
    <row r="93" s="52" customFormat="1" ht="22" customHeight="1" spans="1:28">
      <c r="A93" s="88">
        <v>1.5</v>
      </c>
      <c r="B93" s="88">
        <v>1.4</v>
      </c>
      <c r="C93" s="93" t="s">
        <v>794</v>
      </c>
      <c r="D93" s="93"/>
      <c r="E93" s="88" t="s">
        <v>652</v>
      </c>
      <c r="F93" s="94">
        <v>1</v>
      </c>
      <c r="G93" s="94"/>
      <c r="H93" s="83"/>
      <c r="I93" s="80"/>
      <c r="J93" s="88"/>
      <c r="K93" s="83"/>
      <c r="L93" s="88">
        <f t="shared" si="29"/>
        <v>0</v>
      </c>
      <c r="M93" s="83"/>
      <c r="N93" s="89"/>
      <c r="O93" s="89"/>
      <c r="P93" s="89"/>
      <c r="Q93" s="89"/>
      <c r="X93" s="54"/>
      <c r="Y93" s="54"/>
      <c r="Z93" s="54"/>
      <c r="AA93" s="54"/>
      <c r="AB93" s="54"/>
    </row>
    <row r="94" s="52" customFormat="1" ht="32" customHeight="1" spans="1:28">
      <c r="A94" s="88">
        <v>1.6</v>
      </c>
      <c r="B94" s="88">
        <v>1.5</v>
      </c>
      <c r="C94" s="93" t="s">
        <v>795</v>
      </c>
      <c r="D94" s="93"/>
      <c r="E94" s="88" t="s">
        <v>652</v>
      </c>
      <c r="F94" s="94">
        <v>1</v>
      </c>
      <c r="G94" s="94"/>
      <c r="H94" s="83"/>
      <c r="I94" s="80"/>
      <c r="J94" s="88"/>
      <c r="K94" s="83"/>
      <c r="L94" s="88">
        <f t="shared" si="29"/>
        <v>0</v>
      </c>
      <c r="M94" s="83"/>
      <c r="N94" s="89"/>
      <c r="O94" s="89"/>
      <c r="P94" s="89"/>
      <c r="Q94" s="89"/>
      <c r="X94" s="54"/>
      <c r="Y94" s="54"/>
      <c r="Z94" s="54"/>
      <c r="AA94" s="54"/>
      <c r="AB94" s="54"/>
    </row>
    <row r="95" s="52" customFormat="1" ht="25" customHeight="1" spans="1:28">
      <c r="A95" s="88">
        <v>1.7</v>
      </c>
      <c r="B95" s="88">
        <v>1.6</v>
      </c>
      <c r="C95" s="93" t="s">
        <v>796</v>
      </c>
      <c r="D95" s="93"/>
      <c r="E95" s="88" t="s">
        <v>652</v>
      </c>
      <c r="F95" s="94">
        <v>1</v>
      </c>
      <c r="G95" s="94"/>
      <c r="H95" s="83"/>
      <c r="I95" s="80"/>
      <c r="J95" s="88"/>
      <c r="K95" s="83"/>
      <c r="L95" s="88">
        <f t="shared" si="29"/>
        <v>0</v>
      </c>
      <c r="M95" s="83"/>
      <c r="N95" s="89"/>
      <c r="O95" s="89"/>
      <c r="P95" s="89"/>
      <c r="Q95" s="89"/>
      <c r="X95" s="54"/>
      <c r="Y95" s="54"/>
      <c r="Z95" s="54"/>
      <c r="AA95" s="54"/>
      <c r="AB95" s="54"/>
    </row>
    <row r="96" s="52" customFormat="1" ht="25" customHeight="1" spans="1:28">
      <c r="A96" s="88">
        <v>1.8</v>
      </c>
      <c r="B96" s="88">
        <v>1.7</v>
      </c>
      <c r="C96" s="93" t="s">
        <v>797</v>
      </c>
      <c r="D96" s="93"/>
      <c r="E96" s="88" t="s">
        <v>652</v>
      </c>
      <c r="F96" s="94">
        <v>1</v>
      </c>
      <c r="G96" s="94"/>
      <c r="H96" s="83"/>
      <c r="I96" s="80"/>
      <c r="J96" s="88"/>
      <c r="K96" s="83"/>
      <c r="L96" s="88">
        <f t="shared" si="29"/>
        <v>0</v>
      </c>
      <c r="M96" s="83"/>
      <c r="N96" s="89"/>
      <c r="O96" s="89"/>
      <c r="P96" s="89"/>
      <c r="Q96" s="89"/>
      <c r="X96" s="54"/>
      <c r="Y96" s="54"/>
      <c r="Z96" s="54"/>
      <c r="AA96" s="54"/>
      <c r="AB96" s="54"/>
    </row>
    <row r="97" s="52" customFormat="1" ht="25" customHeight="1" spans="1:28">
      <c r="A97" s="88">
        <v>1.9</v>
      </c>
      <c r="B97" s="88">
        <v>1.8</v>
      </c>
      <c r="C97" s="93" t="s">
        <v>798</v>
      </c>
      <c r="D97" s="93"/>
      <c r="E97" s="88" t="s">
        <v>652</v>
      </c>
      <c r="F97" s="94">
        <v>1</v>
      </c>
      <c r="G97" s="94"/>
      <c r="H97" s="83"/>
      <c r="I97" s="80"/>
      <c r="J97" s="88"/>
      <c r="K97" s="83"/>
      <c r="L97" s="88">
        <f t="shared" si="29"/>
        <v>0</v>
      </c>
      <c r="M97" s="83"/>
      <c r="N97" s="89"/>
      <c r="O97" s="89"/>
      <c r="P97" s="89"/>
      <c r="Q97" s="89"/>
      <c r="X97" s="54"/>
      <c r="Y97" s="54"/>
      <c r="Z97" s="54"/>
      <c r="AA97" s="54"/>
      <c r="AB97" s="54"/>
    </row>
    <row r="98" s="52" customFormat="1" ht="22" customHeight="1" spans="1:28">
      <c r="A98" s="96" t="s">
        <v>799</v>
      </c>
      <c r="B98" s="97"/>
      <c r="C98" s="97"/>
      <c r="D98" s="97"/>
      <c r="E98" s="97"/>
      <c r="F98" s="97"/>
      <c r="G98" s="98"/>
      <c r="H98" s="83">
        <f>SUM(H89:H97)</f>
        <v>26664.14</v>
      </c>
      <c r="I98" s="80"/>
      <c r="J98" s="88"/>
      <c r="K98" s="83"/>
      <c r="L98" s="88">
        <f t="shared" si="29"/>
        <v>0</v>
      </c>
      <c r="M98" s="83"/>
      <c r="N98" s="89"/>
      <c r="O98" s="89"/>
      <c r="P98" s="89"/>
      <c r="Q98" s="89"/>
      <c r="X98" s="54"/>
      <c r="Y98" s="54"/>
      <c r="Z98" s="54"/>
      <c r="AA98" s="54"/>
      <c r="AB98" s="54"/>
    </row>
    <row r="99" s="52" customFormat="1" ht="22" customHeight="1" spans="1:28">
      <c r="A99" s="88">
        <v>2</v>
      </c>
      <c r="B99" s="88"/>
      <c r="C99" s="93" t="s">
        <v>648</v>
      </c>
      <c r="D99" s="88"/>
      <c r="E99" s="88"/>
      <c r="F99" s="88"/>
      <c r="G99" s="88"/>
      <c r="H99" s="83"/>
      <c r="I99" s="80"/>
      <c r="J99" s="88"/>
      <c r="K99" s="83"/>
      <c r="L99" s="88"/>
      <c r="M99" s="83"/>
      <c r="N99" s="89"/>
      <c r="O99" s="89"/>
      <c r="P99" s="89"/>
      <c r="Q99" s="89"/>
      <c r="X99" s="54"/>
      <c r="Y99" s="54"/>
      <c r="Z99" s="54"/>
      <c r="AA99" s="54"/>
      <c r="AB99" s="54"/>
    </row>
    <row r="100" s="52" customFormat="1" ht="54" customHeight="1" spans="1:28">
      <c r="A100" s="88">
        <v>2.1</v>
      </c>
      <c r="B100" s="65" t="s">
        <v>1012</v>
      </c>
      <c r="C100" s="65" t="s">
        <v>1013</v>
      </c>
      <c r="D100" s="65" t="s">
        <v>1014</v>
      </c>
      <c r="E100" s="118" t="s">
        <v>55</v>
      </c>
      <c r="F100" s="119">
        <v>162.46</v>
      </c>
      <c r="G100" s="64">
        <f t="shared" ref="G100:G116" si="30">Q100</f>
        <v>79.19</v>
      </c>
      <c r="H100" s="64">
        <f t="shared" ref="H100:H116" si="31">ROUND(F100*G100,2)</f>
        <v>12865.21</v>
      </c>
      <c r="I100" s="80" t="s">
        <v>803</v>
      </c>
      <c r="J100" s="123">
        <v>88.86</v>
      </c>
      <c r="K100" s="83"/>
      <c r="L100" s="88"/>
      <c r="M100" s="83" t="str">
        <f>IF(AND($K100&gt;ROUND($J100*(1-15%)*(1-$M$2),2),$K100&lt;ROUND($J100*(1+15%),2)),"否","是")</f>
        <v>是</v>
      </c>
      <c r="N100" s="89"/>
      <c r="O100" s="89"/>
      <c r="P100" s="89"/>
      <c r="Q100" s="83">
        <f t="shared" ref="Q100:Q116" si="32">ROUND(J100*(1-10.88%),2)</f>
        <v>79.19</v>
      </c>
      <c r="R100" s="70" t="str">
        <f>IF(AND(G100&gt;ROUND(J100*(1-15%)*(1-$M$2),2),G100&lt;ROUND(J100*(1+15%),2)),"否","是")</f>
        <v>否</v>
      </c>
      <c r="X100" s="54"/>
      <c r="Y100" s="54"/>
      <c r="Z100" s="54"/>
      <c r="AA100" s="54"/>
      <c r="AB100" s="54"/>
    </row>
    <row r="101" s="52" customFormat="1" ht="65" customHeight="1" spans="1:28">
      <c r="A101" s="88">
        <v>2.2</v>
      </c>
      <c r="B101" s="65" t="s">
        <v>1015</v>
      </c>
      <c r="C101" s="65" t="s">
        <v>1016</v>
      </c>
      <c r="D101" s="65" t="s">
        <v>1017</v>
      </c>
      <c r="E101" s="118" t="s">
        <v>55</v>
      </c>
      <c r="F101" s="119">
        <v>50.29</v>
      </c>
      <c r="G101" s="64">
        <f t="shared" si="30"/>
        <v>79.19</v>
      </c>
      <c r="H101" s="64">
        <f t="shared" si="31"/>
        <v>3982.47</v>
      </c>
      <c r="I101" s="80" t="s">
        <v>803</v>
      </c>
      <c r="J101" s="123">
        <v>88.86</v>
      </c>
      <c r="K101" s="83"/>
      <c r="L101" s="88"/>
      <c r="M101" s="83" t="str">
        <f>IF(AND($K101&gt;ROUND($J101*(1-15%)*(1-$M$2),2),$K101&lt;ROUND($J101*(1+15%),2)),"否","是")</f>
        <v>是</v>
      </c>
      <c r="N101" s="89"/>
      <c r="O101" s="89"/>
      <c r="P101" s="89"/>
      <c r="Q101" s="83">
        <f t="shared" si="32"/>
        <v>79.19</v>
      </c>
      <c r="R101" s="70" t="str">
        <f>IF(AND(G101&gt;ROUND(J101*(1-15%)*(1-$M$2),2),G101&lt;ROUND(J101*(1+15%),2)),"否","是")</f>
        <v>否</v>
      </c>
      <c r="X101" s="54"/>
      <c r="Y101" s="54"/>
      <c r="Z101" s="54"/>
      <c r="AA101" s="54"/>
      <c r="AB101" s="54"/>
    </row>
    <row r="102" s="52" customFormat="1" ht="54" customHeight="1" spans="1:28">
      <c r="A102" s="88">
        <v>2.3</v>
      </c>
      <c r="B102" s="65" t="s">
        <v>1018</v>
      </c>
      <c r="C102" s="65" t="s">
        <v>1019</v>
      </c>
      <c r="D102" s="65" t="s">
        <v>1020</v>
      </c>
      <c r="E102" s="118" t="s">
        <v>55</v>
      </c>
      <c r="F102" s="119">
        <v>161.17</v>
      </c>
      <c r="G102" s="64">
        <f t="shared" si="30"/>
        <v>88.95</v>
      </c>
      <c r="H102" s="64">
        <f t="shared" si="31"/>
        <v>14336.07</v>
      </c>
      <c r="I102" s="80" t="s">
        <v>803</v>
      </c>
      <c r="J102" s="123">
        <v>99.81</v>
      </c>
      <c r="K102" s="83"/>
      <c r="L102" s="88"/>
      <c r="M102" s="83" t="str">
        <f>IF(AND($K102&gt;ROUND($J102*(1-15%)*(1-$M$2),2),$K102&lt;ROUND($J102*(1+15%),2)),"否","是")</f>
        <v>是</v>
      </c>
      <c r="N102" s="89"/>
      <c r="O102" s="89"/>
      <c r="P102" s="89"/>
      <c r="Q102" s="83">
        <f t="shared" si="32"/>
        <v>88.95</v>
      </c>
      <c r="R102" s="70" t="str">
        <f>IF(AND(G102&gt;ROUND(J102*(1-15%)*(1-$M$2),2),G102&lt;ROUND(J102*(1+15%),2)),"否","是")</f>
        <v>否</v>
      </c>
      <c r="X102" s="54"/>
      <c r="Y102" s="54"/>
      <c r="Z102" s="54"/>
      <c r="AA102" s="54"/>
      <c r="AB102" s="54"/>
    </row>
    <row r="103" s="52" customFormat="1" ht="21" customHeight="1" spans="1:28">
      <c r="A103" s="88">
        <v>2.4</v>
      </c>
      <c r="B103" s="65" t="s">
        <v>1021</v>
      </c>
      <c r="C103" s="65" t="s">
        <v>1022</v>
      </c>
      <c r="D103" s="65" t="s">
        <v>1023</v>
      </c>
      <c r="E103" s="118" t="s">
        <v>55</v>
      </c>
      <c r="F103" s="119">
        <v>3.83</v>
      </c>
      <c r="G103" s="64">
        <f t="shared" si="30"/>
        <v>46.8</v>
      </c>
      <c r="H103" s="64">
        <f t="shared" si="31"/>
        <v>179.24</v>
      </c>
      <c r="I103" s="80" t="s">
        <v>803</v>
      </c>
      <c r="J103" s="123">
        <v>52.51</v>
      </c>
      <c r="K103" s="83"/>
      <c r="L103" s="88"/>
      <c r="M103" s="83" t="str">
        <f>IF(AND($K103&gt;ROUND($J103*(1-15%)*(1-$M$2),2),$K103&lt;ROUND($J103*(1+15%),2)),"否","是")</f>
        <v>是</v>
      </c>
      <c r="N103" s="89"/>
      <c r="O103" s="89"/>
      <c r="P103" s="89"/>
      <c r="Q103" s="83">
        <f t="shared" si="32"/>
        <v>46.8</v>
      </c>
      <c r="R103" s="70" t="str">
        <f>IF(AND(G103&gt;ROUND(J103*(1-15%)*(1-$M$2),2),G103&lt;ROUND(J103*(1+15%),2)),"否","是")</f>
        <v>否</v>
      </c>
      <c r="X103" s="54"/>
      <c r="Y103" s="54"/>
      <c r="Z103" s="54"/>
      <c r="AA103" s="54"/>
      <c r="AB103" s="54"/>
    </row>
    <row r="104" s="52" customFormat="1" ht="21" customHeight="1" spans="1:28">
      <c r="A104" s="88">
        <v>2.5</v>
      </c>
      <c r="B104" s="65" t="s">
        <v>1024</v>
      </c>
      <c r="C104" s="65" t="s">
        <v>1025</v>
      </c>
      <c r="D104" s="65" t="s">
        <v>1026</v>
      </c>
      <c r="E104" s="118" t="s">
        <v>55</v>
      </c>
      <c r="F104" s="119">
        <v>33.59</v>
      </c>
      <c r="G104" s="64">
        <f t="shared" si="30"/>
        <v>48.04</v>
      </c>
      <c r="H104" s="64">
        <f t="shared" si="31"/>
        <v>1613.66</v>
      </c>
      <c r="I104" s="80" t="s">
        <v>803</v>
      </c>
      <c r="J104" s="123">
        <v>53.9</v>
      </c>
      <c r="K104" s="83"/>
      <c r="L104" s="88"/>
      <c r="M104" s="83" t="str">
        <f>IF(AND($K104&gt;ROUND($J104*(1-15%)*(1-$M$2),2),$K104&lt;ROUND($J104*(1+15%),2)),"否","是")</f>
        <v>是</v>
      </c>
      <c r="N104" s="89"/>
      <c r="O104" s="89"/>
      <c r="P104" s="89"/>
      <c r="Q104" s="83">
        <f t="shared" si="32"/>
        <v>48.04</v>
      </c>
      <c r="R104" s="70" t="str">
        <f>IF(AND(G104&gt;ROUND(J104*(1-15%)*(1-$M$2),2),G104&lt;ROUND(J104*(1+15%),2)),"否","是")</f>
        <v>否</v>
      </c>
      <c r="X104" s="54"/>
      <c r="Y104" s="54"/>
      <c r="Z104" s="54"/>
      <c r="AA104" s="54"/>
      <c r="AB104" s="54"/>
    </row>
    <row r="105" s="52" customFormat="1" ht="49" customHeight="1" spans="1:28">
      <c r="A105" s="88">
        <v>2.6</v>
      </c>
      <c r="B105" s="65" t="s">
        <v>1027</v>
      </c>
      <c r="C105" s="65" t="s">
        <v>1028</v>
      </c>
      <c r="D105" s="65" t="s">
        <v>1029</v>
      </c>
      <c r="E105" s="118" t="s">
        <v>55</v>
      </c>
      <c r="F105" s="119">
        <v>26.49</v>
      </c>
      <c r="G105" s="64">
        <f t="shared" si="30"/>
        <v>60.92</v>
      </c>
      <c r="H105" s="64">
        <f t="shared" si="31"/>
        <v>1613.77</v>
      </c>
      <c r="I105" s="80" t="s">
        <v>803</v>
      </c>
      <c r="J105" s="123">
        <v>68.36</v>
      </c>
      <c r="K105" s="83"/>
      <c r="L105" s="88"/>
      <c r="M105" s="83" t="str">
        <f>IF(AND($K105&gt;ROUND($J105*(1-15%)*(1-$M$2),2),$K105&lt;ROUND($J105*(1+15%),2)),"否","是")</f>
        <v>是</v>
      </c>
      <c r="N105" s="89"/>
      <c r="O105" s="89"/>
      <c r="P105" s="89"/>
      <c r="Q105" s="83">
        <f t="shared" si="32"/>
        <v>60.92</v>
      </c>
      <c r="R105" s="70" t="str">
        <f>IF(AND(G105&gt;ROUND(J105*(1-15%)*(1-$M$2),2),G105&lt;ROUND(J105*(1+15%),2)),"否","是")</f>
        <v>否</v>
      </c>
      <c r="X105" s="54"/>
      <c r="Y105" s="54"/>
      <c r="Z105" s="54"/>
      <c r="AA105" s="54"/>
      <c r="AB105" s="54"/>
    </row>
    <row r="106" s="52" customFormat="1" ht="33" customHeight="1" spans="1:28">
      <c r="A106" s="88">
        <v>2.7</v>
      </c>
      <c r="B106" s="65" t="s">
        <v>1030</v>
      </c>
      <c r="C106" s="65" t="s">
        <v>1031</v>
      </c>
      <c r="D106" s="65" t="s">
        <v>1032</v>
      </c>
      <c r="E106" s="118" t="s">
        <v>55</v>
      </c>
      <c r="F106" s="119">
        <v>18.56</v>
      </c>
      <c r="G106" s="64">
        <f t="shared" si="30"/>
        <v>46.8</v>
      </c>
      <c r="H106" s="64">
        <f t="shared" si="31"/>
        <v>868.61</v>
      </c>
      <c r="I106" s="80" t="s">
        <v>803</v>
      </c>
      <c r="J106" s="123">
        <v>52.51</v>
      </c>
      <c r="K106" s="83"/>
      <c r="L106" s="88"/>
      <c r="M106" s="83" t="str">
        <f>IF(AND($K106&gt;ROUND($J106*(1-15%)*(1-$M$2),2),$K106&lt;ROUND($J106*(1+15%),2)),"否","是")</f>
        <v>是</v>
      </c>
      <c r="N106" s="89"/>
      <c r="O106" s="89"/>
      <c r="P106" s="89"/>
      <c r="Q106" s="83">
        <f t="shared" si="32"/>
        <v>46.8</v>
      </c>
      <c r="R106" s="70" t="str">
        <f>IF(AND(G106&gt;ROUND(J106*(1-15%)*(1-$M$2),2),G106&lt;ROUND(J106*(1+15%),2)),"否","是")</f>
        <v>否</v>
      </c>
      <c r="X106" s="54"/>
      <c r="Y106" s="54"/>
      <c r="Z106" s="54"/>
      <c r="AA106" s="54"/>
      <c r="AB106" s="54"/>
    </row>
    <row r="107" s="52" customFormat="1" ht="21" customHeight="1" spans="1:28">
      <c r="A107" s="88">
        <v>2.8</v>
      </c>
      <c r="B107" s="65" t="s">
        <v>1033</v>
      </c>
      <c r="C107" s="65" t="s">
        <v>1034</v>
      </c>
      <c r="D107" s="65" t="s">
        <v>1035</v>
      </c>
      <c r="E107" s="118" t="s">
        <v>55</v>
      </c>
      <c r="F107" s="119">
        <v>163.29</v>
      </c>
      <c r="G107" s="64">
        <f t="shared" si="30"/>
        <v>84.32</v>
      </c>
      <c r="H107" s="64">
        <f t="shared" si="31"/>
        <v>13768.61</v>
      </c>
      <c r="I107" s="80" t="s">
        <v>803</v>
      </c>
      <c r="J107" s="123">
        <v>94.61</v>
      </c>
      <c r="K107" s="83"/>
      <c r="L107" s="88"/>
      <c r="M107" s="83" t="str">
        <f>IF(AND($K107&gt;ROUND($J107*(1-15%)*(1-$M$2),2),$K107&lt;ROUND($J107*(1+15%),2)),"否","是")</f>
        <v>是</v>
      </c>
      <c r="N107" s="89"/>
      <c r="O107" s="89"/>
      <c r="P107" s="89"/>
      <c r="Q107" s="83">
        <f t="shared" si="32"/>
        <v>84.32</v>
      </c>
      <c r="R107" s="70" t="str">
        <f>IF(AND(G107&gt;ROUND(J107*(1-15%)*(1-$M$2),2),G107&lt;ROUND(J107*(1+15%),2)),"否","是")</f>
        <v>否</v>
      </c>
      <c r="X107" s="54"/>
      <c r="Y107" s="54"/>
      <c r="Z107" s="54"/>
      <c r="AA107" s="54"/>
      <c r="AB107" s="54"/>
    </row>
    <row r="108" s="52" customFormat="1" ht="49" customHeight="1" spans="1:28">
      <c r="A108" s="88">
        <v>2.9</v>
      </c>
      <c r="B108" s="65" t="s">
        <v>1036</v>
      </c>
      <c r="C108" s="65" t="s">
        <v>1037</v>
      </c>
      <c r="D108" s="65" t="s">
        <v>1038</v>
      </c>
      <c r="E108" s="118" t="s">
        <v>55</v>
      </c>
      <c r="F108" s="119">
        <v>31.58</v>
      </c>
      <c r="G108" s="64">
        <f t="shared" si="30"/>
        <v>67.22</v>
      </c>
      <c r="H108" s="64">
        <f t="shared" si="31"/>
        <v>2122.81</v>
      </c>
      <c r="I108" s="80" t="s">
        <v>803</v>
      </c>
      <c r="J108" s="123">
        <v>75.43</v>
      </c>
      <c r="K108" s="83"/>
      <c r="L108" s="88"/>
      <c r="M108" s="83" t="str">
        <f>IF(AND($K108&gt;ROUND($J108*(1-15%)*(1-$M$2),2),$K108&lt;ROUND($J108*(1+15%),2)),"否","是")</f>
        <v>是</v>
      </c>
      <c r="N108" s="89"/>
      <c r="O108" s="89"/>
      <c r="P108" s="89"/>
      <c r="Q108" s="83">
        <f t="shared" si="32"/>
        <v>67.22</v>
      </c>
      <c r="R108" s="70" t="str">
        <f>IF(AND(G108&gt;ROUND(J108*(1-15%)*(1-$M$2),2),G108&lt;ROUND(J108*(1+15%),2)),"否","是")</f>
        <v>否</v>
      </c>
      <c r="X108" s="54"/>
      <c r="Y108" s="54"/>
      <c r="Z108" s="54"/>
      <c r="AA108" s="54"/>
      <c r="AB108" s="54"/>
    </row>
    <row r="109" s="52" customFormat="1" ht="49" customHeight="1" spans="1:28">
      <c r="A109" s="125">
        <v>2.1</v>
      </c>
      <c r="B109" s="65" t="s">
        <v>1039</v>
      </c>
      <c r="C109" s="65" t="s">
        <v>1040</v>
      </c>
      <c r="D109" s="65" t="s">
        <v>1041</v>
      </c>
      <c r="E109" s="118" t="s">
        <v>55</v>
      </c>
      <c r="F109" s="119">
        <v>165.06</v>
      </c>
      <c r="G109" s="64">
        <f t="shared" si="30"/>
        <v>39.14</v>
      </c>
      <c r="H109" s="64">
        <f t="shared" si="31"/>
        <v>6460.45</v>
      </c>
      <c r="I109" s="80" t="s">
        <v>803</v>
      </c>
      <c r="J109" s="123">
        <v>43.92</v>
      </c>
      <c r="K109" s="83"/>
      <c r="L109" s="88"/>
      <c r="M109" s="83" t="str">
        <f>IF(AND($K109&gt;ROUND($J109*(1-15%)*(1-$M$2),2),$K109&lt;ROUND($J109*(1+15%),2)),"否","是")</f>
        <v>是</v>
      </c>
      <c r="N109" s="89"/>
      <c r="O109" s="89"/>
      <c r="P109" s="89"/>
      <c r="Q109" s="83">
        <f t="shared" si="32"/>
        <v>39.14</v>
      </c>
      <c r="R109" s="70" t="str">
        <f>IF(AND(G109&gt;ROUND(J109*(1-15%)*(1-$M$2),2),G109&lt;ROUND(J109*(1+15%),2)),"否","是")</f>
        <v>否</v>
      </c>
      <c r="X109" s="54"/>
      <c r="Y109" s="54"/>
      <c r="Z109" s="54"/>
      <c r="AA109" s="54"/>
      <c r="AB109" s="54"/>
    </row>
    <row r="110" s="52" customFormat="1" ht="49" customHeight="1" spans="1:28">
      <c r="A110" s="88">
        <v>2.11</v>
      </c>
      <c r="B110" s="65" t="s">
        <v>1042</v>
      </c>
      <c r="C110" s="65" t="s">
        <v>1043</v>
      </c>
      <c r="D110" s="65" t="s">
        <v>1044</v>
      </c>
      <c r="E110" s="118" t="s">
        <v>55</v>
      </c>
      <c r="F110" s="119">
        <v>43.45</v>
      </c>
      <c r="G110" s="64">
        <f t="shared" si="30"/>
        <v>73.27</v>
      </c>
      <c r="H110" s="64">
        <f t="shared" si="31"/>
        <v>3183.58</v>
      </c>
      <c r="I110" s="80" t="s">
        <v>803</v>
      </c>
      <c r="J110" s="123">
        <v>82.22</v>
      </c>
      <c r="K110" s="83"/>
      <c r="L110" s="88"/>
      <c r="M110" s="83" t="str">
        <f>IF(AND($K110&gt;ROUND($J110*(1-15%)*(1-$M$2),2),$K110&lt;ROUND($J110*(1+15%),2)),"否","是")</f>
        <v>是</v>
      </c>
      <c r="N110" s="89"/>
      <c r="O110" s="89"/>
      <c r="P110" s="89"/>
      <c r="Q110" s="83">
        <f t="shared" si="32"/>
        <v>73.27</v>
      </c>
      <c r="R110" s="70" t="str">
        <f>IF(AND(G110&gt;ROUND(J110*(1-15%)*(1-$M$2),2),G110&lt;ROUND(J110*(1+15%),2)),"否","是")</f>
        <v>否</v>
      </c>
      <c r="X110" s="54"/>
      <c r="Y110" s="54"/>
      <c r="Z110" s="54"/>
      <c r="AA110" s="54"/>
      <c r="AB110" s="54"/>
    </row>
    <row r="111" s="52" customFormat="1" ht="49" customHeight="1" spans="1:28">
      <c r="A111" s="88">
        <v>2.12</v>
      </c>
      <c r="B111" s="65" t="s">
        <v>1045</v>
      </c>
      <c r="C111" s="65" t="s">
        <v>1046</v>
      </c>
      <c r="D111" s="65" t="s">
        <v>1047</v>
      </c>
      <c r="E111" s="118" t="s">
        <v>55</v>
      </c>
      <c r="F111" s="119">
        <v>15.55</v>
      </c>
      <c r="G111" s="64">
        <f t="shared" si="30"/>
        <v>45.32</v>
      </c>
      <c r="H111" s="64">
        <f t="shared" si="31"/>
        <v>704.73</v>
      </c>
      <c r="I111" s="80" t="s">
        <v>803</v>
      </c>
      <c r="J111" s="123">
        <v>50.85</v>
      </c>
      <c r="K111" s="83"/>
      <c r="L111" s="88"/>
      <c r="M111" s="83" t="str">
        <f>IF(AND($K111&gt;ROUND($J111*(1-15%)*(1-$M$2),2),$K111&lt;ROUND($J111*(1+15%),2)),"否","是")</f>
        <v>是</v>
      </c>
      <c r="N111" s="89"/>
      <c r="O111" s="89"/>
      <c r="P111" s="89"/>
      <c r="Q111" s="83">
        <f t="shared" si="32"/>
        <v>45.32</v>
      </c>
      <c r="R111" s="70" t="str">
        <f>IF(AND(G111&gt;ROUND(J111*(1-15%)*(1-$M$2),2),G111&lt;ROUND(J111*(1+15%),2)),"否","是")</f>
        <v>否</v>
      </c>
      <c r="X111" s="54"/>
      <c r="Y111" s="54"/>
      <c r="Z111" s="54"/>
      <c r="AA111" s="54"/>
      <c r="AB111" s="54"/>
    </row>
    <row r="112" s="52" customFormat="1" ht="21" customHeight="1" spans="1:28">
      <c r="A112" s="88">
        <v>2.13</v>
      </c>
      <c r="B112" s="65" t="s">
        <v>1048</v>
      </c>
      <c r="C112" s="65" t="s">
        <v>1049</v>
      </c>
      <c r="D112" s="65" t="s">
        <v>1050</v>
      </c>
      <c r="E112" s="118" t="s">
        <v>55</v>
      </c>
      <c r="F112" s="119">
        <v>3.08</v>
      </c>
      <c r="G112" s="64">
        <f t="shared" si="30"/>
        <v>45.32</v>
      </c>
      <c r="H112" s="64">
        <f t="shared" si="31"/>
        <v>139.59</v>
      </c>
      <c r="I112" s="80" t="s">
        <v>803</v>
      </c>
      <c r="J112" s="123">
        <v>50.85</v>
      </c>
      <c r="K112" s="83"/>
      <c r="L112" s="88"/>
      <c r="M112" s="83" t="str">
        <f>IF(AND($K112&gt;ROUND($J112*(1-15%)*(1-$M$2),2),$K112&lt;ROUND($J112*(1+15%),2)),"否","是")</f>
        <v>是</v>
      </c>
      <c r="N112" s="89"/>
      <c r="O112" s="89"/>
      <c r="P112" s="89"/>
      <c r="Q112" s="83">
        <f t="shared" si="32"/>
        <v>45.32</v>
      </c>
      <c r="R112" s="70" t="str">
        <f>IF(AND(G112&gt;ROUND(J112*(1-15%)*(1-$M$2),2),G112&lt;ROUND(J112*(1+15%),2)),"否","是")</f>
        <v>否</v>
      </c>
      <c r="X112" s="54"/>
      <c r="Y112" s="54"/>
      <c r="Z112" s="54"/>
      <c r="AA112" s="54"/>
      <c r="AB112" s="54"/>
    </row>
    <row r="113" s="52" customFormat="1" ht="36" customHeight="1" spans="1:28">
      <c r="A113" s="88">
        <v>2.14</v>
      </c>
      <c r="B113" s="65" t="s">
        <v>1051</v>
      </c>
      <c r="C113" s="65" t="s">
        <v>1052</v>
      </c>
      <c r="D113" s="65" t="s">
        <v>1053</v>
      </c>
      <c r="E113" s="118" t="s">
        <v>55</v>
      </c>
      <c r="F113" s="119">
        <v>0.44</v>
      </c>
      <c r="G113" s="64">
        <f t="shared" si="30"/>
        <v>29.98</v>
      </c>
      <c r="H113" s="64">
        <f t="shared" si="31"/>
        <v>13.19</v>
      </c>
      <c r="I113" s="80" t="s">
        <v>803</v>
      </c>
      <c r="J113" s="123">
        <v>33.64</v>
      </c>
      <c r="K113" s="83"/>
      <c r="L113" s="88"/>
      <c r="M113" s="83" t="str">
        <f>IF(AND($K113&gt;ROUND($J113*(1-15%)*(1-$M$2),2),$K113&lt;ROUND($J113*(1+15%),2)),"否","是")</f>
        <v>是</v>
      </c>
      <c r="N113" s="89"/>
      <c r="O113" s="89"/>
      <c r="P113" s="89"/>
      <c r="Q113" s="83">
        <f t="shared" si="32"/>
        <v>29.98</v>
      </c>
      <c r="R113" s="70" t="str">
        <f>IF(AND(G113&gt;ROUND(J113*(1-15%)*(1-$M$2),2),G113&lt;ROUND(J113*(1+15%),2)),"否","是")</f>
        <v>否</v>
      </c>
      <c r="X113" s="54"/>
      <c r="Y113" s="54"/>
      <c r="Z113" s="54"/>
      <c r="AA113" s="54"/>
      <c r="AB113" s="54"/>
    </row>
    <row r="114" s="52" customFormat="1" ht="21" customHeight="1" spans="1:28">
      <c r="A114" s="88">
        <v>2.15</v>
      </c>
      <c r="B114" s="65" t="s">
        <v>1054</v>
      </c>
      <c r="C114" s="65" t="s">
        <v>1055</v>
      </c>
      <c r="D114" s="65" t="s">
        <v>1056</v>
      </c>
      <c r="E114" s="118" t="s">
        <v>55</v>
      </c>
      <c r="F114" s="119">
        <v>8.55</v>
      </c>
      <c r="G114" s="64">
        <f t="shared" si="30"/>
        <v>55.31</v>
      </c>
      <c r="H114" s="64">
        <f t="shared" si="31"/>
        <v>472.9</v>
      </c>
      <c r="I114" s="80" t="s">
        <v>803</v>
      </c>
      <c r="J114" s="123">
        <v>62.06</v>
      </c>
      <c r="K114" s="83"/>
      <c r="L114" s="88"/>
      <c r="M114" s="83" t="str">
        <f>IF(AND($K114&gt;ROUND($J114*(1-15%)*(1-$M$2),2),$K114&lt;ROUND($J114*(1+15%),2)),"否","是")</f>
        <v>是</v>
      </c>
      <c r="N114" s="89"/>
      <c r="O114" s="89"/>
      <c r="P114" s="89"/>
      <c r="Q114" s="83">
        <f t="shared" si="32"/>
        <v>55.31</v>
      </c>
      <c r="R114" s="70" t="str">
        <f>IF(AND(G114&gt;ROUND(J114*(1-15%)*(1-$M$2),2),G114&lt;ROUND(J114*(1+15%),2)),"否","是")</f>
        <v>否</v>
      </c>
      <c r="X114" s="54"/>
      <c r="Y114" s="54"/>
      <c r="Z114" s="54"/>
      <c r="AA114" s="54"/>
      <c r="AB114" s="54"/>
    </row>
    <row r="115" s="52" customFormat="1" ht="21" customHeight="1" spans="1:28">
      <c r="A115" s="88">
        <v>2.16</v>
      </c>
      <c r="B115" s="65" t="s">
        <v>1057</v>
      </c>
      <c r="C115" s="65" t="s">
        <v>1058</v>
      </c>
      <c r="D115" s="65" t="s">
        <v>1059</v>
      </c>
      <c r="E115" s="118" t="s">
        <v>55</v>
      </c>
      <c r="F115" s="117">
        <v>194.53</v>
      </c>
      <c r="G115" s="64">
        <f t="shared" si="30"/>
        <v>19.59</v>
      </c>
      <c r="H115" s="64">
        <f t="shared" si="31"/>
        <v>3810.84</v>
      </c>
      <c r="I115" s="80"/>
      <c r="J115" s="123">
        <v>21.98</v>
      </c>
      <c r="K115" s="83"/>
      <c r="L115" s="88"/>
      <c r="M115" s="83" t="str">
        <f>IF(AND($K115&gt;ROUND($J115*(1-15%)*(1-$M$2),2),$K115&lt;ROUND($J115*(1+15%),2)),"否","是")</f>
        <v>是</v>
      </c>
      <c r="N115" s="89"/>
      <c r="O115" s="89"/>
      <c r="P115" s="89"/>
      <c r="Q115" s="83">
        <f t="shared" si="32"/>
        <v>19.59</v>
      </c>
      <c r="R115" s="70" t="str">
        <f>IF(AND(G115&gt;ROUND(J115*(1-15%)*(1-$M$2),2),G115&lt;ROUND(J115*(1+15%),2)),"否","是")</f>
        <v>否</v>
      </c>
      <c r="X115" s="54"/>
      <c r="Y115" s="54"/>
      <c r="Z115" s="54"/>
      <c r="AA115" s="54"/>
      <c r="AB115" s="54"/>
    </row>
    <row r="116" s="52" customFormat="1" ht="21" customHeight="1" spans="1:28">
      <c r="A116" s="88">
        <v>2.17</v>
      </c>
      <c r="B116" s="65" t="s">
        <v>1060</v>
      </c>
      <c r="C116" s="65" t="s">
        <v>1061</v>
      </c>
      <c r="D116" s="65" t="s">
        <v>1059</v>
      </c>
      <c r="E116" s="118" t="s">
        <v>55</v>
      </c>
      <c r="F116" s="117">
        <v>101.92</v>
      </c>
      <c r="G116" s="64">
        <f t="shared" si="30"/>
        <v>16.48</v>
      </c>
      <c r="H116" s="64">
        <f t="shared" si="31"/>
        <v>1679.64</v>
      </c>
      <c r="I116" s="80"/>
      <c r="J116" s="123">
        <v>18.49</v>
      </c>
      <c r="K116" s="83"/>
      <c r="L116" s="88"/>
      <c r="M116" s="83" t="str">
        <f>IF(AND($K116&gt;ROUND($J116*(1-15%)*(1-$M$2),2),$K116&lt;ROUND($J116*(1+15%),2)),"否","是")</f>
        <v>是</v>
      </c>
      <c r="N116" s="89"/>
      <c r="O116" s="89"/>
      <c r="P116" s="89"/>
      <c r="Q116" s="83">
        <f t="shared" si="32"/>
        <v>16.48</v>
      </c>
      <c r="R116" s="70" t="str">
        <f>IF(AND(G116&gt;ROUND(J116*(1-15%)*(1-$M$2),2),G116&lt;ROUND(J116*(1+15%),2)),"否","是")</f>
        <v>否</v>
      </c>
      <c r="X116" s="54"/>
      <c r="Y116" s="54"/>
      <c r="Z116" s="54"/>
      <c r="AA116" s="54"/>
      <c r="AB116" s="54"/>
    </row>
    <row r="119" spans="2:9">
      <c r="B119" s="57">
        <f>SUM(H100:H114)</f>
        <v>62324.89</v>
      </c>
      <c r="I119" s="57">
        <f>+H81+H80+H79+H76+H73+H72+H71+H70+H69+H68+H67+H64+H63+H61+H59+H56+H55+H54+H49+H48+H45+H44+H43+H42+H39</f>
        <v>335125.41</v>
      </c>
    </row>
    <row r="120" spans="2:2">
      <c r="B120" s="57">
        <f>SUM(F100:F114)</f>
        <v>887.39</v>
      </c>
    </row>
    <row r="121" ht="24" spans="3:8">
      <c r="C121" s="64" t="s">
        <v>22</v>
      </c>
      <c r="D121" s="64" t="s">
        <v>23</v>
      </c>
      <c r="E121" s="64" t="s">
        <v>468</v>
      </c>
      <c r="F121" s="64" t="s">
        <v>469</v>
      </c>
      <c r="G121" s="64" t="s">
        <v>470</v>
      </c>
      <c r="H121" s="64" t="s">
        <v>471</v>
      </c>
    </row>
    <row r="122" ht="24" spans="3:8">
      <c r="C122" s="64" t="s">
        <v>476</v>
      </c>
      <c r="D122" s="66" t="s">
        <v>477</v>
      </c>
      <c r="E122" s="64" t="s">
        <v>478</v>
      </c>
      <c r="F122" s="66" t="s">
        <v>477</v>
      </c>
      <c r="G122" s="64"/>
      <c r="H122" s="108">
        <v>555397.79</v>
      </c>
    </row>
    <row r="123" ht="48" spans="3:8">
      <c r="C123" s="64" t="s">
        <v>479</v>
      </c>
      <c r="D123" s="66" t="s">
        <v>480</v>
      </c>
      <c r="E123" s="64" t="s">
        <v>481</v>
      </c>
      <c r="F123" s="66" t="s">
        <v>482</v>
      </c>
      <c r="G123" s="64"/>
      <c r="H123" s="108">
        <v>132051.99</v>
      </c>
    </row>
    <row r="124" ht="24" spans="3:8">
      <c r="C124" s="105" t="s">
        <v>483</v>
      </c>
      <c r="D124" s="66" t="s">
        <v>484</v>
      </c>
      <c r="E124" s="64" t="s">
        <v>485</v>
      </c>
      <c r="F124" s="66" t="s">
        <v>486</v>
      </c>
      <c r="G124" s="64"/>
      <c r="H124" s="106">
        <v>64236.62</v>
      </c>
    </row>
    <row r="125" ht="24" spans="3:8">
      <c r="C125" s="64" t="s">
        <v>488</v>
      </c>
      <c r="D125" s="66" t="s">
        <v>489</v>
      </c>
      <c r="E125" s="64" t="s">
        <v>490</v>
      </c>
      <c r="F125" s="66" t="s">
        <v>491</v>
      </c>
      <c r="G125" s="64"/>
      <c r="H125" s="106">
        <v>67815.37</v>
      </c>
    </row>
    <row r="126" ht="24" spans="3:8">
      <c r="C126" s="64" t="s">
        <v>492</v>
      </c>
      <c r="D126" s="66" t="s">
        <v>493</v>
      </c>
      <c r="E126" s="64" t="s">
        <v>494</v>
      </c>
      <c r="F126" s="66" t="s">
        <v>495</v>
      </c>
      <c r="G126" s="64"/>
      <c r="H126" s="106">
        <v>10359.72</v>
      </c>
    </row>
    <row r="127" ht="12" spans="3:8">
      <c r="C127" s="64" t="s">
        <v>496</v>
      </c>
      <c r="D127" s="66" t="s">
        <v>497</v>
      </c>
      <c r="E127" s="64" t="s">
        <v>498</v>
      </c>
      <c r="F127" s="66" t="s">
        <v>497</v>
      </c>
      <c r="G127" s="64"/>
      <c r="H127" s="108"/>
    </row>
    <row r="128" ht="24" spans="3:8">
      <c r="C128" s="64" t="s">
        <v>499</v>
      </c>
      <c r="D128" s="66" t="s">
        <v>500</v>
      </c>
      <c r="E128" s="64" t="s">
        <v>501</v>
      </c>
      <c r="F128" s="66" t="s">
        <v>502</v>
      </c>
      <c r="G128" s="64"/>
      <c r="H128" s="108"/>
    </row>
    <row r="129" ht="12" spans="3:8">
      <c r="C129" s="64" t="s">
        <v>503</v>
      </c>
      <c r="D129" s="66" t="s">
        <v>504</v>
      </c>
      <c r="E129" s="64" t="s">
        <v>505</v>
      </c>
      <c r="F129" s="66" t="s">
        <v>504</v>
      </c>
      <c r="G129" s="64"/>
      <c r="H129" s="108"/>
    </row>
    <row r="130" ht="24" spans="3:8">
      <c r="C130" s="64" t="s">
        <v>506</v>
      </c>
      <c r="D130" s="66" t="s">
        <v>507</v>
      </c>
      <c r="E130" s="64" t="s">
        <v>508</v>
      </c>
      <c r="F130" s="66" t="s">
        <v>507</v>
      </c>
      <c r="G130" s="64"/>
      <c r="H130" s="108">
        <v>0</v>
      </c>
    </row>
    <row r="131" ht="24" spans="3:8">
      <c r="C131" s="64" t="s">
        <v>509</v>
      </c>
      <c r="D131" s="66" t="s">
        <v>510</v>
      </c>
      <c r="E131" s="64" t="s">
        <v>511</v>
      </c>
      <c r="F131" s="66" t="s">
        <v>510</v>
      </c>
      <c r="G131" s="64"/>
      <c r="H131" s="109">
        <v>10359.72</v>
      </c>
    </row>
    <row r="132" ht="24" spans="3:8">
      <c r="C132" s="64" t="s">
        <v>513</v>
      </c>
      <c r="D132" s="66" t="s">
        <v>514</v>
      </c>
      <c r="E132" s="64" t="s">
        <v>515</v>
      </c>
      <c r="F132" s="66" t="s">
        <v>514</v>
      </c>
      <c r="G132" s="64"/>
      <c r="H132" s="108"/>
    </row>
    <row r="133" ht="24" spans="3:8">
      <c r="C133" s="64" t="s">
        <v>516</v>
      </c>
      <c r="D133" s="66" t="s">
        <v>517</v>
      </c>
      <c r="E133" s="64" t="s">
        <v>518</v>
      </c>
      <c r="F133" s="66" t="s">
        <v>517</v>
      </c>
      <c r="G133" s="64"/>
      <c r="H133" s="108"/>
    </row>
    <row r="134" ht="12" spans="3:8">
      <c r="C134" s="64" t="s">
        <v>519</v>
      </c>
      <c r="D134" s="66" t="s">
        <v>520</v>
      </c>
      <c r="E134" s="64" t="s">
        <v>521</v>
      </c>
      <c r="F134" s="66" t="s">
        <v>520</v>
      </c>
      <c r="G134" s="64"/>
      <c r="H134" s="108"/>
    </row>
    <row r="135" ht="24" spans="3:8">
      <c r="C135" s="64" t="s">
        <v>522</v>
      </c>
      <c r="D135" s="66" t="s">
        <v>523</v>
      </c>
      <c r="E135" s="64" t="s">
        <v>524</v>
      </c>
      <c r="F135" s="66" t="s">
        <v>523</v>
      </c>
      <c r="G135" s="64"/>
      <c r="H135" s="108"/>
    </row>
    <row r="136" ht="12" spans="3:8">
      <c r="C136" s="64" t="s">
        <v>525</v>
      </c>
      <c r="D136" s="66" t="s">
        <v>526</v>
      </c>
      <c r="E136" s="64" t="s">
        <v>527</v>
      </c>
      <c r="F136" s="66" t="s">
        <v>526</v>
      </c>
      <c r="G136" s="64"/>
      <c r="H136" s="108"/>
    </row>
    <row r="137" ht="48" spans="3:8">
      <c r="C137" s="64" t="s">
        <v>528</v>
      </c>
      <c r="D137" s="66" t="s">
        <v>529</v>
      </c>
      <c r="E137" s="64" t="s">
        <v>530</v>
      </c>
      <c r="F137" s="66" t="s">
        <v>531</v>
      </c>
      <c r="G137" s="64"/>
      <c r="H137" s="106">
        <v>697809.5</v>
      </c>
    </row>
    <row r="138" ht="48" spans="3:8">
      <c r="C138" s="64" t="s">
        <v>532</v>
      </c>
      <c r="D138" s="66" t="s">
        <v>533</v>
      </c>
      <c r="E138" s="64" t="s">
        <v>530</v>
      </c>
      <c r="F138" s="66" t="s">
        <v>531</v>
      </c>
      <c r="G138" s="64">
        <v>9</v>
      </c>
      <c r="H138" s="106">
        <v>62802.86</v>
      </c>
    </row>
    <row r="139" ht="60" spans="3:8">
      <c r="C139" s="64" t="s">
        <v>534</v>
      </c>
      <c r="D139" s="66" t="s">
        <v>535</v>
      </c>
      <c r="E139" s="64" t="s">
        <v>536</v>
      </c>
      <c r="F139" s="66" t="s">
        <v>537</v>
      </c>
      <c r="G139" s="64"/>
      <c r="H139" s="106">
        <v>760612.36</v>
      </c>
    </row>
    <row r="140" ht="60" spans="3:8">
      <c r="C140" s="64" t="s">
        <v>539</v>
      </c>
      <c r="D140" s="66" t="s">
        <v>540</v>
      </c>
      <c r="E140" s="64" t="s">
        <v>541</v>
      </c>
      <c r="F140" s="66" t="s">
        <v>542</v>
      </c>
      <c r="G140" s="64"/>
      <c r="H140" s="108"/>
    </row>
  </sheetData>
  <autoFilter xmlns:etc="http://www.wps.cn/officeDocument/2017/etCustomData" ref="A6:R116" etc:filterBottomFollowUsedRange="0">
    <extLst/>
  </autoFilter>
  <mergeCells count="14">
    <mergeCell ref="A1:H1"/>
    <mergeCell ref="A2:H2"/>
    <mergeCell ref="J2:L2"/>
    <mergeCell ref="G3:H3"/>
    <mergeCell ref="K3:L3"/>
    <mergeCell ref="A98:G98"/>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K112"/>
  <sheetViews>
    <sheetView view="pageBreakPreview" zoomScaleNormal="100" topLeftCell="A75"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10" width="9.625" style="126"/>
    <col min="11" max="11" width="8.875" style="10"/>
    <col min="12" max="16384" width="7.875" style="10"/>
  </cols>
  <sheetData>
    <row r="1" s="10" customFormat="1" ht="39.75" customHeight="1" spans="1:10">
      <c r="A1" s="30" t="s">
        <v>655</v>
      </c>
      <c r="B1" s="30"/>
      <c r="C1" s="30"/>
      <c r="D1" s="30"/>
      <c r="E1" s="30"/>
      <c r="F1" s="30"/>
      <c r="G1" s="31"/>
      <c r="H1" s="31"/>
      <c r="I1" s="126"/>
      <c r="J1" s="126"/>
    </row>
    <row r="2" s="10" customFormat="1" ht="28.5" customHeight="1" spans="1:10">
      <c r="A2" s="32" t="s">
        <v>1062</v>
      </c>
      <c r="B2" s="32"/>
      <c r="C2" s="32"/>
      <c r="D2" s="32"/>
      <c r="E2" s="33" t="s">
        <v>656</v>
      </c>
      <c r="F2" s="33"/>
      <c r="G2" s="34" t="s">
        <v>1063</v>
      </c>
      <c r="H2" s="34"/>
      <c r="I2" s="126"/>
      <c r="J2" s="126"/>
    </row>
    <row r="3" s="10" customFormat="1" ht="18" customHeight="1" spans="1:10">
      <c r="A3" s="35" t="s">
        <v>22</v>
      </c>
      <c r="B3" s="36" t="s">
        <v>397</v>
      </c>
      <c r="C3" s="36" t="s">
        <v>658</v>
      </c>
      <c r="D3" s="36" t="s">
        <v>39</v>
      </c>
      <c r="E3" s="36"/>
      <c r="F3" s="36" t="s">
        <v>659</v>
      </c>
      <c r="G3" s="36"/>
      <c r="H3" s="37" t="s">
        <v>660</v>
      </c>
      <c r="I3" s="126"/>
      <c r="J3" s="126"/>
    </row>
    <row r="4" s="10" customFormat="1" ht="18.75" customHeight="1" spans="1:10">
      <c r="A4" s="38"/>
      <c r="B4" s="39"/>
      <c r="C4" s="39"/>
      <c r="D4" s="39"/>
      <c r="E4" s="39"/>
      <c r="F4" s="40"/>
      <c r="G4" s="40"/>
      <c r="H4" s="41"/>
      <c r="I4" s="126"/>
      <c r="J4" s="126"/>
    </row>
    <row r="5" s="10" customFormat="1" ht="18" customHeight="1" spans="1:10">
      <c r="A5" s="38">
        <v>1</v>
      </c>
      <c r="B5" s="42" t="s">
        <v>540</v>
      </c>
      <c r="C5" s="42"/>
      <c r="D5" s="42" t="s">
        <v>661</v>
      </c>
      <c r="E5" s="42"/>
      <c r="F5" s="40">
        <v>218031.75</v>
      </c>
      <c r="G5" s="40"/>
      <c r="H5" s="41">
        <v>1.07</v>
      </c>
      <c r="I5" s="126"/>
      <c r="J5" s="126"/>
    </row>
    <row r="6" s="10" customFormat="1" ht="18" customHeight="1" spans="1:10">
      <c r="A6" s="38">
        <v>2</v>
      </c>
      <c r="B6" s="42" t="s">
        <v>540</v>
      </c>
      <c r="C6" s="42"/>
      <c r="D6" s="42" t="s">
        <v>661</v>
      </c>
      <c r="E6" s="42"/>
      <c r="F6" s="40">
        <v>14422.86</v>
      </c>
      <c r="G6" s="40"/>
      <c r="H6" s="41">
        <v>1.07</v>
      </c>
      <c r="I6" s="126"/>
      <c r="J6" s="126"/>
    </row>
    <row r="7" s="10" customFormat="1" ht="18" customHeight="1" spans="1:10">
      <c r="A7" s="38"/>
      <c r="B7" s="42"/>
      <c r="C7" s="42"/>
      <c r="D7" s="42"/>
      <c r="E7" s="42"/>
      <c r="F7" s="40"/>
      <c r="G7" s="40"/>
      <c r="H7" s="41"/>
      <c r="I7" s="126"/>
      <c r="J7" s="126"/>
    </row>
    <row r="8" s="10" customFormat="1" ht="18" customHeight="1" spans="1:10">
      <c r="A8" s="38">
        <v>1</v>
      </c>
      <c r="B8" s="43" t="s">
        <v>820</v>
      </c>
      <c r="C8" s="43" t="s">
        <v>668</v>
      </c>
      <c r="D8" s="43" t="s">
        <v>62</v>
      </c>
      <c r="E8" s="43"/>
      <c r="F8" s="44">
        <v>1.07</v>
      </c>
      <c r="G8" s="44"/>
      <c r="H8" s="45">
        <v>3531.07</v>
      </c>
      <c r="I8" s="126"/>
      <c r="J8" s="126">
        <f>+F8*H8*1.09/10000</f>
        <v>0.4118286941</v>
      </c>
    </row>
    <row r="9" s="10" customFormat="1" ht="18" customHeight="1" spans="1:10">
      <c r="A9" s="38">
        <v>2</v>
      </c>
      <c r="B9" s="43" t="s">
        <v>665</v>
      </c>
      <c r="C9" s="43" t="s">
        <v>668</v>
      </c>
      <c r="D9" s="43" t="s">
        <v>62</v>
      </c>
      <c r="E9" s="43"/>
      <c r="F9" s="44">
        <v>2.96</v>
      </c>
      <c r="G9" s="44"/>
      <c r="H9" s="45">
        <v>3448.9</v>
      </c>
      <c r="I9" s="126"/>
      <c r="J9" s="126">
        <f>+F9*H9*1.09/10000</f>
        <v>1.112753096</v>
      </c>
    </row>
    <row r="10" s="10" customFormat="1" ht="18" customHeight="1" spans="1:10">
      <c r="A10" s="38">
        <v>3</v>
      </c>
      <c r="B10" s="43" t="s">
        <v>665</v>
      </c>
      <c r="C10" s="43" t="s">
        <v>668</v>
      </c>
      <c r="D10" s="43" t="s">
        <v>62</v>
      </c>
      <c r="E10" s="43"/>
      <c r="F10" s="44">
        <v>6.45</v>
      </c>
      <c r="G10" s="44"/>
      <c r="H10" s="45">
        <v>3448.9</v>
      </c>
      <c r="I10" s="126"/>
      <c r="J10" s="126">
        <f>+F10*H10*1.09/10000</f>
        <v>2.424749145</v>
      </c>
    </row>
    <row r="11" s="10" customFormat="1" ht="18" customHeight="1" spans="1:11">
      <c r="A11" s="38">
        <v>4</v>
      </c>
      <c r="B11" s="43" t="s">
        <v>665</v>
      </c>
      <c r="C11" s="43" t="s">
        <v>821</v>
      </c>
      <c r="D11" s="43" t="s">
        <v>62</v>
      </c>
      <c r="E11" s="43"/>
      <c r="F11" s="44">
        <v>8.25</v>
      </c>
      <c r="G11" s="44"/>
      <c r="H11" s="45">
        <v>3359.67</v>
      </c>
      <c r="I11" s="126"/>
      <c r="J11" s="126">
        <f>+F11*H11*1.09/10000</f>
        <v>3.0211832475</v>
      </c>
      <c r="K11" s="110">
        <f>+J8+J9+J10+J11+J12</f>
        <v>7.7546637796</v>
      </c>
    </row>
    <row r="12" s="10" customFormat="1" ht="18" customHeight="1" spans="1:10">
      <c r="A12" s="38">
        <v>5</v>
      </c>
      <c r="B12" s="43" t="s">
        <v>665</v>
      </c>
      <c r="C12" s="43" t="s">
        <v>666</v>
      </c>
      <c r="D12" s="43" t="s">
        <v>62</v>
      </c>
      <c r="E12" s="43"/>
      <c r="F12" s="44">
        <v>2.1</v>
      </c>
      <c r="G12" s="44"/>
      <c r="H12" s="45">
        <v>3425.73</v>
      </c>
      <c r="I12" s="126"/>
      <c r="J12" s="126">
        <f>+F12*H12*1.09/10000</f>
        <v>0.784149597</v>
      </c>
    </row>
    <row r="13" s="10" customFormat="1" ht="18" customHeight="1" spans="1:10">
      <c r="A13" s="38">
        <v>6</v>
      </c>
      <c r="B13" s="42" t="s">
        <v>1064</v>
      </c>
      <c r="C13" s="42" t="s">
        <v>476</v>
      </c>
      <c r="D13" s="42" t="s">
        <v>55</v>
      </c>
      <c r="E13" s="42"/>
      <c r="F13" s="40">
        <v>3.98</v>
      </c>
      <c r="G13" s="40"/>
      <c r="H13" s="41">
        <v>121.62</v>
      </c>
      <c r="I13" s="126"/>
      <c r="J13" s="126"/>
    </row>
    <row r="14" s="10" customFormat="1" ht="18" customHeight="1" spans="1:10">
      <c r="A14" s="38">
        <v>7</v>
      </c>
      <c r="B14" s="42" t="s">
        <v>1065</v>
      </c>
      <c r="C14" s="42"/>
      <c r="D14" s="42" t="s">
        <v>55</v>
      </c>
      <c r="E14" s="42"/>
      <c r="F14" s="40">
        <v>208.65</v>
      </c>
      <c r="G14" s="40"/>
      <c r="H14" s="41">
        <v>2.65</v>
      </c>
      <c r="I14" s="126"/>
      <c r="J14" s="126"/>
    </row>
    <row r="15" s="10" customFormat="1" ht="18" customHeight="1" spans="1:10">
      <c r="A15" s="38">
        <v>8</v>
      </c>
      <c r="B15" s="42" t="s">
        <v>1066</v>
      </c>
      <c r="C15" s="42"/>
      <c r="D15" s="42" t="s">
        <v>576</v>
      </c>
      <c r="E15" s="42"/>
      <c r="F15" s="40">
        <v>48.63</v>
      </c>
      <c r="G15" s="40"/>
      <c r="H15" s="41">
        <v>6.07</v>
      </c>
      <c r="I15" s="126"/>
      <c r="J15" s="126"/>
    </row>
    <row r="16" s="10" customFormat="1" ht="18" customHeight="1" spans="1:10">
      <c r="A16" s="38">
        <v>9</v>
      </c>
      <c r="B16" s="42" t="s">
        <v>829</v>
      </c>
      <c r="C16" s="42" t="s">
        <v>830</v>
      </c>
      <c r="D16" s="42" t="s">
        <v>576</v>
      </c>
      <c r="E16" s="42"/>
      <c r="F16" s="40">
        <v>44.44</v>
      </c>
      <c r="G16" s="40"/>
      <c r="H16" s="41">
        <v>1.65</v>
      </c>
      <c r="I16" s="126"/>
      <c r="J16" s="126"/>
    </row>
    <row r="17" s="10" customFormat="1" ht="18" customHeight="1" spans="1:10">
      <c r="A17" s="38">
        <v>10</v>
      </c>
      <c r="B17" s="42" t="s">
        <v>829</v>
      </c>
      <c r="C17" s="42" t="s">
        <v>831</v>
      </c>
      <c r="D17" s="42" t="s">
        <v>576</v>
      </c>
      <c r="E17" s="42"/>
      <c r="F17" s="40">
        <v>167.66</v>
      </c>
      <c r="G17" s="40"/>
      <c r="H17" s="41">
        <v>2.35</v>
      </c>
      <c r="I17" s="126"/>
      <c r="J17" s="126"/>
    </row>
    <row r="18" s="10" customFormat="1" ht="18" customHeight="1" spans="1:10">
      <c r="A18" s="38">
        <v>11</v>
      </c>
      <c r="B18" s="42" t="s">
        <v>1067</v>
      </c>
      <c r="C18" s="42" t="s">
        <v>1068</v>
      </c>
      <c r="D18" s="42" t="s">
        <v>62</v>
      </c>
      <c r="E18" s="42"/>
      <c r="F18" s="40">
        <v>1.49</v>
      </c>
      <c r="G18" s="40"/>
      <c r="H18" s="41">
        <v>375.06</v>
      </c>
      <c r="I18" s="126"/>
      <c r="J18" s="126"/>
    </row>
    <row r="19" s="10" customFormat="1" ht="18" customHeight="1" spans="1:10">
      <c r="A19" s="38">
        <v>12</v>
      </c>
      <c r="B19" s="42" t="s">
        <v>1067</v>
      </c>
      <c r="C19" s="42" t="s">
        <v>1069</v>
      </c>
      <c r="D19" s="42" t="s">
        <v>62</v>
      </c>
      <c r="E19" s="42"/>
      <c r="F19" s="40">
        <v>0.03</v>
      </c>
      <c r="G19" s="40"/>
      <c r="H19" s="41">
        <v>375.06</v>
      </c>
      <c r="I19" s="126"/>
      <c r="J19" s="126"/>
    </row>
    <row r="20" s="10" customFormat="1" ht="18" customHeight="1" spans="1:10">
      <c r="A20" s="38">
        <v>13</v>
      </c>
      <c r="B20" s="42" t="s">
        <v>1070</v>
      </c>
      <c r="C20" s="42" t="s">
        <v>1071</v>
      </c>
      <c r="D20" s="42" t="s">
        <v>62</v>
      </c>
      <c r="E20" s="42"/>
      <c r="F20" s="40">
        <v>0.01</v>
      </c>
      <c r="G20" s="40"/>
      <c r="H20" s="41">
        <v>609.23</v>
      </c>
      <c r="I20" s="126"/>
      <c r="J20" s="126"/>
    </row>
    <row r="21" s="10" customFormat="1" ht="18" customHeight="1" spans="1:10">
      <c r="A21" s="38">
        <v>14</v>
      </c>
      <c r="B21" s="42" t="s">
        <v>1070</v>
      </c>
      <c r="C21" s="42" t="s">
        <v>1071</v>
      </c>
      <c r="D21" s="42" t="s">
        <v>62</v>
      </c>
      <c r="E21" s="42"/>
      <c r="F21" s="40">
        <v>0</v>
      </c>
      <c r="G21" s="40"/>
      <c r="H21" s="41">
        <v>609.23</v>
      </c>
      <c r="I21" s="126"/>
      <c r="J21" s="126"/>
    </row>
    <row r="22" s="10" customFormat="1" ht="18" customHeight="1" spans="1:10">
      <c r="A22" s="38">
        <v>15</v>
      </c>
      <c r="B22" s="42" t="s">
        <v>1072</v>
      </c>
      <c r="C22" s="42" t="s">
        <v>1073</v>
      </c>
      <c r="D22" s="42" t="s">
        <v>564</v>
      </c>
      <c r="E22" s="42"/>
      <c r="F22" s="40">
        <v>9.65</v>
      </c>
      <c r="G22" s="40"/>
      <c r="H22" s="41">
        <v>164.77</v>
      </c>
      <c r="I22" s="126"/>
      <c r="J22" s="126"/>
    </row>
    <row r="23" s="10" customFormat="1" ht="18" customHeight="1" spans="1:10">
      <c r="A23" s="38">
        <v>16</v>
      </c>
      <c r="B23" s="42" t="s">
        <v>1074</v>
      </c>
      <c r="C23" s="42"/>
      <c r="D23" s="42" t="s">
        <v>62</v>
      </c>
      <c r="E23" s="42"/>
      <c r="F23" s="40">
        <v>3.43</v>
      </c>
      <c r="G23" s="40"/>
      <c r="H23" s="41">
        <v>381.76</v>
      </c>
      <c r="I23" s="126"/>
      <c r="J23" s="126"/>
    </row>
    <row r="24" s="10" customFormat="1" ht="18" customHeight="1" spans="1:10">
      <c r="A24" s="38">
        <v>17</v>
      </c>
      <c r="B24" s="42" t="s">
        <v>1075</v>
      </c>
      <c r="C24" s="42"/>
      <c r="D24" s="42" t="s">
        <v>564</v>
      </c>
      <c r="E24" s="42"/>
      <c r="F24" s="40">
        <v>16.21</v>
      </c>
      <c r="G24" s="40"/>
      <c r="H24" s="41">
        <v>35.75</v>
      </c>
      <c r="I24" s="126"/>
      <c r="J24" s="126"/>
    </row>
    <row r="25" s="10" customFormat="1" ht="18" customHeight="1" spans="1:10">
      <c r="A25" s="38">
        <v>18</v>
      </c>
      <c r="B25" s="42" t="s">
        <v>833</v>
      </c>
      <c r="C25" s="42" t="s">
        <v>834</v>
      </c>
      <c r="D25" s="42" t="s">
        <v>835</v>
      </c>
      <c r="E25" s="42"/>
      <c r="F25" s="40">
        <v>0.13</v>
      </c>
      <c r="G25" s="40"/>
      <c r="H25" s="41">
        <v>367.51</v>
      </c>
      <c r="I25" s="126"/>
      <c r="J25" s="126"/>
    </row>
    <row r="26" s="10" customFormat="1" ht="18" customHeight="1" spans="1:10">
      <c r="A26" s="38">
        <v>19</v>
      </c>
      <c r="B26" s="42" t="s">
        <v>1076</v>
      </c>
      <c r="C26" s="42" t="s">
        <v>1077</v>
      </c>
      <c r="D26" s="42" t="s">
        <v>835</v>
      </c>
      <c r="E26" s="42"/>
      <c r="F26" s="40">
        <v>0.07</v>
      </c>
      <c r="G26" s="40"/>
      <c r="H26" s="41">
        <v>3789.22</v>
      </c>
      <c r="I26" s="126"/>
      <c r="J26" s="126"/>
    </row>
    <row r="27" s="10" customFormat="1" ht="18" customHeight="1" spans="1:10">
      <c r="A27" s="38">
        <v>20</v>
      </c>
      <c r="B27" s="42" t="s">
        <v>1076</v>
      </c>
      <c r="C27" s="42" t="s">
        <v>1078</v>
      </c>
      <c r="D27" s="42" t="s">
        <v>835</v>
      </c>
      <c r="E27" s="42"/>
      <c r="F27" s="40">
        <v>3.03</v>
      </c>
      <c r="G27" s="40"/>
      <c r="H27" s="41">
        <v>6315.36</v>
      </c>
      <c r="I27" s="126"/>
      <c r="J27" s="126"/>
    </row>
    <row r="28" s="10" customFormat="1" ht="18" customHeight="1" spans="1:10">
      <c r="A28" s="38">
        <v>21</v>
      </c>
      <c r="B28" s="42" t="s">
        <v>1079</v>
      </c>
      <c r="C28" s="42" t="s">
        <v>1080</v>
      </c>
      <c r="D28" s="42" t="s">
        <v>55</v>
      </c>
      <c r="E28" s="42"/>
      <c r="F28" s="40">
        <v>92.84</v>
      </c>
      <c r="G28" s="40"/>
      <c r="H28" s="41">
        <v>31.74</v>
      </c>
      <c r="I28" s="126"/>
      <c r="J28" s="126"/>
    </row>
    <row r="29" s="10" customFormat="1" ht="18" customHeight="1" spans="1:10">
      <c r="A29" s="38">
        <v>22</v>
      </c>
      <c r="B29" s="42" t="s">
        <v>1081</v>
      </c>
      <c r="C29" s="42"/>
      <c r="D29" s="42" t="s">
        <v>55</v>
      </c>
      <c r="E29" s="42"/>
      <c r="F29" s="40">
        <v>32.24</v>
      </c>
      <c r="G29" s="40"/>
      <c r="H29" s="41">
        <v>48.6</v>
      </c>
      <c r="I29" s="126"/>
      <c r="J29" s="126"/>
    </row>
    <row r="30" s="10" customFormat="1" ht="18" customHeight="1" spans="1:10">
      <c r="A30" s="38">
        <v>23</v>
      </c>
      <c r="B30" s="42" t="s">
        <v>1082</v>
      </c>
      <c r="C30" s="42" t="s">
        <v>1083</v>
      </c>
      <c r="D30" s="42" t="s">
        <v>55</v>
      </c>
      <c r="E30" s="42"/>
      <c r="F30" s="40">
        <v>9.76</v>
      </c>
      <c r="G30" s="40"/>
      <c r="H30" s="41">
        <v>47.28</v>
      </c>
      <c r="I30" s="126"/>
      <c r="J30" s="126"/>
    </row>
    <row r="31" s="10" customFormat="1" ht="18" customHeight="1" spans="1:10">
      <c r="A31" s="38">
        <v>24</v>
      </c>
      <c r="B31" s="42" t="s">
        <v>1084</v>
      </c>
      <c r="C31" s="42" t="s">
        <v>1085</v>
      </c>
      <c r="D31" s="42" t="s">
        <v>55</v>
      </c>
      <c r="E31" s="42"/>
      <c r="F31" s="40">
        <v>931.04</v>
      </c>
      <c r="G31" s="40"/>
      <c r="H31" s="41">
        <v>33.25</v>
      </c>
      <c r="I31" s="126"/>
      <c r="J31" s="126"/>
    </row>
    <row r="32" s="10" customFormat="1" ht="18" customHeight="1" spans="1:10">
      <c r="A32" s="38">
        <v>25</v>
      </c>
      <c r="B32" s="42" t="s">
        <v>1086</v>
      </c>
      <c r="C32" s="42" t="s">
        <v>1087</v>
      </c>
      <c r="D32" s="42" t="s">
        <v>55</v>
      </c>
      <c r="E32" s="42"/>
      <c r="F32" s="40">
        <v>63.12</v>
      </c>
      <c r="G32" s="40"/>
      <c r="H32" s="41">
        <v>67.01</v>
      </c>
      <c r="I32" s="126"/>
      <c r="J32" s="126"/>
    </row>
    <row r="33" s="10" customFormat="1" ht="18" customHeight="1" spans="1:10">
      <c r="A33" s="38">
        <v>26</v>
      </c>
      <c r="B33" s="42" t="s">
        <v>1088</v>
      </c>
      <c r="C33" s="42" t="s">
        <v>1089</v>
      </c>
      <c r="D33" s="42" t="s">
        <v>55</v>
      </c>
      <c r="E33" s="42"/>
      <c r="F33" s="40">
        <v>86.24</v>
      </c>
      <c r="G33" s="40"/>
      <c r="H33" s="41">
        <v>47.28</v>
      </c>
      <c r="I33" s="126"/>
      <c r="J33" s="126"/>
    </row>
    <row r="34" s="10" customFormat="1" ht="18" customHeight="1" spans="1:10">
      <c r="A34" s="38">
        <v>27</v>
      </c>
      <c r="B34" s="42" t="s">
        <v>1090</v>
      </c>
      <c r="C34" s="42" t="s">
        <v>492</v>
      </c>
      <c r="D34" s="42" t="s">
        <v>55</v>
      </c>
      <c r="E34" s="42"/>
      <c r="F34" s="40">
        <v>5.8</v>
      </c>
      <c r="G34" s="40"/>
      <c r="H34" s="41">
        <v>309.56</v>
      </c>
      <c r="I34" s="126"/>
      <c r="J34" s="126"/>
    </row>
    <row r="35" s="10" customFormat="1" ht="18" customHeight="1" spans="1:10">
      <c r="A35" s="38">
        <v>28</v>
      </c>
      <c r="B35" s="42" t="s">
        <v>1091</v>
      </c>
      <c r="C35" s="42" t="s">
        <v>1092</v>
      </c>
      <c r="D35" s="42" t="s">
        <v>664</v>
      </c>
      <c r="E35" s="42"/>
      <c r="F35" s="40">
        <v>77.43</v>
      </c>
      <c r="G35" s="40"/>
      <c r="H35" s="41">
        <v>14.3</v>
      </c>
      <c r="I35" s="126"/>
      <c r="J35" s="126"/>
    </row>
    <row r="36" s="10" customFormat="1" ht="18" customHeight="1" spans="1:10">
      <c r="A36" s="38">
        <v>29</v>
      </c>
      <c r="B36" s="42" t="s">
        <v>1091</v>
      </c>
      <c r="C36" s="42" t="s">
        <v>1093</v>
      </c>
      <c r="D36" s="42" t="s">
        <v>664</v>
      </c>
      <c r="E36" s="42"/>
      <c r="F36" s="40">
        <v>174.46</v>
      </c>
      <c r="G36" s="40"/>
      <c r="H36" s="41">
        <v>14.3</v>
      </c>
      <c r="I36" s="126"/>
      <c r="J36" s="126"/>
    </row>
    <row r="37" s="10" customFormat="1" ht="18" customHeight="1" spans="1:10">
      <c r="A37" s="38">
        <v>30</v>
      </c>
      <c r="B37" s="42" t="s">
        <v>1094</v>
      </c>
      <c r="C37" s="42"/>
      <c r="D37" s="42" t="s">
        <v>664</v>
      </c>
      <c r="E37" s="42"/>
      <c r="F37" s="40">
        <v>83.31</v>
      </c>
      <c r="G37" s="40"/>
      <c r="H37" s="41">
        <v>3.51</v>
      </c>
      <c r="I37" s="126"/>
      <c r="J37" s="126"/>
    </row>
    <row r="38" s="10" customFormat="1" ht="18" customHeight="1" spans="1:10">
      <c r="A38" s="46">
        <v>31</v>
      </c>
      <c r="B38" s="47" t="s">
        <v>1095</v>
      </c>
      <c r="C38" s="47"/>
      <c r="D38" s="47" t="s">
        <v>664</v>
      </c>
      <c r="E38" s="47"/>
      <c r="F38" s="48">
        <v>6.25</v>
      </c>
      <c r="G38" s="48"/>
      <c r="H38" s="49">
        <v>19.38</v>
      </c>
      <c r="I38" s="126"/>
      <c r="J38" s="126"/>
    </row>
    <row r="39" s="10" customFormat="1" ht="39.75" customHeight="1" spans="1:10">
      <c r="A39" s="30" t="s">
        <v>655</v>
      </c>
      <c r="B39" s="30"/>
      <c r="C39" s="30"/>
      <c r="D39" s="30"/>
      <c r="E39" s="30"/>
      <c r="F39" s="30"/>
      <c r="G39" s="31"/>
      <c r="H39" s="31"/>
      <c r="I39" s="126"/>
      <c r="J39" s="126"/>
    </row>
    <row r="40" s="10" customFormat="1" ht="28.5" customHeight="1" spans="1:10">
      <c r="A40" s="32" t="s">
        <v>1062</v>
      </c>
      <c r="B40" s="32"/>
      <c r="C40" s="32"/>
      <c r="D40" s="32"/>
      <c r="E40" s="33" t="s">
        <v>656</v>
      </c>
      <c r="F40" s="33"/>
      <c r="G40" s="34" t="s">
        <v>1096</v>
      </c>
      <c r="H40" s="34"/>
      <c r="I40" s="126"/>
      <c r="J40" s="126"/>
    </row>
    <row r="41" s="10" customFormat="1" ht="18" customHeight="1" spans="1:10">
      <c r="A41" s="35" t="s">
        <v>22</v>
      </c>
      <c r="B41" s="36" t="s">
        <v>397</v>
      </c>
      <c r="C41" s="36" t="s">
        <v>658</v>
      </c>
      <c r="D41" s="36" t="s">
        <v>39</v>
      </c>
      <c r="E41" s="36"/>
      <c r="F41" s="36" t="s">
        <v>659</v>
      </c>
      <c r="G41" s="36"/>
      <c r="H41" s="37" t="s">
        <v>660</v>
      </c>
      <c r="I41" s="126"/>
      <c r="J41" s="126"/>
    </row>
    <row r="42" s="10" customFormat="1" ht="18" customHeight="1" spans="1:10">
      <c r="A42" s="38"/>
      <c r="B42" s="42"/>
      <c r="C42" s="42"/>
      <c r="D42" s="42"/>
      <c r="E42" s="42"/>
      <c r="F42" s="40"/>
      <c r="G42" s="40"/>
      <c r="H42" s="41"/>
      <c r="I42" s="126"/>
      <c r="J42" s="126"/>
    </row>
    <row r="43" s="10" customFormat="1" ht="18" customHeight="1" spans="1:10">
      <c r="A43" s="38">
        <v>32</v>
      </c>
      <c r="B43" s="42" t="s">
        <v>1097</v>
      </c>
      <c r="C43" s="42" t="s">
        <v>1098</v>
      </c>
      <c r="D43" s="42" t="s">
        <v>664</v>
      </c>
      <c r="E43" s="42"/>
      <c r="F43" s="40">
        <v>1221.82</v>
      </c>
      <c r="G43" s="40"/>
      <c r="H43" s="41">
        <v>2.45</v>
      </c>
      <c r="I43" s="126"/>
      <c r="J43" s="126"/>
    </row>
    <row r="44" s="10" customFormat="1" ht="18" customHeight="1" spans="1:10">
      <c r="A44" s="38">
        <v>33</v>
      </c>
      <c r="B44" s="42" t="s">
        <v>1099</v>
      </c>
      <c r="C44" s="42" t="s">
        <v>1100</v>
      </c>
      <c r="D44" s="42" t="s">
        <v>664</v>
      </c>
      <c r="E44" s="42"/>
      <c r="F44" s="40">
        <v>3931.47</v>
      </c>
      <c r="G44" s="40"/>
      <c r="H44" s="41">
        <v>10.47</v>
      </c>
      <c r="I44" s="126"/>
      <c r="J44" s="126"/>
    </row>
    <row r="45" s="10" customFormat="1" ht="18" customHeight="1" spans="1:10">
      <c r="A45" s="38">
        <v>34</v>
      </c>
      <c r="B45" s="42" t="s">
        <v>1101</v>
      </c>
      <c r="C45" s="42" t="s">
        <v>1102</v>
      </c>
      <c r="D45" s="42" t="s">
        <v>664</v>
      </c>
      <c r="E45" s="42"/>
      <c r="F45" s="40">
        <v>29.78</v>
      </c>
      <c r="G45" s="40"/>
      <c r="H45" s="41">
        <v>4</v>
      </c>
      <c r="I45" s="126"/>
      <c r="J45" s="126"/>
    </row>
    <row r="46" s="10" customFormat="1" ht="18" customHeight="1" spans="1:10">
      <c r="A46" s="38">
        <v>35</v>
      </c>
      <c r="B46" s="42" t="s">
        <v>1101</v>
      </c>
      <c r="C46" s="42" t="s">
        <v>1103</v>
      </c>
      <c r="D46" s="42" t="s">
        <v>664</v>
      </c>
      <c r="E46" s="42"/>
      <c r="F46" s="40">
        <v>0.8</v>
      </c>
      <c r="G46" s="40"/>
      <c r="H46" s="41">
        <v>4</v>
      </c>
      <c r="I46" s="126"/>
      <c r="J46" s="126"/>
    </row>
    <row r="47" s="10" customFormat="1" ht="28.5" customHeight="1" spans="1:10">
      <c r="A47" s="38">
        <v>36</v>
      </c>
      <c r="B47" s="42" t="s">
        <v>1104</v>
      </c>
      <c r="C47" s="42" t="s">
        <v>1105</v>
      </c>
      <c r="D47" s="42" t="s">
        <v>55</v>
      </c>
      <c r="E47" s="42"/>
      <c r="F47" s="40">
        <v>541.63</v>
      </c>
      <c r="G47" s="40"/>
      <c r="H47" s="41">
        <v>25.31</v>
      </c>
      <c r="I47" s="126"/>
      <c r="J47" s="126"/>
    </row>
    <row r="48" s="10" customFormat="1" ht="18" customHeight="1" spans="1:10">
      <c r="A48" s="38">
        <v>37</v>
      </c>
      <c r="B48" s="42" t="s">
        <v>839</v>
      </c>
      <c r="C48" s="42" t="s">
        <v>663</v>
      </c>
      <c r="D48" s="42" t="s">
        <v>664</v>
      </c>
      <c r="E48" s="42"/>
      <c r="F48" s="40">
        <v>1.96</v>
      </c>
      <c r="G48" s="40"/>
      <c r="H48" s="41">
        <v>8.5</v>
      </c>
      <c r="I48" s="126"/>
      <c r="J48" s="126"/>
    </row>
    <row r="49" s="10" customFormat="1" ht="18" customHeight="1" spans="1:10">
      <c r="A49" s="38">
        <v>38</v>
      </c>
      <c r="B49" s="42" t="s">
        <v>1106</v>
      </c>
      <c r="C49" s="42"/>
      <c r="D49" s="42" t="s">
        <v>664</v>
      </c>
      <c r="E49" s="42"/>
      <c r="F49" s="40">
        <v>3976.51</v>
      </c>
      <c r="G49" s="40"/>
      <c r="H49" s="41">
        <v>1.25</v>
      </c>
      <c r="I49" s="126"/>
      <c r="J49" s="126"/>
    </row>
    <row r="50" s="10" customFormat="1" ht="18" customHeight="1" spans="1:10">
      <c r="A50" s="38">
        <v>39</v>
      </c>
      <c r="B50" s="42" t="s">
        <v>1107</v>
      </c>
      <c r="C50" s="42"/>
      <c r="D50" s="42" t="s">
        <v>55</v>
      </c>
      <c r="E50" s="42"/>
      <c r="F50" s="40">
        <v>979.18</v>
      </c>
      <c r="G50" s="40"/>
      <c r="H50" s="41">
        <v>1.95</v>
      </c>
      <c r="I50" s="126"/>
      <c r="J50" s="126"/>
    </row>
    <row r="51" s="10" customFormat="1" ht="18" customHeight="1" spans="1:10">
      <c r="A51" s="38">
        <v>40</v>
      </c>
      <c r="B51" s="42" t="s">
        <v>1108</v>
      </c>
      <c r="C51" s="42" t="s">
        <v>1109</v>
      </c>
      <c r="D51" s="42" t="s">
        <v>65</v>
      </c>
      <c r="E51" s="42"/>
      <c r="F51" s="40">
        <v>23.93</v>
      </c>
      <c r="G51" s="40"/>
      <c r="H51" s="41">
        <v>15.2</v>
      </c>
      <c r="I51" s="126"/>
      <c r="J51" s="126"/>
    </row>
    <row r="52" s="10" customFormat="1" ht="18" customHeight="1" spans="1:10">
      <c r="A52" s="38">
        <v>41</v>
      </c>
      <c r="B52" s="42" t="s">
        <v>674</v>
      </c>
      <c r="C52" s="42"/>
      <c r="D52" s="42" t="s">
        <v>564</v>
      </c>
      <c r="E52" s="42"/>
      <c r="F52" s="40">
        <v>85.16</v>
      </c>
      <c r="G52" s="40"/>
      <c r="H52" s="41">
        <v>3.8</v>
      </c>
      <c r="I52" s="126"/>
      <c r="J52" s="126"/>
    </row>
    <row r="53" s="10" customFormat="1" ht="18" customHeight="1" spans="1:10">
      <c r="A53" s="38">
        <v>42</v>
      </c>
      <c r="B53" s="42" t="s">
        <v>1110</v>
      </c>
      <c r="C53" s="42"/>
      <c r="D53" s="42" t="s">
        <v>664</v>
      </c>
      <c r="E53" s="42"/>
      <c r="F53" s="40">
        <v>787.66</v>
      </c>
      <c r="G53" s="40"/>
      <c r="H53" s="41">
        <v>4.06</v>
      </c>
      <c r="I53" s="126"/>
      <c r="J53" s="126"/>
    </row>
    <row r="54" s="10" customFormat="1" ht="18" customHeight="1" spans="1:10">
      <c r="A54" s="38">
        <v>43</v>
      </c>
      <c r="B54" s="42" t="s">
        <v>847</v>
      </c>
      <c r="C54" s="42"/>
      <c r="D54" s="42" t="s">
        <v>848</v>
      </c>
      <c r="E54" s="42"/>
      <c r="F54" s="40">
        <v>4.16</v>
      </c>
      <c r="G54" s="40"/>
      <c r="H54" s="41">
        <v>6.07</v>
      </c>
      <c r="I54" s="126"/>
      <c r="J54" s="126"/>
    </row>
    <row r="55" s="10" customFormat="1" ht="18" customHeight="1" spans="1:10">
      <c r="A55" s="38">
        <v>44</v>
      </c>
      <c r="B55" s="42" t="s">
        <v>1111</v>
      </c>
      <c r="C55" s="42"/>
      <c r="D55" s="42" t="s">
        <v>55</v>
      </c>
      <c r="E55" s="42"/>
      <c r="F55" s="40">
        <v>118.5</v>
      </c>
      <c r="G55" s="40"/>
      <c r="H55" s="41">
        <v>6.55</v>
      </c>
      <c r="I55" s="126"/>
      <c r="J55" s="126"/>
    </row>
    <row r="56" s="10" customFormat="1" ht="18" customHeight="1" spans="1:10">
      <c r="A56" s="38">
        <v>45</v>
      </c>
      <c r="B56" s="42" t="s">
        <v>1112</v>
      </c>
      <c r="C56" s="42"/>
      <c r="D56" s="42" t="s">
        <v>664</v>
      </c>
      <c r="E56" s="42"/>
      <c r="F56" s="40">
        <v>805.55</v>
      </c>
      <c r="G56" s="40"/>
      <c r="H56" s="41"/>
      <c r="I56" s="126"/>
      <c r="J56" s="126"/>
    </row>
    <row r="57" s="10" customFormat="1" ht="18" customHeight="1" spans="1:10">
      <c r="A57" s="38">
        <v>46</v>
      </c>
      <c r="B57" s="42" t="s">
        <v>1113</v>
      </c>
      <c r="C57" s="42"/>
      <c r="D57" s="42" t="s">
        <v>664</v>
      </c>
      <c r="E57" s="42"/>
      <c r="F57" s="40">
        <v>8586.72</v>
      </c>
      <c r="G57" s="40"/>
      <c r="H57" s="41">
        <v>0.93</v>
      </c>
      <c r="I57" s="126"/>
      <c r="J57" s="126"/>
    </row>
    <row r="58" s="10" customFormat="1" ht="18" customHeight="1" spans="1:10">
      <c r="A58" s="38">
        <v>47</v>
      </c>
      <c r="B58" s="42" t="s">
        <v>1114</v>
      </c>
      <c r="C58" s="42"/>
      <c r="D58" s="42" t="s">
        <v>55</v>
      </c>
      <c r="E58" s="42"/>
      <c r="F58" s="40">
        <v>2.7</v>
      </c>
      <c r="G58" s="40"/>
      <c r="H58" s="41">
        <v>468.8</v>
      </c>
      <c r="I58" s="126"/>
      <c r="J58" s="126"/>
    </row>
    <row r="59" s="10" customFormat="1" ht="18" customHeight="1" spans="1:10">
      <c r="A59" s="38">
        <v>48</v>
      </c>
      <c r="B59" s="43" t="s">
        <v>850</v>
      </c>
      <c r="C59" s="43" t="s">
        <v>697</v>
      </c>
      <c r="D59" s="43" t="s">
        <v>564</v>
      </c>
      <c r="E59" s="43"/>
      <c r="F59" s="44">
        <v>18.34</v>
      </c>
      <c r="G59" s="44"/>
      <c r="H59" s="45">
        <v>439.97</v>
      </c>
      <c r="I59" s="126">
        <f>+F59*H59*1.09/10000</f>
        <v>0.8795264282</v>
      </c>
      <c r="J59" s="126"/>
    </row>
    <row r="60" s="10" customFormat="1" ht="18" customHeight="1" spans="1:10">
      <c r="A60" s="38">
        <v>49</v>
      </c>
      <c r="B60" s="43" t="s">
        <v>696</v>
      </c>
      <c r="C60" s="43" t="s">
        <v>697</v>
      </c>
      <c r="D60" s="43" t="s">
        <v>564</v>
      </c>
      <c r="E60" s="43"/>
      <c r="F60" s="44">
        <v>7.71</v>
      </c>
      <c r="G60" s="44"/>
      <c r="H60" s="45">
        <v>447.12</v>
      </c>
      <c r="I60" s="126">
        <f t="shared" ref="I60:I67" si="0">+F60*H60*1.09/10000</f>
        <v>0.3757551768</v>
      </c>
      <c r="J60" s="126"/>
    </row>
    <row r="61" s="10" customFormat="1" ht="18" customHeight="1" spans="1:10">
      <c r="A61" s="38">
        <v>50</v>
      </c>
      <c r="B61" s="43" t="s">
        <v>850</v>
      </c>
      <c r="C61" s="43" t="s">
        <v>697</v>
      </c>
      <c r="D61" s="43" t="s">
        <v>564</v>
      </c>
      <c r="E61" s="43"/>
      <c r="F61" s="44">
        <v>0.28</v>
      </c>
      <c r="G61" s="44"/>
      <c r="H61" s="45">
        <v>439.97</v>
      </c>
      <c r="I61" s="126">
        <f t="shared" si="0"/>
        <v>0.0134278844</v>
      </c>
      <c r="J61" s="126"/>
    </row>
    <row r="62" s="10" customFormat="1" ht="18" customHeight="1" spans="1:10">
      <c r="A62" s="38">
        <v>51</v>
      </c>
      <c r="B62" s="43" t="s">
        <v>850</v>
      </c>
      <c r="C62" s="43" t="s">
        <v>1115</v>
      </c>
      <c r="D62" s="43" t="s">
        <v>564</v>
      </c>
      <c r="E62" s="43"/>
      <c r="F62" s="44">
        <v>2.06</v>
      </c>
      <c r="G62" s="44"/>
      <c r="H62" s="45">
        <v>449.58</v>
      </c>
      <c r="I62" s="126">
        <f t="shared" si="0"/>
        <v>0.1009486932</v>
      </c>
      <c r="J62" s="126">
        <f>+I59+I60+I61+I62+I63+I64+I65+I66+I67</f>
        <v>6.2763040826</v>
      </c>
    </row>
    <row r="63" s="10" customFormat="1" ht="18" customHeight="1" spans="1:10">
      <c r="A63" s="38">
        <v>52</v>
      </c>
      <c r="B63" s="43" t="s">
        <v>850</v>
      </c>
      <c r="C63" s="43" t="s">
        <v>1116</v>
      </c>
      <c r="D63" s="43" t="s">
        <v>564</v>
      </c>
      <c r="E63" s="43"/>
      <c r="F63" s="44">
        <v>3.49</v>
      </c>
      <c r="G63" s="44"/>
      <c r="H63" s="45">
        <v>458.74</v>
      </c>
      <c r="I63" s="126">
        <f t="shared" si="0"/>
        <v>0.1745092834</v>
      </c>
      <c r="J63" s="126"/>
    </row>
    <row r="64" s="10" customFormat="1" ht="18" customHeight="1" spans="1:10">
      <c r="A64" s="38">
        <v>53</v>
      </c>
      <c r="B64" s="43" t="s">
        <v>696</v>
      </c>
      <c r="C64" s="43" t="s">
        <v>856</v>
      </c>
      <c r="D64" s="43" t="s">
        <v>564</v>
      </c>
      <c r="E64" s="43"/>
      <c r="F64" s="44">
        <v>10.34</v>
      </c>
      <c r="G64" s="44"/>
      <c r="H64" s="45">
        <v>484.05</v>
      </c>
      <c r="I64" s="126">
        <f t="shared" si="0"/>
        <v>0.545553393</v>
      </c>
      <c r="J64" s="126"/>
    </row>
    <row r="65" s="10" customFormat="1" ht="18" customHeight="1" spans="1:10">
      <c r="A65" s="38">
        <v>54</v>
      </c>
      <c r="B65" s="43" t="s">
        <v>696</v>
      </c>
      <c r="C65" s="43" t="s">
        <v>856</v>
      </c>
      <c r="D65" s="43" t="s">
        <v>564</v>
      </c>
      <c r="E65" s="43"/>
      <c r="F65" s="44">
        <v>77.51</v>
      </c>
      <c r="G65" s="44"/>
      <c r="H65" s="45">
        <v>484.05</v>
      </c>
      <c r="I65" s="126">
        <f t="shared" si="0"/>
        <v>4.0895399895</v>
      </c>
      <c r="J65" s="126"/>
    </row>
    <row r="66" s="10" customFormat="1" ht="18" customHeight="1" spans="1:10">
      <c r="A66" s="38">
        <v>55</v>
      </c>
      <c r="B66" s="43" t="s">
        <v>850</v>
      </c>
      <c r="C66" s="43" t="s">
        <v>856</v>
      </c>
      <c r="D66" s="43" t="s">
        <v>564</v>
      </c>
      <c r="E66" s="43"/>
      <c r="F66" s="44">
        <v>0.36</v>
      </c>
      <c r="G66" s="44"/>
      <c r="H66" s="45">
        <v>475.09</v>
      </c>
      <c r="I66" s="126">
        <f t="shared" si="0"/>
        <v>0.0186425316</v>
      </c>
      <c r="J66" s="126"/>
    </row>
    <row r="67" s="10" customFormat="1" ht="28.5" customHeight="1" spans="1:10">
      <c r="A67" s="38">
        <v>56</v>
      </c>
      <c r="B67" s="43" t="s">
        <v>857</v>
      </c>
      <c r="C67" s="43" t="s">
        <v>853</v>
      </c>
      <c r="D67" s="43" t="s">
        <v>564</v>
      </c>
      <c r="E67" s="43"/>
      <c r="F67" s="44">
        <v>1.45</v>
      </c>
      <c r="G67" s="44"/>
      <c r="H67" s="45">
        <v>496.05</v>
      </c>
      <c r="I67" s="126">
        <f t="shared" si="0"/>
        <v>0.0784007025</v>
      </c>
      <c r="J67" s="126"/>
    </row>
    <row r="68" s="10" customFormat="1" ht="18" customHeight="1" spans="1:10">
      <c r="A68" s="38"/>
      <c r="B68" s="42"/>
      <c r="C68" s="42"/>
      <c r="D68" s="42"/>
      <c r="E68" s="42"/>
      <c r="F68" s="40"/>
      <c r="G68" s="40"/>
      <c r="H68" s="41"/>
      <c r="I68" s="126"/>
      <c r="J68" s="126"/>
    </row>
    <row r="69" s="10" customFormat="1" ht="18" customHeight="1" spans="1:10">
      <c r="A69" s="38">
        <v>1</v>
      </c>
      <c r="B69" s="42" t="s">
        <v>675</v>
      </c>
      <c r="C69" s="42"/>
      <c r="D69" s="42" t="s">
        <v>676</v>
      </c>
      <c r="E69" s="42"/>
      <c r="F69" s="40">
        <v>7.96</v>
      </c>
      <c r="G69" s="40"/>
      <c r="H69" s="41">
        <v>246.1</v>
      </c>
      <c r="I69" s="126"/>
      <c r="J69" s="126"/>
    </row>
    <row r="70" s="10" customFormat="1" ht="18" customHeight="1" spans="1:10">
      <c r="A70" s="38">
        <v>2</v>
      </c>
      <c r="B70" s="42" t="s">
        <v>677</v>
      </c>
      <c r="C70" s="42" t="s">
        <v>678</v>
      </c>
      <c r="D70" s="42" t="s">
        <v>664</v>
      </c>
      <c r="E70" s="42"/>
      <c r="F70" s="40">
        <v>255.31</v>
      </c>
      <c r="G70" s="40"/>
      <c r="H70" s="41">
        <v>7.09</v>
      </c>
      <c r="I70" s="126"/>
      <c r="J70" s="126"/>
    </row>
    <row r="71" s="10" customFormat="1" ht="18" customHeight="1" spans="1:10">
      <c r="A71" s="38">
        <v>3</v>
      </c>
      <c r="B71" s="42" t="s">
        <v>679</v>
      </c>
      <c r="C71" s="42" t="s">
        <v>680</v>
      </c>
      <c r="D71" s="42" t="s">
        <v>681</v>
      </c>
      <c r="E71" s="42"/>
      <c r="F71" s="40">
        <v>904.35</v>
      </c>
      <c r="G71" s="40"/>
      <c r="H71" s="41">
        <v>0.65</v>
      </c>
      <c r="I71" s="126"/>
      <c r="J71" s="126"/>
    </row>
    <row r="72" s="10" customFormat="1" ht="18" customHeight="1" spans="1:10">
      <c r="A72" s="38">
        <v>4</v>
      </c>
      <c r="B72" s="42" t="s">
        <v>679</v>
      </c>
      <c r="C72" s="42" t="s">
        <v>680</v>
      </c>
      <c r="D72" s="42" t="s">
        <v>681</v>
      </c>
      <c r="E72" s="42"/>
      <c r="F72" s="40">
        <v>173.35</v>
      </c>
      <c r="G72" s="40"/>
      <c r="H72" s="41">
        <v>0.65</v>
      </c>
      <c r="I72" s="126"/>
      <c r="J72" s="126"/>
    </row>
    <row r="73" s="10" customFormat="1" ht="18" customHeight="1" spans="1:10">
      <c r="A73" s="38">
        <v>5</v>
      </c>
      <c r="B73" s="42" t="s">
        <v>679</v>
      </c>
      <c r="C73" s="42" t="s">
        <v>680</v>
      </c>
      <c r="D73" s="42" t="s">
        <v>681</v>
      </c>
      <c r="E73" s="42"/>
      <c r="F73" s="40">
        <v>480.43</v>
      </c>
      <c r="G73" s="40"/>
      <c r="H73" s="41">
        <v>0.65</v>
      </c>
      <c r="I73" s="126"/>
      <c r="J73" s="126"/>
    </row>
    <row r="74" s="10" customFormat="1" ht="18" customHeight="1" spans="1:10">
      <c r="A74" s="38">
        <v>6</v>
      </c>
      <c r="B74" s="42" t="s">
        <v>679</v>
      </c>
      <c r="C74" s="42" t="s">
        <v>680</v>
      </c>
      <c r="D74" s="42" t="s">
        <v>681</v>
      </c>
      <c r="E74" s="42"/>
      <c r="F74" s="40">
        <v>51.55</v>
      </c>
      <c r="G74" s="40"/>
      <c r="H74" s="41">
        <v>0.65</v>
      </c>
      <c r="I74" s="126"/>
      <c r="J74" s="126"/>
    </row>
    <row r="75" s="10" customFormat="1" ht="18" customHeight="1" spans="1:10">
      <c r="A75" s="46">
        <v>7</v>
      </c>
      <c r="B75" s="47" t="s">
        <v>679</v>
      </c>
      <c r="C75" s="47" t="s">
        <v>680</v>
      </c>
      <c r="D75" s="47" t="s">
        <v>681</v>
      </c>
      <c r="E75" s="47"/>
      <c r="F75" s="48">
        <v>45.25</v>
      </c>
      <c r="G75" s="48"/>
      <c r="H75" s="49">
        <v>0.65</v>
      </c>
      <c r="I75" s="126"/>
      <c r="J75" s="126"/>
    </row>
    <row r="76" s="10" customFormat="1" ht="39.75" customHeight="1" spans="1:10">
      <c r="A76" s="30" t="s">
        <v>655</v>
      </c>
      <c r="B76" s="30"/>
      <c r="C76" s="30"/>
      <c r="D76" s="30"/>
      <c r="E76" s="30"/>
      <c r="F76" s="30"/>
      <c r="G76" s="31"/>
      <c r="H76" s="31"/>
      <c r="I76" s="126"/>
      <c r="J76" s="126"/>
    </row>
    <row r="77" s="10" customFormat="1" ht="28.5" customHeight="1" spans="1:10">
      <c r="A77" s="32" t="s">
        <v>1062</v>
      </c>
      <c r="B77" s="32"/>
      <c r="C77" s="32"/>
      <c r="D77" s="32"/>
      <c r="E77" s="33" t="s">
        <v>656</v>
      </c>
      <c r="F77" s="33"/>
      <c r="G77" s="34" t="s">
        <v>1117</v>
      </c>
      <c r="H77" s="34"/>
      <c r="I77" s="126"/>
      <c r="J77" s="126"/>
    </row>
    <row r="78" s="10" customFormat="1" ht="18" customHeight="1" spans="1:10">
      <c r="A78" s="35" t="s">
        <v>22</v>
      </c>
      <c r="B78" s="36" t="s">
        <v>397</v>
      </c>
      <c r="C78" s="36" t="s">
        <v>658</v>
      </c>
      <c r="D78" s="36" t="s">
        <v>39</v>
      </c>
      <c r="E78" s="36"/>
      <c r="F78" s="36" t="s">
        <v>659</v>
      </c>
      <c r="G78" s="36"/>
      <c r="H78" s="37" t="s">
        <v>660</v>
      </c>
      <c r="I78" s="126"/>
      <c r="J78" s="126"/>
    </row>
    <row r="79" s="10" customFormat="1" ht="18" customHeight="1" spans="1:10">
      <c r="A79" s="38"/>
      <c r="B79" s="42"/>
      <c r="C79" s="42"/>
      <c r="D79" s="42"/>
      <c r="E79" s="42"/>
      <c r="F79" s="40"/>
      <c r="G79" s="40"/>
      <c r="H79" s="41"/>
      <c r="I79" s="126"/>
      <c r="J79" s="126"/>
    </row>
    <row r="80" s="10" customFormat="1" ht="18" customHeight="1" spans="1:10">
      <c r="A80" s="38">
        <v>1</v>
      </c>
      <c r="B80" s="42" t="s">
        <v>1118</v>
      </c>
      <c r="C80" s="42"/>
      <c r="D80" s="42" t="s">
        <v>1119</v>
      </c>
      <c r="E80" s="42"/>
      <c r="F80" s="40">
        <v>3</v>
      </c>
      <c r="G80" s="40"/>
      <c r="H80" s="41">
        <v>500</v>
      </c>
      <c r="I80" s="126"/>
      <c r="J80" s="126"/>
    </row>
    <row r="81" s="10" customFormat="1" ht="28.5" customHeight="1" spans="1:10">
      <c r="A81" s="38">
        <v>2</v>
      </c>
      <c r="B81" s="42" t="s">
        <v>1120</v>
      </c>
      <c r="C81" s="42"/>
      <c r="D81" s="42" t="s">
        <v>55</v>
      </c>
      <c r="E81" s="42"/>
      <c r="F81" s="40">
        <v>15.66</v>
      </c>
      <c r="G81" s="40"/>
      <c r="H81" s="41">
        <v>136.27</v>
      </c>
      <c r="I81" s="126"/>
      <c r="J81" s="126"/>
    </row>
    <row r="82" s="10" customFormat="1" ht="28.5" customHeight="1" spans="1:10">
      <c r="A82" s="38">
        <v>3</v>
      </c>
      <c r="B82" s="42" t="s">
        <v>1121</v>
      </c>
      <c r="C82" s="42"/>
      <c r="D82" s="42" t="s">
        <v>55</v>
      </c>
      <c r="E82" s="42"/>
      <c r="F82" s="40">
        <v>23.66</v>
      </c>
      <c r="G82" s="40"/>
      <c r="H82" s="41">
        <v>235.88</v>
      </c>
      <c r="I82" s="126"/>
      <c r="J82" s="126"/>
    </row>
    <row r="83" s="10" customFormat="1" ht="18" customHeight="1" spans="1:10">
      <c r="A83" s="38">
        <v>4</v>
      </c>
      <c r="B83" s="42" t="s">
        <v>73</v>
      </c>
      <c r="C83" s="42"/>
      <c r="D83" s="42" t="s">
        <v>55</v>
      </c>
      <c r="E83" s="42"/>
      <c r="F83" s="40">
        <v>60</v>
      </c>
      <c r="G83" s="40"/>
      <c r="H83" s="41">
        <v>306.88</v>
      </c>
      <c r="I83" s="126"/>
      <c r="J83" s="126"/>
    </row>
    <row r="84" s="10" customFormat="1" ht="18" customHeight="1" spans="1:10">
      <c r="A84" s="38">
        <v>5</v>
      </c>
      <c r="B84" s="42" t="s">
        <v>1122</v>
      </c>
      <c r="C84" s="42"/>
      <c r="D84" s="42" t="s">
        <v>55</v>
      </c>
      <c r="E84" s="42"/>
      <c r="F84" s="40">
        <v>7.85</v>
      </c>
      <c r="G84" s="40"/>
      <c r="H84" s="41">
        <v>398.23</v>
      </c>
      <c r="I84" s="126"/>
      <c r="J84" s="126"/>
    </row>
    <row r="85" s="10" customFormat="1" ht="18" customHeight="1" spans="1:10">
      <c r="A85" s="38">
        <v>6</v>
      </c>
      <c r="B85" s="42" t="s">
        <v>1123</v>
      </c>
      <c r="C85" s="42"/>
      <c r="D85" s="42" t="s">
        <v>848</v>
      </c>
      <c r="E85" s="42"/>
      <c r="F85" s="40">
        <v>3</v>
      </c>
      <c r="G85" s="40"/>
      <c r="H85" s="41">
        <v>2035.4</v>
      </c>
      <c r="I85" s="126"/>
      <c r="J85" s="126"/>
    </row>
    <row r="86" s="10" customFormat="1" ht="18" customHeight="1" spans="1:10">
      <c r="A86" s="38"/>
      <c r="B86" s="42"/>
      <c r="C86" s="42"/>
      <c r="D86" s="42"/>
      <c r="E86" s="42"/>
      <c r="F86" s="40"/>
      <c r="G86" s="40"/>
      <c r="H86" s="41"/>
      <c r="I86" s="126"/>
      <c r="J86" s="126"/>
    </row>
    <row r="87" s="10" customFormat="1" ht="18" customHeight="1" spans="1:10">
      <c r="A87" s="38"/>
      <c r="B87" s="42"/>
      <c r="C87" s="42"/>
      <c r="D87" s="42"/>
      <c r="E87" s="42"/>
      <c r="F87" s="40"/>
      <c r="G87" s="40"/>
      <c r="H87" s="41"/>
      <c r="I87" s="126"/>
      <c r="J87" s="126"/>
    </row>
    <row r="88" s="10" customFormat="1" ht="18" customHeight="1" spans="1:10">
      <c r="A88" s="38"/>
      <c r="B88" s="42"/>
      <c r="C88" s="42"/>
      <c r="D88" s="42"/>
      <c r="E88" s="42"/>
      <c r="F88" s="40"/>
      <c r="G88" s="40"/>
      <c r="H88" s="41"/>
      <c r="I88" s="126"/>
      <c r="J88" s="126"/>
    </row>
    <row r="89" s="10" customFormat="1" ht="18" customHeight="1" spans="1:10">
      <c r="A89" s="38"/>
      <c r="B89" s="42"/>
      <c r="C89" s="42"/>
      <c r="D89" s="42"/>
      <c r="E89" s="42"/>
      <c r="F89" s="40"/>
      <c r="G89" s="40"/>
      <c r="H89" s="41"/>
      <c r="I89" s="126"/>
      <c r="J89" s="126"/>
    </row>
    <row r="90" s="10" customFormat="1" ht="18" customHeight="1" spans="1:10">
      <c r="A90" s="38"/>
      <c r="B90" s="42"/>
      <c r="C90" s="42"/>
      <c r="D90" s="42"/>
      <c r="E90" s="42"/>
      <c r="F90" s="40"/>
      <c r="G90" s="40"/>
      <c r="H90" s="41"/>
      <c r="I90" s="126"/>
      <c r="J90" s="126"/>
    </row>
    <row r="91" s="10" customFormat="1" ht="18" customHeight="1" spans="1:10">
      <c r="A91" s="38"/>
      <c r="B91" s="42"/>
      <c r="C91" s="42"/>
      <c r="D91" s="42"/>
      <c r="E91" s="42"/>
      <c r="F91" s="40"/>
      <c r="G91" s="40"/>
      <c r="H91" s="41"/>
      <c r="I91" s="126"/>
      <c r="J91" s="126"/>
    </row>
    <row r="92" s="10" customFormat="1" ht="18" customHeight="1" spans="1:10">
      <c r="A92" s="38"/>
      <c r="B92" s="42"/>
      <c r="C92" s="42"/>
      <c r="D92" s="42"/>
      <c r="E92" s="42"/>
      <c r="F92" s="40"/>
      <c r="G92" s="40"/>
      <c r="H92" s="41"/>
      <c r="I92" s="126"/>
      <c r="J92" s="126"/>
    </row>
    <row r="93" s="10" customFormat="1" ht="18" customHeight="1" spans="1:10">
      <c r="A93" s="38"/>
      <c r="B93" s="42"/>
      <c r="C93" s="42"/>
      <c r="D93" s="42"/>
      <c r="E93" s="42"/>
      <c r="F93" s="40"/>
      <c r="G93" s="40"/>
      <c r="H93" s="41"/>
      <c r="I93" s="126"/>
      <c r="J93" s="126"/>
    </row>
    <row r="94" s="10" customFormat="1" ht="18" customHeight="1" spans="1:10">
      <c r="A94" s="38"/>
      <c r="B94" s="42"/>
      <c r="C94" s="42"/>
      <c r="D94" s="42"/>
      <c r="E94" s="42"/>
      <c r="F94" s="40"/>
      <c r="G94" s="40"/>
      <c r="H94" s="41"/>
      <c r="I94" s="126"/>
      <c r="J94" s="126"/>
    </row>
    <row r="95" s="10" customFormat="1" ht="18" customHeight="1" spans="1:10">
      <c r="A95" s="38"/>
      <c r="B95" s="42"/>
      <c r="C95" s="42"/>
      <c r="D95" s="42"/>
      <c r="E95" s="42"/>
      <c r="F95" s="40"/>
      <c r="G95" s="40"/>
      <c r="H95" s="41"/>
      <c r="I95" s="126"/>
      <c r="J95" s="126"/>
    </row>
    <row r="96" s="10" customFormat="1" ht="18" customHeight="1" spans="1:10">
      <c r="A96" s="38"/>
      <c r="B96" s="42"/>
      <c r="C96" s="42"/>
      <c r="D96" s="42"/>
      <c r="E96" s="42"/>
      <c r="F96" s="40"/>
      <c r="G96" s="40"/>
      <c r="H96" s="41"/>
      <c r="I96" s="126"/>
      <c r="J96" s="126"/>
    </row>
    <row r="97" s="10" customFormat="1" ht="18" customHeight="1" spans="1:10">
      <c r="A97" s="38"/>
      <c r="B97" s="42"/>
      <c r="C97" s="42"/>
      <c r="D97" s="42"/>
      <c r="E97" s="42"/>
      <c r="F97" s="40"/>
      <c r="G97" s="40"/>
      <c r="H97" s="41"/>
      <c r="I97" s="126"/>
      <c r="J97" s="126"/>
    </row>
    <row r="98" s="10" customFormat="1" ht="18" customHeight="1" spans="1:10">
      <c r="A98" s="38"/>
      <c r="B98" s="42"/>
      <c r="C98" s="42"/>
      <c r="D98" s="42"/>
      <c r="E98" s="42"/>
      <c r="F98" s="40"/>
      <c r="G98" s="40"/>
      <c r="H98" s="41"/>
      <c r="I98" s="126"/>
      <c r="J98" s="126"/>
    </row>
    <row r="99" s="10" customFormat="1" ht="18" customHeight="1" spans="1:10">
      <c r="A99" s="38"/>
      <c r="B99" s="42"/>
      <c r="C99" s="42"/>
      <c r="D99" s="42"/>
      <c r="E99" s="42"/>
      <c r="F99" s="40"/>
      <c r="G99" s="40"/>
      <c r="H99" s="41"/>
      <c r="I99" s="126"/>
      <c r="J99" s="126"/>
    </row>
    <row r="100" s="10" customFormat="1" ht="18" customHeight="1" spans="1:10">
      <c r="A100" s="38"/>
      <c r="B100" s="42"/>
      <c r="C100" s="42"/>
      <c r="D100" s="42"/>
      <c r="E100" s="42"/>
      <c r="F100" s="40"/>
      <c r="G100" s="40"/>
      <c r="H100" s="41"/>
      <c r="I100" s="126"/>
      <c r="J100" s="126"/>
    </row>
    <row r="101" s="10" customFormat="1" ht="18" customHeight="1" spans="1:10">
      <c r="A101" s="38"/>
      <c r="B101" s="42"/>
      <c r="C101" s="42"/>
      <c r="D101" s="42"/>
      <c r="E101" s="42"/>
      <c r="F101" s="40"/>
      <c r="G101" s="40"/>
      <c r="H101" s="41"/>
      <c r="I101" s="126"/>
      <c r="J101" s="126"/>
    </row>
    <row r="102" s="10" customFormat="1" ht="18" customHeight="1" spans="1:10">
      <c r="A102" s="38"/>
      <c r="B102" s="42"/>
      <c r="C102" s="42"/>
      <c r="D102" s="42"/>
      <c r="E102" s="42"/>
      <c r="F102" s="40"/>
      <c r="G102" s="40"/>
      <c r="H102" s="41"/>
      <c r="I102" s="126"/>
      <c r="J102" s="126"/>
    </row>
    <row r="103" s="10" customFormat="1" ht="18" customHeight="1" spans="1:10">
      <c r="A103" s="38"/>
      <c r="B103" s="42"/>
      <c r="C103" s="42"/>
      <c r="D103" s="42"/>
      <c r="E103" s="42"/>
      <c r="F103" s="40"/>
      <c r="G103" s="40"/>
      <c r="H103" s="41"/>
      <c r="I103" s="126"/>
      <c r="J103" s="126"/>
    </row>
    <row r="104" s="10" customFormat="1" ht="18" customHeight="1" spans="1:10">
      <c r="A104" s="38"/>
      <c r="B104" s="42"/>
      <c r="C104" s="42"/>
      <c r="D104" s="42"/>
      <c r="E104" s="42"/>
      <c r="F104" s="40"/>
      <c r="G104" s="40"/>
      <c r="H104" s="41"/>
      <c r="I104" s="126"/>
      <c r="J104" s="126"/>
    </row>
    <row r="105" s="10" customFormat="1" ht="18" customHeight="1" spans="1:10">
      <c r="A105" s="38"/>
      <c r="B105" s="42"/>
      <c r="C105" s="42"/>
      <c r="D105" s="42"/>
      <c r="E105" s="42"/>
      <c r="F105" s="40"/>
      <c r="G105" s="40"/>
      <c r="H105" s="41"/>
      <c r="I105" s="126"/>
      <c r="J105" s="126"/>
    </row>
    <row r="106" s="10" customFormat="1" ht="18" customHeight="1" spans="1:10">
      <c r="A106" s="38"/>
      <c r="B106" s="42"/>
      <c r="C106" s="42"/>
      <c r="D106" s="42"/>
      <c r="E106" s="42"/>
      <c r="F106" s="40"/>
      <c r="G106" s="40"/>
      <c r="H106" s="41"/>
      <c r="I106" s="126"/>
      <c r="J106" s="126"/>
    </row>
    <row r="107" s="10" customFormat="1" ht="18" customHeight="1" spans="1:10">
      <c r="A107" s="38"/>
      <c r="B107" s="42"/>
      <c r="C107" s="42"/>
      <c r="D107" s="42"/>
      <c r="E107" s="42"/>
      <c r="F107" s="40"/>
      <c r="G107" s="40"/>
      <c r="H107" s="41"/>
      <c r="I107" s="126"/>
      <c r="J107" s="126"/>
    </row>
    <row r="108" s="10" customFormat="1" ht="18" customHeight="1" spans="1:10">
      <c r="A108" s="38"/>
      <c r="B108" s="42"/>
      <c r="C108" s="42"/>
      <c r="D108" s="42"/>
      <c r="E108" s="42"/>
      <c r="F108" s="40"/>
      <c r="G108" s="40"/>
      <c r="H108" s="41"/>
      <c r="I108" s="126"/>
      <c r="J108" s="126"/>
    </row>
    <row r="109" s="10" customFormat="1" ht="18" customHeight="1" spans="1:10">
      <c r="A109" s="38"/>
      <c r="B109" s="42"/>
      <c r="C109" s="42"/>
      <c r="D109" s="42"/>
      <c r="E109" s="42"/>
      <c r="F109" s="40"/>
      <c r="G109" s="40"/>
      <c r="H109" s="41"/>
      <c r="I109" s="126"/>
      <c r="J109" s="126"/>
    </row>
    <row r="110" s="10" customFormat="1" ht="18" customHeight="1" spans="1:10">
      <c r="A110" s="38"/>
      <c r="B110" s="42"/>
      <c r="C110" s="42"/>
      <c r="D110" s="42"/>
      <c r="E110" s="42"/>
      <c r="F110" s="40"/>
      <c r="G110" s="40"/>
      <c r="H110" s="41"/>
      <c r="I110" s="126"/>
      <c r="J110" s="126"/>
    </row>
    <row r="111" s="10" customFormat="1" ht="18" customHeight="1" spans="1:10">
      <c r="A111" s="38"/>
      <c r="B111" s="42"/>
      <c r="C111" s="42"/>
      <c r="D111" s="42"/>
      <c r="E111" s="42"/>
      <c r="F111" s="40"/>
      <c r="G111" s="40"/>
      <c r="H111" s="41"/>
      <c r="I111" s="126"/>
      <c r="J111" s="126"/>
    </row>
    <row r="112" s="10" customFormat="1" ht="18" customHeight="1" spans="1:10">
      <c r="A112" s="46"/>
      <c r="B112" s="47"/>
      <c r="C112" s="47"/>
      <c r="D112" s="47"/>
      <c r="E112" s="47"/>
      <c r="F112" s="48"/>
      <c r="G112" s="48"/>
      <c r="H112" s="49"/>
      <c r="I112" s="126"/>
      <c r="J112" s="126"/>
    </row>
  </sheetData>
  <mergeCells count="224">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A39:H39"/>
    <mergeCell ref="A40:D40"/>
    <mergeCell ref="E40:F40"/>
    <mergeCell ref="G40:H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A76:H76"/>
    <mergeCell ref="A77:D77"/>
    <mergeCell ref="E77:F77"/>
    <mergeCell ref="G77:H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 ref="D105:E105"/>
    <mergeCell ref="F105:G105"/>
    <mergeCell ref="D106:E106"/>
    <mergeCell ref="F106:G106"/>
    <mergeCell ref="D107:E107"/>
    <mergeCell ref="F107:G107"/>
    <mergeCell ref="D108:E108"/>
    <mergeCell ref="F108:G108"/>
    <mergeCell ref="D109:E109"/>
    <mergeCell ref="F109:G109"/>
    <mergeCell ref="D110:E110"/>
    <mergeCell ref="F110:G110"/>
    <mergeCell ref="D111:E111"/>
    <mergeCell ref="F111:G111"/>
    <mergeCell ref="D112:E112"/>
    <mergeCell ref="F112:G112"/>
  </mergeCells>
  <pageMargins left="0.75" right="0.75" top="1" bottom="1" header="0.5" footer="0.5"/>
  <pageSetup paperSize="9" scale="88" orientation="portrait"/>
  <headerFooter/>
  <rowBreaks count="1" manualBreakCount="1">
    <brk id="38"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R177"/>
  <sheetViews>
    <sheetView view="pageBreakPreview" zoomScaleNormal="100" topLeftCell="A139" workbookViewId="0">
      <selection activeCell="C30" sqref="C30:D61"/>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[6]工程量清单报价汇总表!A2</f>
        <v>工程名称：东莞市望洪污水处理厂二期工程施工-[202]细格栅及曝气沉砂池</v>
      </c>
      <c r="B2" s="62"/>
      <c r="C2" s="62"/>
      <c r="D2" s="62"/>
      <c r="E2" s="62"/>
      <c r="F2" s="63"/>
      <c r="G2" s="63"/>
      <c r="H2" s="63"/>
      <c r="I2" s="120"/>
      <c r="J2" s="76" t="s">
        <v>546</v>
      </c>
      <c r="K2" s="77"/>
      <c r="L2" s="78"/>
      <c r="M2" s="79">
        <v>0.1088</v>
      </c>
      <c r="N2" s="75"/>
      <c r="O2" s="75"/>
      <c r="P2" s="75"/>
      <c r="Q2" s="75"/>
    </row>
    <row r="3" s="52" customFormat="1" ht="15" customHeight="1" spans="1:18">
      <c r="A3" s="64" t="s">
        <v>22</v>
      </c>
      <c r="B3" s="64" t="s">
        <v>547</v>
      </c>
      <c r="C3" s="64" t="s">
        <v>37</v>
      </c>
      <c r="D3" s="64" t="s">
        <v>38</v>
      </c>
      <c r="E3" s="64" t="s">
        <v>548</v>
      </c>
      <c r="F3" s="64" t="s">
        <v>40</v>
      </c>
      <c r="G3" s="64" t="s">
        <v>41</v>
      </c>
      <c r="H3" s="64"/>
      <c r="I3" s="80"/>
      <c r="J3" s="81" t="s">
        <v>549</v>
      </c>
      <c r="K3" s="64" t="s">
        <v>472</v>
      </c>
      <c r="L3" s="64"/>
      <c r="M3" s="64" t="s">
        <v>550</v>
      </c>
      <c r="N3" s="63"/>
      <c r="O3" s="63"/>
      <c r="P3" s="63"/>
      <c r="Q3" s="141" t="s">
        <v>862</v>
      </c>
      <c r="R3" s="142"/>
    </row>
    <row r="4" s="52" customFormat="1" ht="15" customHeight="1" spans="1:18">
      <c r="A4" s="64"/>
      <c r="B4" s="64"/>
      <c r="C4" s="64"/>
      <c r="D4" s="64"/>
      <c r="E4" s="64"/>
      <c r="F4" s="64"/>
      <c r="G4" s="64" t="s">
        <v>49</v>
      </c>
      <c r="H4" s="64" t="s">
        <v>50</v>
      </c>
      <c r="I4" s="80"/>
      <c r="J4" s="81"/>
      <c r="K4" s="64" t="s">
        <v>552</v>
      </c>
      <c r="L4" s="64" t="s">
        <v>553</v>
      </c>
      <c r="M4" s="64"/>
      <c r="N4" s="63"/>
      <c r="O4" s="63"/>
      <c r="P4" s="63"/>
      <c r="Q4" s="143" t="s">
        <v>863</v>
      </c>
      <c r="R4" s="142" t="s">
        <v>864</v>
      </c>
    </row>
    <row r="5" s="53" customFormat="1" ht="17" customHeight="1" spans="1:17">
      <c r="A5" s="116"/>
      <c r="B5" s="65"/>
      <c r="C5" s="65" t="s">
        <v>1124</v>
      </c>
      <c r="D5" s="65"/>
      <c r="E5" s="65"/>
      <c r="F5" s="117"/>
      <c r="G5" s="64"/>
      <c r="H5" s="64"/>
      <c r="I5" s="121"/>
      <c r="J5" s="122"/>
      <c r="K5" s="117"/>
      <c r="L5" s="83"/>
      <c r="M5" s="84"/>
      <c r="N5" s="85"/>
      <c r="O5" s="85"/>
      <c r="P5" s="85"/>
      <c r="Q5" s="85"/>
    </row>
    <row r="6" s="52" customFormat="1" ht="17" customHeight="1" spans="1:17">
      <c r="A6" s="116"/>
      <c r="B6" s="65"/>
      <c r="C6" s="65" t="s">
        <v>1125</v>
      </c>
      <c r="D6" s="65"/>
      <c r="E6" s="65"/>
      <c r="F6" s="117"/>
      <c r="G6" s="64"/>
      <c r="H6" s="64"/>
      <c r="I6" s="80"/>
      <c r="J6" s="122"/>
      <c r="K6" s="117"/>
      <c r="L6" s="88"/>
      <c r="M6" s="83"/>
      <c r="N6" s="89"/>
      <c r="O6" s="89">
        <f>H6-L6</f>
        <v>0</v>
      </c>
      <c r="P6" s="89"/>
      <c r="Q6" s="89"/>
    </row>
    <row r="7" s="52" customFormat="1" ht="91" customHeight="1" spans="1:18">
      <c r="A7" s="116">
        <v>1</v>
      </c>
      <c r="B7" s="65" t="s">
        <v>1126</v>
      </c>
      <c r="C7" s="65" t="s">
        <v>1127</v>
      </c>
      <c r="D7" s="65" t="s">
        <v>1128</v>
      </c>
      <c r="E7" s="118" t="s">
        <v>564</v>
      </c>
      <c r="F7" s="119">
        <v>90.44</v>
      </c>
      <c r="G7" s="64">
        <f t="shared" ref="G7:G45" si="0">Q7</f>
        <v>100.89</v>
      </c>
      <c r="H7" s="64">
        <f t="shared" ref="H7:H45" si="1">ROUND(F7*G7,2)</f>
        <v>9124.49</v>
      </c>
      <c r="I7" s="80" t="s">
        <v>1129</v>
      </c>
      <c r="J7" s="123">
        <v>113.21</v>
      </c>
      <c r="K7" s="117">
        <v>98.11</v>
      </c>
      <c r="L7" s="88">
        <f t="shared" ref="L7:L45" si="2">ROUND($F7*$K7,2)</f>
        <v>8873.07</v>
      </c>
      <c r="M7" s="83" t="str">
        <f>IF(AND($K7&gt;ROUND($J7*(1-15%)*(1-$M$2),2),$K7&lt;ROUND($J7*(1+15%),2)),"否","是")</f>
        <v>否</v>
      </c>
      <c r="N7" s="89"/>
      <c r="O7" s="89"/>
      <c r="P7" s="89"/>
      <c r="Q7" s="83">
        <f t="shared" ref="Q7:Q70" si="3">ROUND(J7*(1-10.88%),2)</f>
        <v>100.89</v>
      </c>
      <c r="R7" s="70" t="str">
        <f>IF(AND(G7&gt;ROUND(J7*(1-15%)*(1-$M$2),2),G7&lt;ROUND($J7*(1+15%),2)),"否","是")</f>
        <v>否</v>
      </c>
    </row>
    <row r="8" s="52" customFormat="1" ht="26" customHeight="1" spans="1:18">
      <c r="A8" s="116"/>
      <c r="B8" s="65"/>
      <c r="C8" s="65" t="s">
        <v>1130</v>
      </c>
      <c r="D8" s="65"/>
      <c r="E8" s="65"/>
      <c r="F8" s="117"/>
      <c r="G8" s="64"/>
      <c r="H8" s="64">
        <f>H7</f>
        <v>9124.49</v>
      </c>
      <c r="I8" s="80"/>
      <c r="J8" s="122"/>
      <c r="K8" s="117"/>
      <c r="L8" s="64">
        <f>L7</f>
        <v>8873.07</v>
      </c>
      <c r="M8" s="83"/>
      <c r="N8" s="89"/>
      <c r="O8" s="89"/>
      <c r="P8" s="89"/>
      <c r="Q8" s="83">
        <f t="shared" si="3"/>
        <v>0</v>
      </c>
      <c r="R8" s="92"/>
    </row>
    <row r="9" s="52" customFormat="1" ht="17" customHeight="1" spans="1:18">
      <c r="A9" s="116"/>
      <c r="B9" s="65"/>
      <c r="C9" s="65" t="s">
        <v>698</v>
      </c>
      <c r="D9" s="65"/>
      <c r="E9" s="65"/>
      <c r="F9" s="117"/>
      <c r="G9" s="64"/>
      <c r="H9" s="64"/>
      <c r="I9" s="80"/>
      <c r="J9" s="122"/>
      <c r="K9" s="117"/>
      <c r="L9" s="88"/>
      <c r="M9" s="83"/>
      <c r="N9" s="89"/>
      <c r="O9" s="89">
        <f>H9-L9</f>
        <v>0</v>
      </c>
      <c r="P9" s="89"/>
      <c r="Q9" s="83">
        <f t="shared" si="3"/>
        <v>0</v>
      </c>
      <c r="R9" s="92"/>
    </row>
    <row r="10" s="52" customFormat="1" ht="67" customHeight="1" spans="1:18">
      <c r="A10" s="116">
        <v>2</v>
      </c>
      <c r="B10" s="65" t="s">
        <v>1131</v>
      </c>
      <c r="C10" s="65" t="s">
        <v>1132</v>
      </c>
      <c r="D10" s="65" t="s">
        <v>1133</v>
      </c>
      <c r="E10" s="118" t="s">
        <v>564</v>
      </c>
      <c r="F10" s="119">
        <v>159.66</v>
      </c>
      <c r="G10" s="64">
        <f t="shared" si="0"/>
        <v>587.38</v>
      </c>
      <c r="H10" s="64">
        <f t="shared" si="1"/>
        <v>93781.09</v>
      </c>
      <c r="I10" s="80" t="s">
        <v>885</v>
      </c>
      <c r="J10" s="123">
        <v>659.09</v>
      </c>
      <c r="K10" s="117">
        <v>572.15</v>
      </c>
      <c r="L10" s="88">
        <f t="shared" si="2"/>
        <v>91349.47</v>
      </c>
      <c r="M10" s="83" t="str">
        <f>IF(AND($K10&gt;ROUND($J10*(1-15%)*(1-$M$2),2),$K10&lt;ROUND($J10*(1+15%),2)),"否","是")</f>
        <v>否</v>
      </c>
      <c r="N10" s="89"/>
      <c r="O10" s="89"/>
      <c r="P10" s="89"/>
      <c r="Q10" s="83">
        <f t="shared" si="3"/>
        <v>587.38</v>
      </c>
      <c r="R10" s="70" t="str">
        <f>IF(AND(G10&gt;ROUND(J10*(1-15%)*(1-$M$2),2),G10&lt;ROUND($J10*(1+15%),2)),"否","是")</f>
        <v>否</v>
      </c>
    </row>
    <row r="11" s="52" customFormat="1" ht="108" customHeight="1" spans="1:18">
      <c r="A11" s="116">
        <v>3</v>
      </c>
      <c r="B11" s="65" t="s">
        <v>1134</v>
      </c>
      <c r="C11" s="65" t="s">
        <v>1132</v>
      </c>
      <c r="D11" s="65" t="s">
        <v>1135</v>
      </c>
      <c r="E11" s="118" t="s">
        <v>564</v>
      </c>
      <c r="F11" s="119">
        <v>51.42</v>
      </c>
      <c r="G11" s="64">
        <f t="shared" si="0"/>
        <v>593.16</v>
      </c>
      <c r="H11" s="64">
        <f t="shared" si="1"/>
        <v>30500.29</v>
      </c>
      <c r="I11" s="80" t="s">
        <v>885</v>
      </c>
      <c r="J11" s="123">
        <v>665.58</v>
      </c>
      <c r="K11" s="117">
        <v>577.36</v>
      </c>
      <c r="L11" s="88">
        <f t="shared" si="2"/>
        <v>29687.85</v>
      </c>
      <c r="M11" s="83" t="str">
        <f>IF(AND($K11&gt;ROUND($J11*(1-15%)*(1-$M$2),2),$K11&lt;ROUND($J11*(1+15%),2)),"否","是")</f>
        <v>否</v>
      </c>
      <c r="N11" s="89"/>
      <c r="O11" s="89"/>
      <c r="P11" s="89"/>
      <c r="Q11" s="83">
        <f t="shared" si="3"/>
        <v>593.16</v>
      </c>
      <c r="R11" s="70" t="str">
        <f>IF(AND(G11&gt;ROUND(J11*(1-15%)*(1-$M$2),2),G11&lt;ROUND($J11*(1+15%),2)),"否","是")</f>
        <v>否</v>
      </c>
    </row>
    <row r="12" s="52" customFormat="1" ht="72" customHeight="1" spans="1:18">
      <c r="A12" s="116">
        <v>4</v>
      </c>
      <c r="B12" s="65" t="s">
        <v>1136</v>
      </c>
      <c r="C12" s="65" t="s">
        <v>758</v>
      </c>
      <c r="D12" s="65" t="s">
        <v>759</v>
      </c>
      <c r="E12" s="118" t="s">
        <v>564</v>
      </c>
      <c r="F12" s="119">
        <v>316.78</v>
      </c>
      <c r="G12" s="64">
        <f t="shared" si="0"/>
        <v>591.64</v>
      </c>
      <c r="H12" s="64">
        <f t="shared" si="1"/>
        <v>187419.72</v>
      </c>
      <c r="I12" s="80" t="s">
        <v>885</v>
      </c>
      <c r="J12" s="123">
        <v>663.87</v>
      </c>
      <c r="K12" s="117">
        <v>575.63</v>
      </c>
      <c r="L12" s="88">
        <f t="shared" si="2"/>
        <v>182348.07</v>
      </c>
      <c r="M12" s="83" t="str">
        <f>IF(AND($K12&gt;ROUND($J12*(1-15%)*(1-$M$2),2),$K12&lt;ROUND($J12*(1+15%),2)),"否","是")</f>
        <v>否</v>
      </c>
      <c r="N12" s="89"/>
      <c r="O12" s="89">
        <f t="shared" ref="O12:O17" si="4">H12-L12</f>
        <v>5071.64999999999</v>
      </c>
      <c r="P12" s="89"/>
      <c r="Q12" s="83">
        <f t="shared" si="3"/>
        <v>591.64</v>
      </c>
      <c r="R12" s="70" t="str">
        <f>IF(AND(G12&gt;ROUND(J12*(1-15%)*(1-$M$2),2),G12&lt;ROUND($J12*(1+15%),2)),"否","是")</f>
        <v>否</v>
      </c>
    </row>
    <row r="13" s="52" customFormat="1" ht="67" customHeight="1" spans="1:18">
      <c r="A13" s="116">
        <v>5</v>
      </c>
      <c r="B13" s="65" t="s">
        <v>1137</v>
      </c>
      <c r="C13" s="65" t="s">
        <v>758</v>
      </c>
      <c r="D13" s="65" t="s">
        <v>761</v>
      </c>
      <c r="E13" s="118" t="s">
        <v>564</v>
      </c>
      <c r="F13" s="119">
        <v>93.32</v>
      </c>
      <c r="G13" s="64">
        <f t="shared" si="0"/>
        <v>605.63</v>
      </c>
      <c r="H13" s="64">
        <f t="shared" si="1"/>
        <v>56517.39</v>
      </c>
      <c r="I13" s="80" t="s">
        <v>885</v>
      </c>
      <c r="J13" s="123">
        <v>679.57</v>
      </c>
      <c r="K13" s="117">
        <v>589.52</v>
      </c>
      <c r="L13" s="88">
        <f t="shared" si="2"/>
        <v>55014.01</v>
      </c>
      <c r="M13" s="83" t="str">
        <f>IF(AND($K13&gt;ROUND($J13*(1-15%)*(1-$M$2),2),$K13&lt;ROUND($J13*(1+15%),2)),"否","是")</f>
        <v>否</v>
      </c>
      <c r="N13" s="89"/>
      <c r="O13" s="89"/>
      <c r="P13" s="89"/>
      <c r="Q13" s="83">
        <f t="shared" si="3"/>
        <v>605.63</v>
      </c>
      <c r="R13" s="70" t="str">
        <f>IF(AND(G13&gt;ROUND(J13*(1-15%)*(1-$M$2),2),G13&lt;ROUND($J13*(1+15%),2)),"否","是")</f>
        <v>否</v>
      </c>
    </row>
    <row r="14" s="52" customFormat="1" ht="67" customHeight="1" spans="1:18">
      <c r="A14" s="116">
        <v>6</v>
      </c>
      <c r="B14" s="65" t="s">
        <v>1138</v>
      </c>
      <c r="C14" s="65" t="s">
        <v>758</v>
      </c>
      <c r="D14" s="65" t="s">
        <v>1139</v>
      </c>
      <c r="E14" s="118" t="s">
        <v>564</v>
      </c>
      <c r="F14" s="119">
        <v>31.58</v>
      </c>
      <c r="G14" s="64">
        <f t="shared" si="0"/>
        <v>593.85</v>
      </c>
      <c r="H14" s="64">
        <f t="shared" si="1"/>
        <v>18753.78</v>
      </c>
      <c r="I14" s="80" t="s">
        <v>885</v>
      </c>
      <c r="J14" s="123">
        <v>666.35</v>
      </c>
      <c r="K14" s="117">
        <v>578.23</v>
      </c>
      <c r="L14" s="88">
        <f t="shared" si="2"/>
        <v>18260.5</v>
      </c>
      <c r="M14" s="83" t="str">
        <f>IF(AND($K14&gt;ROUND($J14*(1-15%)*(1-$M$2),2),$K14&lt;ROUND($J14*(1+15%),2)),"否","是")</f>
        <v>否</v>
      </c>
      <c r="N14" s="89"/>
      <c r="O14" s="89"/>
      <c r="P14" s="89"/>
      <c r="Q14" s="83">
        <f t="shared" si="3"/>
        <v>593.85</v>
      </c>
      <c r="R14" s="70" t="str">
        <f>IF(AND(G14&gt;ROUND(J14*(1-15%)*(1-$M$2),2),G14&lt;ROUND($J14*(1+15%),2)),"否","是")</f>
        <v>否</v>
      </c>
    </row>
    <row r="15" s="52" customFormat="1" ht="67" customHeight="1" spans="1:18">
      <c r="A15" s="116">
        <v>7</v>
      </c>
      <c r="B15" s="65" t="s">
        <v>1140</v>
      </c>
      <c r="C15" s="65" t="s">
        <v>758</v>
      </c>
      <c r="D15" s="65" t="s">
        <v>1141</v>
      </c>
      <c r="E15" s="118" t="s">
        <v>564</v>
      </c>
      <c r="F15" s="119">
        <v>1.01</v>
      </c>
      <c r="G15" s="64">
        <f t="shared" si="0"/>
        <v>667.4</v>
      </c>
      <c r="H15" s="64">
        <f t="shared" si="1"/>
        <v>674.07</v>
      </c>
      <c r="I15" s="80" t="s">
        <v>885</v>
      </c>
      <c r="J15" s="123">
        <v>748.88</v>
      </c>
      <c r="K15" s="117">
        <v>649.42</v>
      </c>
      <c r="L15" s="88">
        <f t="shared" si="2"/>
        <v>655.91</v>
      </c>
      <c r="M15" s="83" t="str">
        <f>IF(AND($K15&gt;ROUND($J15*(1-15%)*(1-$M$2),2),$K15&lt;ROUND($J15*(1+15%),2)),"否","是")</f>
        <v>否</v>
      </c>
      <c r="N15" s="89"/>
      <c r="O15" s="89">
        <f t="shared" si="4"/>
        <v>18.1600000000001</v>
      </c>
      <c r="P15" s="89"/>
      <c r="Q15" s="83">
        <f t="shared" si="3"/>
        <v>667.4</v>
      </c>
      <c r="R15" s="70" t="str">
        <f>IF(AND(G15&gt;ROUND(J15*(1-15%)*(1-$M$2),2),G15&lt;ROUND($J15*(1+15%),2)),"否","是")</f>
        <v>否</v>
      </c>
    </row>
    <row r="16" s="52" customFormat="1" ht="53" customHeight="1" spans="1:18">
      <c r="A16" s="116">
        <v>8</v>
      </c>
      <c r="B16" s="65" t="s">
        <v>1142</v>
      </c>
      <c r="C16" s="65" t="s">
        <v>1143</v>
      </c>
      <c r="D16" s="65" t="s">
        <v>1144</v>
      </c>
      <c r="E16" s="118" t="s">
        <v>564</v>
      </c>
      <c r="F16" s="119">
        <v>10.6</v>
      </c>
      <c r="G16" s="64">
        <f t="shared" si="0"/>
        <v>666.48</v>
      </c>
      <c r="H16" s="64">
        <f t="shared" si="1"/>
        <v>7064.69</v>
      </c>
      <c r="I16" s="80" t="s">
        <v>885</v>
      </c>
      <c r="J16" s="123">
        <v>747.84</v>
      </c>
      <c r="K16" s="117">
        <v>648.56</v>
      </c>
      <c r="L16" s="88">
        <f t="shared" si="2"/>
        <v>6874.74</v>
      </c>
      <c r="M16" s="83" t="str">
        <f>IF(AND($K16&gt;ROUND($J16*(1-15%)*(1-$M$2),2),$K16&lt;ROUND($J16*(1+15%),2)),"否","是")</f>
        <v>否</v>
      </c>
      <c r="N16" s="89"/>
      <c r="O16" s="89">
        <f t="shared" si="4"/>
        <v>189.95</v>
      </c>
      <c r="P16" s="89"/>
      <c r="Q16" s="83">
        <f t="shared" si="3"/>
        <v>666.48</v>
      </c>
      <c r="R16" s="70" t="str">
        <f>IF(AND(G16&gt;ROUND(J16*(1-15%)*(1-$M$2),2),G16&lt;ROUND($J16*(1+15%),2)),"否","是")</f>
        <v>否</v>
      </c>
    </row>
    <row r="17" s="52" customFormat="1" ht="53" customHeight="1" spans="1:18">
      <c r="A17" s="116">
        <v>9</v>
      </c>
      <c r="B17" s="65" t="s">
        <v>1145</v>
      </c>
      <c r="C17" s="65" t="s">
        <v>763</v>
      </c>
      <c r="D17" s="65" t="s">
        <v>764</v>
      </c>
      <c r="E17" s="118" t="s">
        <v>564</v>
      </c>
      <c r="F17" s="119">
        <v>116.04</v>
      </c>
      <c r="G17" s="64">
        <f t="shared" si="0"/>
        <v>617.94</v>
      </c>
      <c r="H17" s="64">
        <f t="shared" si="1"/>
        <v>71705.76</v>
      </c>
      <c r="I17" s="80" t="s">
        <v>885</v>
      </c>
      <c r="J17" s="123">
        <v>693.38</v>
      </c>
      <c r="K17" s="117">
        <v>601.67</v>
      </c>
      <c r="L17" s="88">
        <f t="shared" si="2"/>
        <v>69817.79</v>
      </c>
      <c r="M17" s="83" t="str">
        <f>IF(AND($K17&gt;ROUND($J17*(1-15%)*(1-$M$2),2),$K17&lt;ROUND($J17*(1+15%),2)),"否","是")</f>
        <v>否</v>
      </c>
      <c r="N17" s="89"/>
      <c r="O17" s="89">
        <f t="shared" si="4"/>
        <v>1887.97</v>
      </c>
      <c r="P17" s="89"/>
      <c r="Q17" s="83">
        <f t="shared" si="3"/>
        <v>617.94</v>
      </c>
      <c r="R17" s="70" t="str">
        <f>IF(AND(G17&gt;ROUND(J17*(1-15%)*(1-$M$2),2),G17&lt;ROUND($J17*(1+15%),2)),"否","是")</f>
        <v>否</v>
      </c>
    </row>
    <row r="18" s="52" customFormat="1" ht="53" customHeight="1" spans="1:18">
      <c r="A18" s="116">
        <v>10</v>
      </c>
      <c r="B18" s="65" t="s">
        <v>1146</v>
      </c>
      <c r="C18" s="65" t="s">
        <v>1147</v>
      </c>
      <c r="D18" s="65" t="s">
        <v>1148</v>
      </c>
      <c r="E18" s="118" t="s">
        <v>564</v>
      </c>
      <c r="F18" s="119">
        <v>7</v>
      </c>
      <c r="G18" s="64">
        <f t="shared" si="0"/>
        <v>598.39</v>
      </c>
      <c r="H18" s="64">
        <f t="shared" si="1"/>
        <v>4188.73</v>
      </c>
      <c r="I18" s="80" t="s">
        <v>885</v>
      </c>
      <c r="J18" s="123">
        <v>671.44</v>
      </c>
      <c r="K18" s="117">
        <v>582.57</v>
      </c>
      <c r="L18" s="88">
        <f t="shared" si="2"/>
        <v>4077.99</v>
      </c>
      <c r="M18" s="83" t="str">
        <f>IF(AND($K18&gt;ROUND($J18*(1-15%)*(1-$M$2),2),$K18&lt;ROUND($J18*(1+15%),2)),"否","是")</f>
        <v>否</v>
      </c>
      <c r="Q18" s="83">
        <f t="shared" si="3"/>
        <v>598.39</v>
      </c>
      <c r="R18" s="70" t="str">
        <f>IF(AND(G18&gt;ROUND(J18*(1-15%)*(1-$M$2),2),G18&lt;ROUND($J18*(1+15%),2)),"否","是")</f>
        <v>否</v>
      </c>
    </row>
    <row r="19" s="52" customFormat="1" ht="53" customHeight="1" spans="1:18">
      <c r="A19" s="116">
        <v>11</v>
      </c>
      <c r="B19" s="65" t="s">
        <v>1149</v>
      </c>
      <c r="C19" s="65" t="s">
        <v>1150</v>
      </c>
      <c r="D19" s="65" t="s">
        <v>1151</v>
      </c>
      <c r="E19" s="118" t="s">
        <v>564</v>
      </c>
      <c r="F19" s="119">
        <v>3.04</v>
      </c>
      <c r="G19" s="64">
        <f t="shared" si="0"/>
        <v>709.85</v>
      </c>
      <c r="H19" s="64">
        <f t="shared" si="1"/>
        <v>2157.94</v>
      </c>
      <c r="I19" s="80" t="s">
        <v>885</v>
      </c>
      <c r="J19" s="123">
        <v>796.51</v>
      </c>
      <c r="K19" s="117">
        <v>691.1</v>
      </c>
      <c r="L19" s="88">
        <f t="shared" si="2"/>
        <v>2100.94</v>
      </c>
      <c r="M19" s="83" t="str">
        <f>IF(AND($K19&gt;ROUND($J19*(1-15%)*(1-$M$2),2),$K19&lt;ROUND($J19*(1+15%),2)),"否","是")</f>
        <v>否</v>
      </c>
      <c r="Q19" s="83">
        <f t="shared" si="3"/>
        <v>709.85</v>
      </c>
      <c r="R19" s="70" t="str">
        <f>IF(AND(G19&gt;ROUND(J19*(1-15%)*(1-$M$2),2),G19&lt;ROUND($J19*(1+15%),2)),"否","是")</f>
        <v>否</v>
      </c>
    </row>
    <row r="20" s="52" customFormat="1" ht="53" customHeight="1" spans="1:18">
      <c r="A20" s="116">
        <v>12</v>
      </c>
      <c r="B20" s="65" t="s">
        <v>1152</v>
      </c>
      <c r="C20" s="65" t="s">
        <v>748</v>
      </c>
      <c r="D20" s="65" t="s">
        <v>1153</v>
      </c>
      <c r="E20" s="118" t="s">
        <v>564</v>
      </c>
      <c r="F20" s="119">
        <v>204.36</v>
      </c>
      <c r="G20" s="64">
        <f t="shared" si="0"/>
        <v>564.06</v>
      </c>
      <c r="H20" s="64">
        <f t="shared" si="1"/>
        <v>115271.3</v>
      </c>
      <c r="I20" s="80" t="s">
        <v>885</v>
      </c>
      <c r="J20" s="123">
        <v>632.92</v>
      </c>
      <c r="K20" s="117">
        <v>548.71</v>
      </c>
      <c r="L20" s="88">
        <f t="shared" si="2"/>
        <v>112134.38</v>
      </c>
      <c r="M20" s="83" t="str">
        <f>IF(AND($K20&gt;ROUND($J20*(1-15%)*(1-$M$2),2),$K20&lt;ROUND($J20*(1+15%),2)),"否","是")</f>
        <v>否</v>
      </c>
      <c r="Q20" s="83">
        <f t="shared" si="3"/>
        <v>564.06</v>
      </c>
      <c r="R20" s="70" t="str">
        <f>IF(AND(G20&gt;ROUND(J20*(1-15%)*(1-$M$2),2),G20&lt;ROUND($J20*(1+15%),2)),"否","是")</f>
        <v>否</v>
      </c>
    </row>
    <row r="21" s="52" customFormat="1" ht="55" customHeight="1" spans="1:18">
      <c r="A21" s="116">
        <v>13</v>
      </c>
      <c r="B21" s="65" t="s">
        <v>1154</v>
      </c>
      <c r="C21" s="65" t="s">
        <v>712</v>
      </c>
      <c r="D21" s="65" t="s">
        <v>713</v>
      </c>
      <c r="E21" s="118" t="s">
        <v>55</v>
      </c>
      <c r="F21" s="119">
        <v>26.79</v>
      </c>
      <c r="G21" s="64">
        <f t="shared" si="0"/>
        <v>30.3</v>
      </c>
      <c r="H21" s="64">
        <f t="shared" si="1"/>
        <v>811.74</v>
      </c>
      <c r="I21" s="80" t="s">
        <v>1155</v>
      </c>
      <c r="J21" s="123">
        <v>34</v>
      </c>
      <c r="K21" s="117">
        <v>29.52</v>
      </c>
      <c r="L21" s="88">
        <f t="shared" si="2"/>
        <v>790.84</v>
      </c>
      <c r="M21" s="83" t="str">
        <f>IF(AND($K21&gt;ROUND($J21*(1-15%)*(1-$M$2),2),$K21&lt;ROUND($J21*(1+15%),2)),"否","是")</f>
        <v>否</v>
      </c>
      <c r="Q21" s="83">
        <f t="shared" si="3"/>
        <v>30.3</v>
      </c>
      <c r="R21" s="70" t="str">
        <f>IF(AND(G21&gt;ROUND(J21*(1-15%)*(1-$M$2),2),G21&lt;ROUND($J21*(1+15%),2)),"否","是")</f>
        <v>否</v>
      </c>
    </row>
    <row r="22" s="52" customFormat="1" ht="41" customHeight="1" spans="1:18">
      <c r="A22" s="116">
        <v>14</v>
      </c>
      <c r="B22" s="65" t="s">
        <v>1156</v>
      </c>
      <c r="C22" s="65" t="s">
        <v>744</v>
      </c>
      <c r="D22" s="65" t="s">
        <v>1157</v>
      </c>
      <c r="E22" s="118" t="s">
        <v>65</v>
      </c>
      <c r="F22" s="119">
        <v>195.01</v>
      </c>
      <c r="G22" s="64">
        <f t="shared" si="0"/>
        <v>58.99</v>
      </c>
      <c r="H22" s="64">
        <f t="shared" si="1"/>
        <v>11503.64</v>
      </c>
      <c r="I22" s="80" t="s">
        <v>746</v>
      </c>
      <c r="J22" s="123">
        <v>66.19</v>
      </c>
      <c r="K22" s="117">
        <v>57.3</v>
      </c>
      <c r="L22" s="88">
        <f t="shared" si="2"/>
        <v>11174.07</v>
      </c>
      <c r="M22" s="83" t="str">
        <f>IF(AND($K22&gt;ROUND($J22*(1-15%)*(1-$M$2),2),$K22&lt;ROUND($J22*(1+15%),2)),"否","是")</f>
        <v>否</v>
      </c>
      <c r="Q22" s="83">
        <f t="shared" si="3"/>
        <v>58.99</v>
      </c>
      <c r="R22" s="70" t="str">
        <f>IF(AND(G22&gt;ROUND(J22*(1-15%)*(1-$M$2),2),G22&lt;ROUND($J22*(1+15%),2)),"否","是")</f>
        <v>否</v>
      </c>
    </row>
    <row r="23" s="52" customFormat="1" ht="82" customHeight="1" spans="1:18">
      <c r="A23" s="116">
        <v>15</v>
      </c>
      <c r="B23" s="65" t="s">
        <v>1158</v>
      </c>
      <c r="C23" s="65" t="s">
        <v>1159</v>
      </c>
      <c r="D23" s="65" t="s">
        <v>1160</v>
      </c>
      <c r="E23" s="118" t="s">
        <v>564</v>
      </c>
      <c r="F23" s="119">
        <v>12.84</v>
      </c>
      <c r="G23" s="64">
        <f t="shared" si="0"/>
        <v>681.38</v>
      </c>
      <c r="H23" s="64">
        <f t="shared" si="1"/>
        <v>8748.92</v>
      </c>
      <c r="I23" s="80" t="s">
        <v>1161</v>
      </c>
      <c r="J23" s="123">
        <v>764.57</v>
      </c>
      <c r="K23" s="117">
        <v>663.32</v>
      </c>
      <c r="L23" s="88">
        <f t="shared" si="2"/>
        <v>8517.03</v>
      </c>
      <c r="M23" s="83" t="str">
        <f>IF(AND($K23&gt;ROUND($J23*(1-15%)*(1-$M$2),2),$K23&lt;ROUND($J23*(1+15%),2)),"否","是")</f>
        <v>否</v>
      </c>
      <c r="Q23" s="83">
        <f t="shared" si="3"/>
        <v>681.38</v>
      </c>
      <c r="R23" s="70" t="str">
        <f>IF(AND(G23&gt;ROUND(J23*(1-15%)*(1-$M$2),2),G23&lt;ROUND($J23*(1+15%),2)),"否","是")</f>
        <v>否</v>
      </c>
    </row>
    <row r="24" s="52" customFormat="1" ht="105" customHeight="1" spans="1:18">
      <c r="A24" s="116">
        <v>16</v>
      </c>
      <c r="B24" s="65" t="s">
        <v>1162</v>
      </c>
      <c r="C24" s="65" t="s">
        <v>1163</v>
      </c>
      <c r="D24" s="65" t="s">
        <v>1164</v>
      </c>
      <c r="E24" s="118" t="s">
        <v>564</v>
      </c>
      <c r="F24" s="119">
        <v>9.85</v>
      </c>
      <c r="G24" s="64">
        <f t="shared" si="0"/>
        <v>735.44</v>
      </c>
      <c r="H24" s="64">
        <f t="shared" si="1"/>
        <v>7244.08</v>
      </c>
      <c r="I24" s="80" t="s">
        <v>1161</v>
      </c>
      <c r="J24" s="123">
        <v>825.23</v>
      </c>
      <c r="K24" s="117">
        <v>716.28</v>
      </c>
      <c r="L24" s="88">
        <f t="shared" si="2"/>
        <v>7055.36</v>
      </c>
      <c r="M24" s="83" t="str">
        <f>IF(AND($K24&gt;ROUND($J24*(1-15%)*(1-$M$2),2),$K24&lt;ROUND($J24*(1+15%),2)),"否","是")</f>
        <v>否</v>
      </c>
      <c r="Q24" s="83">
        <f t="shared" si="3"/>
        <v>735.44</v>
      </c>
      <c r="R24" s="70" t="str">
        <f>IF(AND(G24&gt;ROUND(J24*(1-15%)*(1-$M$2),2),G24&lt;ROUND($J24*(1+15%),2)),"否","是")</f>
        <v>否</v>
      </c>
    </row>
    <row r="25" s="52" customFormat="1" ht="96" customHeight="1" spans="1:18">
      <c r="A25" s="116">
        <v>17</v>
      </c>
      <c r="B25" s="65" t="s">
        <v>1165</v>
      </c>
      <c r="C25" s="65" t="s">
        <v>1166</v>
      </c>
      <c r="D25" s="65" t="s">
        <v>1164</v>
      </c>
      <c r="E25" s="118" t="s">
        <v>564</v>
      </c>
      <c r="F25" s="119">
        <v>2.55</v>
      </c>
      <c r="G25" s="64">
        <f t="shared" si="0"/>
        <v>701.6</v>
      </c>
      <c r="H25" s="64">
        <f t="shared" si="1"/>
        <v>1789.08</v>
      </c>
      <c r="I25" s="80" t="s">
        <v>1161</v>
      </c>
      <c r="J25" s="123">
        <v>787.25</v>
      </c>
      <c r="K25" s="117">
        <v>683.28</v>
      </c>
      <c r="L25" s="88">
        <f t="shared" si="2"/>
        <v>1742.36</v>
      </c>
      <c r="M25" s="83" t="str">
        <f>IF(AND($K25&gt;ROUND($J25*(1-15%)*(1-$M$2),2),$K25&lt;ROUND($J25*(1+15%),2)),"否","是")</f>
        <v>否</v>
      </c>
      <c r="Q25" s="83">
        <f t="shared" si="3"/>
        <v>701.6</v>
      </c>
      <c r="R25" s="70" t="str">
        <f>IF(AND(G25&gt;ROUND(J25*(1-15%)*(1-$M$2),2),G25&lt;ROUND($J25*(1+15%),2)),"否","是")</f>
        <v>否</v>
      </c>
    </row>
    <row r="26" s="52" customFormat="1" ht="42" customHeight="1" spans="1:18">
      <c r="A26" s="116">
        <v>18</v>
      </c>
      <c r="B26" s="65" t="s">
        <v>1167</v>
      </c>
      <c r="C26" s="65" t="s">
        <v>721</v>
      </c>
      <c r="D26" s="65" t="s">
        <v>1168</v>
      </c>
      <c r="E26" s="118" t="s">
        <v>62</v>
      </c>
      <c r="F26" s="119">
        <v>2.755</v>
      </c>
      <c r="G26" s="64">
        <f t="shared" si="0"/>
        <v>4630.41</v>
      </c>
      <c r="H26" s="64">
        <f t="shared" si="1"/>
        <v>12756.78</v>
      </c>
      <c r="I26" s="80" t="s">
        <v>44</v>
      </c>
      <c r="J26" s="123">
        <v>5195.7</v>
      </c>
      <c r="K26" s="117">
        <v>4510.37</v>
      </c>
      <c r="L26" s="88">
        <f t="shared" si="2"/>
        <v>12426.07</v>
      </c>
      <c r="M26" s="83" t="str">
        <f>IF(AND($K26&gt;ROUND($J26*(1-15%)*(1-$M$2),2),$K26&lt;ROUND($J26*(1+15%),2)),"否","是")</f>
        <v>否</v>
      </c>
      <c r="Q26" s="83">
        <f t="shared" si="3"/>
        <v>4630.41</v>
      </c>
      <c r="R26" s="70" t="str">
        <f>IF(AND(G26&gt;ROUND(J26*(1-15%)*(1-$M$2),2),G26&lt;ROUND($J26*(1+15%),2)),"否","是")</f>
        <v>否</v>
      </c>
    </row>
    <row r="27" s="52" customFormat="1" ht="42" customHeight="1" spans="1:18">
      <c r="A27" s="116">
        <v>19</v>
      </c>
      <c r="B27" s="65" t="s">
        <v>1169</v>
      </c>
      <c r="C27" s="65" t="s">
        <v>721</v>
      </c>
      <c r="D27" s="65" t="s">
        <v>1170</v>
      </c>
      <c r="E27" s="118" t="s">
        <v>62</v>
      </c>
      <c r="F27" s="119">
        <v>6.477</v>
      </c>
      <c r="G27" s="64">
        <f t="shared" si="0"/>
        <v>4398</v>
      </c>
      <c r="H27" s="64">
        <f t="shared" si="1"/>
        <v>28485.85</v>
      </c>
      <c r="I27" s="80" t="s">
        <v>44</v>
      </c>
      <c r="J27" s="123">
        <v>4934.92</v>
      </c>
      <c r="K27" s="117">
        <v>4283.77</v>
      </c>
      <c r="L27" s="88">
        <f t="shared" si="2"/>
        <v>27745.98</v>
      </c>
      <c r="M27" s="83" t="str">
        <f>IF(AND($K27&gt;ROUND($J27*(1-15%)*(1-$M$2),2),$K27&lt;ROUND($J27*(1+15%),2)),"否","是")</f>
        <v>否</v>
      </c>
      <c r="Q27" s="83">
        <f t="shared" si="3"/>
        <v>4398</v>
      </c>
      <c r="R27" s="70" t="str">
        <f>IF(AND(G27&gt;ROUND(J27*(1-15%)*(1-$M$2),2),G27&lt;ROUND($J27*(1+15%),2)),"否","是")</f>
        <v>否</v>
      </c>
    </row>
    <row r="28" s="52" customFormat="1" ht="42" customHeight="1" spans="1:18">
      <c r="A28" s="116">
        <v>20</v>
      </c>
      <c r="B28" s="65" t="s">
        <v>1171</v>
      </c>
      <c r="C28" s="65" t="s">
        <v>721</v>
      </c>
      <c r="D28" s="65" t="s">
        <v>1172</v>
      </c>
      <c r="E28" s="118" t="s">
        <v>62</v>
      </c>
      <c r="F28" s="119">
        <v>0.637</v>
      </c>
      <c r="G28" s="64">
        <f t="shared" si="0"/>
        <v>4596.52</v>
      </c>
      <c r="H28" s="64">
        <f t="shared" si="1"/>
        <v>2927.98</v>
      </c>
      <c r="I28" s="80" t="s">
        <v>44</v>
      </c>
      <c r="J28" s="123">
        <v>5157.68</v>
      </c>
      <c r="K28" s="117">
        <v>4477.38</v>
      </c>
      <c r="L28" s="88">
        <f t="shared" si="2"/>
        <v>2852.09</v>
      </c>
      <c r="M28" s="83" t="str">
        <f>IF(AND($K28&gt;ROUND($J28*(1-15%)*(1-$M$2),2),$K28&lt;ROUND($J28*(1+15%),2)),"否","是")</f>
        <v>否</v>
      </c>
      <c r="Q28" s="83">
        <f t="shared" si="3"/>
        <v>4596.52</v>
      </c>
      <c r="R28" s="70" t="str">
        <f>IF(AND(G28&gt;ROUND(J28*(1-15%)*(1-$M$2),2),G28&lt;ROUND($J28*(1+15%),2)),"否","是")</f>
        <v>否</v>
      </c>
    </row>
    <row r="29" s="52" customFormat="1" ht="28" customHeight="1" spans="1:18">
      <c r="A29" s="116">
        <v>21</v>
      </c>
      <c r="B29" s="65" t="s">
        <v>1173</v>
      </c>
      <c r="C29" s="65" t="s">
        <v>721</v>
      </c>
      <c r="D29" s="65" t="s">
        <v>1174</v>
      </c>
      <c r="E29" s="118" t="s">
        <v>62</v>
      </c>
      <c r="F29" s="119">
        <v>12.72</v>
      </c>
      <c r="G29" s="64">
        <f t="shared" si="0"/>
        <v>4213.81</v>
      </c>
      <c r="H29" s="64">
        <f t="shared" si="1"/>
        <v>53599.66</v>
      </c>
      <c r="I29" s="80" t="s">
        <v>44</v>
      </c>
      <c r="J29" s="123">
        <v>4728.24</v>
      </c>
      <c r="K29" s="117">
        <v>4104.92</v>
      </c>
      <c r="L29" s="88">
        <f t="shared" si="2"/>
        <v>52214.58</v>
      </c>
      <c r="M29" s="83" t="str">
        <f>IF(AND($K29&gt;ROUND($J29*(1-15%)*(1-$M$2),2),$K29&lt;ROUND($J29*(1+15%),2)),"否","是")</f>
        <v>否</v>
      </c>
      <c r="Q29" s="83">
        <f t="shared" si="3"/>
        <v>4213.81</v>
      </c>
      <c r="R29" s="70" t="str">
        <f>IF(AND(G29&gt;ROUND(J29*(1-15%)*(1-$M$2),2),G29&lt;ROUND($J29*(1+15%),2)),"否","是")</f>
        <v>否</v>
      </c>
    </row>
    <row r="30" s="52" customFormat="1" ht="28" customHeight="1" spans="1:18">
      <c r="A30" s="116">
        <v>22</v>
      </c>
      <c r="B30" s="65" t="s">
        <v>1175</v>
      </c>
      <c r="C30" s="65" t="s">
        <v>721</v>
      </c>
      <c r="D30" s="65" t="s">
        <v>1176</v>
      </c>
      <c r="E30" s="118" t="s">
        <v>62</v>
      </c>
      <c r="F30" s="119">
        <v>64.575</v>
      </c>
      <c r="G30" s="64">
        <f t="shared" si="0"/>
        <v>4192.34</v>
      </c>
      <c r="H30" s="64">
        <f t="shared" si="1"/>
        <v>270720.36</v>
      </c>
      <c r="I30" s="80" t="s">
        <v>44</v>
      </c>
      <c r="J30" s="123">
        <v>4704.15</v>
      </c>
      <c r="K30" s="117">
        <v>4084.08</v>
      </c>
      <c r="L30" s="88">
        <f t="shared" si="2"/>
        <v>263729.47</v>
      </c>
      <c r="M30" s="83" t="str">
        <f>IF(AND($K30&gt;ROUND($J30*(1-15%)*(1-$M$2),2),$K30&lt;ROUND($J30*(1+15%),2)),"否","是")</f>
        <v>否</v>
      </c>
      <c r="Q30" s="83">
        <f t="shared" si="3"/>
        <v>4192.34</v>
      </c>
      <c r="R30" s="70" t="str">
        <f>IF(AND(G30&gt;ROUND(J30*(1-15%)*(1-$M$2),2),G30&lt;ROUND($J30*(1+15%),2)),"否","是")</f>
        <v>否</v>
      </c>
    </row>
    <row r="31" s="52" customFormat="1" ht="28" customHeight="1" spans="1:18">
      <c r="A31" s="116">
        <v>23</v>
      </c>
      <c r="B31" s="65" t="s">
        <v>1177</v>
      </c>
      <c r="C31" s="65" t="s">
        <v>721</v>
      </c>
      <c r="D31" s="65" t="s">
        <v>1178</v>
      </c>
      <c r="E31" s="118" t="s">
        <v>62</v>
      </c>
      <c r="F31" s="119">
        <v>40.44</v>
      </c>
      <c r="G31" s="64">
        <f t="shared" si="0"/>
        <v>4131.1</v>
      </c>
      <c r="H31" s="64">
        <f t="shared" si="1"/>
        <v>167061.68</v>
      </c>
      <c r="I31" s="80" t="s">
        <v>44</v>
      </c>
      <c r="J31" s="123">
        <v>4635.44</v>
      </c>
      <c r="K31" s="117">
        <v>4024.17</v>
      </c>
      <c r="L31" s="88">
        <f t="shared" si="2"/>
        <v>162737.43</v>
      </c>
      <c r="M31" s="83" t="str">
        <f>IF(AND($K31&gt;ROUND($J31*(1-15%)*(1-$M$2),2),$K31&lt;ROUND($J31*(1+15%),2)),"否","是")</f>
        <v>否</v>
      </c>
      <c r="Q31" s="83">
        <f t="shared" si="3"/>
        <v>4131.1</v>
      </c>
      <c r="R31" s="70" t="str">
        <f>IF(AND(G31&gt;ROUND(J31*(1-15%)*(1-$M$2),2),G31&lt;ROUND($J31*(1+15%),2)),"否","是")</f>
        <v>否</v>
      </c>
    </row>
    <row r="32" s="52" customFormat="1" ht="44" customHeight="1" spans="1:18">
      <c r="A32" s="116">
        <v>24</v>
      </c>
      <c r="B32" s="65" t="s">
        <v>1179</v>
      </c>
      <c r="C32" s="65" t="s">
        <v>736</v>
      </c>
      <c r="D32" s="65" t="s">
        <v>737</v>
      </c>
      <c r="E32" s="118" t="s">
        <v>62</v>
      </c>
      <c r="F32" s="119">
        <v>1.553</v>
      </c>
      <c r="G32" s="64">
        <f t="shared" si="0"/>
        <v>6445.55</v>
      </c>
      <c r="H32" s="64">
        <f t="shared" si="1"/>
        <v>10009.94</v>
      </c>
      <c r="I32" s="80" t="s">
        <v>44</v>
      </c>
      <c r="J32" s="123">
        <v>7232.44</v>
      </c>
      <c r="K32" s="117">
        <v>6278.92</v>
      </c>
      <c r="L32" s="88">
        <f t="shared" si="2"/>
        <v>9751.16</v>
      </c>
      <c r="M32" s="83" t="str">
        <f>IF(AND($K32&gt;ROUND($J32*(1-15%)*(1-$M$2),2),$K32&lt;ROUND($J32*(1+15%),2)),"否","是")</f>
        <v>否</v>
      </c>
      <c r="Q32" s="83">
        <f t="shared" si="3"/>
        <v>6445.55</v>
      </c>
      <c r="R32" s="70" t="str">
        <f>IF(AND(G32&gt;ROUND(J32*(1-15%)*(1-$M$2),2),G32&lt;ROUND($J32*(1+15%),2)),"否","是")</f>
        <v>否</v>
      </c>
    </row>
    <row r="33" s="52" customFormat="1" ht="69" customHeight="1" spans="1:18">
      <c r="A33" s="116">
        <v>25</v>
      </c>
      <c r="B33" s="65" t="s">
        <v>1180</v>
      </c>
      <c r="C33" s="65" t="s">
        <v>739</v>
      </c>
      <c r="D33" s="65" t="s">
        <v>1181</v>
      </c>
      <c r="E33" s="118" t="s">
        <v>576</v>
      </c>
      <c r="F33" s="117">
        <v>2932</v>
      </c>
      <c r="G33" s="64">
        <f t="shared" si="0"/>
        <v>9.77</v>
      </c>
      <c r="H33" s="64">
        <f t="shared" si="1"/>
        <v>28645.64</v>
      </c>
      <c r="I33" s="80"/>
      <c r="J33" s="123">
        <v>10.96</v>
      </c>
      <c r="K33" s="117">
        <v>8.68</v>
      </c>
      <c r="L33" s="88">
        <f t="shared" si="2"/>
        <v>25449.76</v>
      </c>
      <c r="M33" s="83" t="str">
        <f>IF(AND($K33&gt;ROUND($J33*(1-15%)*(1-$M$2),2),$K33&lt;ROUND($J33*(1+15%),2)),"否","是")</f>
        <v>否</v>
      </c>
      <c r="Q33" s="83">
        <f t="shared" si="3"/>
        <v>9.77</v>
      </c>
      <c r="R33" s="70" t="str">
        <f>IF(AND(G33&gt;ROUND(J33*(1-15%)*(1-$M$2),2),G33&lt;ROUND($J33*(1+15%),2)),"否","是")</f>
        <v>否</v>
      </c>
    </row>
    <row r="34" s="52" customFormat="1" ht="69" customHeight="1" spans="1:18">
      <c r="A34" s="116">
        <v>26</v>
      </c>
      <c r="B34" s="65" t="s">
        <v>1182</v>
      </c>
      <c r="C34" s="65" t="s">
        <v>739</v>
      </c>
      <c r="D34" s="65" t="s">
        <v>1183</v>
      </c>
      <c r="E34" s="118" t="s">
        <v>576</v>
      </c>
      <c r="F34" s="117">
        <v>497</v>
      </c>
      <c r="G34" s="64">
        <f t="shared" si="0"/>
        <v>11.95</v>
      </c>
      <c r="H34" s="64">
        <f t="shared" si="1"/>
        <v>5939.15</v>
      </c>
      <c r="I34" s="80"/>
      <c r="J34" s="123">
        <v>13.41</v>
      </c>
      <c r="K34" s="117">
        <v>11.29</v>
      </c>
      <c r="L34" s="88">
        <f t="shared" si="2"/>
        <v>5611.13</v>
      </c>
      <c r="M34" s="83" t="str">
        <f>IF(AND($K34&gt;ROUND($J34*(1-15%)*(1-$M$2),2),$K34&lt;ROUND($J34*(1+15%),2)),"否","是")</f>
        <v>否</v>
      </c>
      <c r="Q34" s="83">
        <f t="shared" si="3"/>
        <v>11.95</v>
      </c>
      <c r="R34" s="70" t="str">
        <f>IF(AND(G34&gt;ROUND(J34*(1-15%)*(1-$M$2),2),G34&lt;ROUND($J34*(1+15%),2)),"否","是")</f>
        <v>否</v>
      </c>
    </row>
    <row r="35" s="52" customFormat="1" ht="117" customHeight="1" spans="1:18">
      <c r="A35" s="116">
        <v>27</v>
      </c>
      <c r="B35" s="65" t="s">
        <v>765</v>
      </c>
      <c r="C35" s="65" t="s">
        <v>53</v>
      </c>
      <c r="D35" s="65" t="s">
        <v>126</v>
      </c>
      <c r="E35" s="118" t="s">
        <v>55</v>
      </c>
      <c r="F35" s="117">
        <v>1.96</v>
      </c>
      <c r="G35" s="64">
        <f t="shared" si="0"/>
        <v>129.86</v>
      </c>
      <c r="H35" s="64">
        <f t="shared" si="1"/>
        <v>254.53</v>
      </c>
      <c r="I35" s="54" t="s">
        <v>766</v>
      </c>
      <c r="J35" s="123">
        <v>145.71</v>
      </c>
      <c r="K35" s="117">
        <v>125.89</v>
      </c>
      <c r="L35" s="88">
        <f t="shared" si="2"/>
        <v>246.74</v>
      </c>
      <c r="M35" s="83" t="str">
        <f>IF(AND($K35&gt;ROUND($J35*(1-15%)*(1-$M$2),2),$K35&lt;ROUND($J35*(1+15%),2)),"否","是")</f>
        <v>否</v>
      </c>
      <c r="Q35" s="83">
        <f t="shared" si="3"/>
        <v>129.86</v>
      </c>
      <c r="R35" s="70" t="str">
        <f>IF(AND(G35&gt;ROUND(J35*(1-15%)*(1-$M$2),2),G35&lt;ROUND($J35*(1+15%),2)),"否","是")</f>
        <v>否</v>
      </c>
    </row>
    <row r="36" s="52" customFormat="1" ht="117" customHeight="1" spans="1:18">
      <c r="A36" s="116">
        <v>28</v>
      </c>
      <c r="B36" s="65" t="s">
        <v>765</v>
      </c>
      <c r="C36" s="65" t="s">
        <v>53</v>
      </c>
      <c r="D36" s="65" t="s">
        <v>127</v>
      </c>
      <c r="E36" s="118" t="s">
        <v>55</v>
      </c>
      <c r="F36" s="117">
        <v>3.06</v>
      </c>
      <c r="G36" s="64">
        <f t="shared" si="0"/>
        <v>263.76</v>
      </c>
      <c r="H36" s="64">
        <f t="shared" si="1"/>
        <v>807.11</v>
      </c>
      <c r="I36" s="54" t="s">
        <v>766</v>
      </c>
      <c r="J36" s="123">
        <v>295.96</v>
      </c>
      <c r="K36" s="117">
        <v>256.12</v>
      </c>
      <c r="L36" s="88">
        <f t="shared" si="2"/>
        <v>783.73</v>
      </c>
      <c r="M36" s="83" t="str">
        <f>IF(AND($K36&gt;ROUND($J36*(1-15%)*(1-$M$2),2),$K36&lt;ROUND($J36*(1+15%),2)),"否","是")</f>
        <v>否</v>
      </c>
      <c r="Q36" s="83">
        <f t="shared" si="3"/>
        <v>263.76</v>
      </c>
      <c r="R36" s="70" t="str">
        <f>IF(AND(G36&gt;ROUND(J36*(1-15%)*(1-$M$2),2),G36&lt;ROUND($J36*(1+15%),2)),"否","是")</f>
        <v>否</v>
      </c>
    </row>
    <row r="37" s="52" customFormat="1" ht="117" customHeight="1" spans="1:18">
      <c r="A37" s="116">
        <v>29</v>
      </c>
      <c r="B37" s="65" t="s">
        <v>765</v>
      </c>
      <c r="C37" s="65" t="s">
        <v>53</v>
      </c>
      <c r="D37" s="65" t="s">
        <v>54</v>
      </c>
      <c r="E37" s="118" t="s">
        <v>55</v>
      </c>
      <c r="F37" s="117">
        <v>59.61</v>
      </c>
      <c r="G37" s="64">
        <f t="shared" si="0"/>
        <v>323.67</v>
      </c>
      <c r="H37" s="64">
        <f t="shared" si="1"/>
        <v>19293.97</v>
      </c>
      <c r="I37" s="54" t="s">
        <v>766</v>
      </c>
      <c r="J37" s="123">
        <v>363.19</v>
      </c>
      <c r="K37" s="117">
        <v>315.16</v>
      </c>
      <c r="L37" s="88">
        <f t="shared" si="2"/>
        <v>18786.69</v>
      </c>
      <c r="M37" s="83" t="str">
        <f>IF(AND($K37&gt;ROUND($J37*(1-15%)*(1-$M$2),2),$K37&lt;ROUND($J37*(1+15%),2)),"否","是")</f>
        <v>否</v>
      </c>
      <c r="Q37" s="83">
        <f t="shared" si="3"/>
        <v>323.67</v>
      </c>
      <c r="R37" s="70" t="str">
        <f>IF(AND(G37&gt;ROUND(J37*(1-15%)*(1-$M$2),2),G37&lt;ROUND($J37*(1+15%),2)),"否","是")</f>
        <v>否</v>
      </c>
    </row>
    <row r="38" s="52" customFormat="1" ht="117" customHeight="1" spans="1:18">
      <c r="A38" s="116">
        <v>30</v>
      </c>
      <c r="B38" s="65" t="s">
        <v>765</v>
      </c>
      <c r="C38" s="65" t="s">
        <v>53</v>
      </c>
      <c r="D38" s="65" t="s">
        <v>56</v>
      </c>
      <c r="E38" s="118" t="s">
        <v>55</v>
      </c>
      <c r="F38" s="117">
        <v>4.25</v>
      </c>
      <c r="G38" s="64">
        <f t="shared" si="0"/>
        <v>413.68</v>
      </c>
      <c r="H38" s="64">
        <f t="shared" si="1"/>
        <v>1758.14</v>
      </c>
      <c r="I38" s="54" t="s">
        <v>766</v>
      </c>
      <c r="J38" s="123">
        <v>464.18</v>
      </c>
      <c r="K38" s="117">
        <v>402.85</v>
      </c>
      <c r="L38" s="88">
        <f t="shared" si="2"/>
        <v>1712.11</v>
      </c>
      <c r="M38" s="83" t="str">
        <f>IF(AND($K38&gt;ROUND($J38*(1-15%)*(1-$M$2),2),$K38&lt;ROUND($J38*(1+15%),2)),"否","是")</f>
        <v>否</v>
      </c>
      <c r="Q38" s="83">
        <f t="shared" si="3"/>
        <v>413.68</v>
      </c>
      <c r="R38" s="70" t="str">
        <f>IF(AND(G38&gt;ROUND(J38*(1-15%)*(1-$M$2),2),G38&lt;ROUND($J38*(1+15%),2)),"否","是")</f>
        <v>否</v>
      </c>
    </row>
    <row r="39" s="52" customFormat="1" ht="42" customHeight="1" spans="1:18">
      <c r="A39" s="116">
        <v>31</v>
      </c>
      <c r="B39" s="65" t="s">
        <v>1184</v>
      </c>
      <c r="C39" s="65" t="s">
        <v>58</v>
      </c>
      <c r="D39" s="65" t="s">
        <v>59</v>
      </c>
      <c r="E39" s="118" t="s">
        <v>55</v>
      </c>
      <c r="F39" s="117">
        <v>66.92</v>
      </c>
      <c r="G39" s="64">
        <f t="shared" si="0"/>
        <v>12.85</v>
      </c>
      <c r="H39" s="64">
        <f t="shared" si="1"/>
        <v>859.92</v>
      </c>
      <c r="I39" s="54" t="s">
        <v>766</v>
      </c>
      <c r="J39" s="123">
        <v>14.42</v>
      </c>
      <c r="K39" s="117">
        <v>12.15</v>
      </c>
      <c r="L39" s="88">
        <f t="shared" si="2"/>
        <v>813.08</v>
      </c>
      <c r="M39" s="83" t="str">
        <f>IF(AND($K39&gt;ROUND($J39*(1-15%)*(1-$M$2),2),$K39&lt;ROUND($J39*(1+15%),2)),"否","是")</f>
        <v>否</v>
      </c>
      <c r="Q39" s="83">
        <f t="shared" si="3"/>
        <v>12.85</v>
      </c>
      <c r="R39" s="70" t="str">
        <f>IF(AND(G39&gt;ROUND(J39*(1-15%)*(1-$M$2),2),G39&lt;ROUND($J39*(1+15%),2)),"否","是")</f>
        <v>否</v>
      </c>
    </row>
    <row r="40" s="52" customFormat="1" ht="42" customHeight="1" spans="1:18">
      <c r="A40" s="116">
        <v>32</v>
      </c>
      <c r="B40" s="65" t="s">
        <v>1185</v>
      </c>
      <c r="C40" s="65" t="s">
        <v>128</v>
      </c>
      <c r="D40" s="65" t="s">
        <v>129</v>
      </c>
      <c r="E40" s="118" t="s">
        <v>55</v>
      </c>
      <c r="F40" s="117">
        <v>27.3</v>
      </c>
      <c r="G40" s="64">
        <f t="shared" si="0"/>
        <v>87.24</v>
      </c>
      <c r="H40" s="64">
        <f t="shared" si="1"/>
        <v>2381.65</v>
      </c>
      <c r="I40" s="54" t="s">
        <v>766</v>
      </c>
      <c r="J40" s="123">
        <v>97.89</v>
      </c>
      <c r="K40" s="117">
        <v>84.22</v>
      </c>
      <c r="L40" s="88">
        <f t="shared" si="2"/>
        <v>2299.21</v>
      </c>
      <c r="M40" s="83" t="str">
        <f>IF(AND($K40&gt;ROUND($J40*(1-15%)*(1-$M$2),2),$K40&lt;ROUND($J40*(1+15%),2)),"否","是")</f>
        <v>否</v>
      </c>
      <c r="Q40" s="83">
        <f t="shared" si="3"/>
        <v>87.24</v>
      </c>
      <c r="R40" s="70" t="str">
        <f>IF(AND(G40&gt;ROUND(J40*(1-15%)*(1-$M$2),2),G40&lt;ROUND($J40*(1+15%),2)),"否","是")</f>
        <v>否</v>
      </c>
    </row>
    <row r="41" s="52" customFormat="1" ht="55" customHeight="1" spans="1:18">
      <c r="A41" s="116">
        <v>33</v>
      </c>
      <c r="B41" s="65" t="s">
        <v>1186</v>
      </c>
      <c r="C41" s="65" t="s">
        <v>130</v>
      </c>
      <c r="D41" s="65" t="s">
        <v>131</v>
      </c>
      <c r="E41" s="118" t="s">
        <v>65</v>
      </c>
      <c r="F41" s="117">
        <v>9.3</v>
      </c>
      <c r="G41" s="64">
        <f t="shared" si="0"/>
        <v>15.22</v>
      </c>
      <c r="H41" s="64">
        <f t="shared" si="1"/>
        <v>141.55</v>
      </c>
      <c r="I41" s="54" t="s">
        <v>766</v>
      </c>
      <c r="J41" s="123">
        <v>17.08</v>
      </c>
      <c r="K41" s="117">
        <v>14.76</v>
      </c>
      <c r="L41" s="88">
        <f t="shared" si="2"/>
        <v>137.27</v>
      </c>
      <c r="M41" s="83" t="str">
        <f>IF(AND($K41&gt;ROUND($J41*(1-15%)*(1-$M$2),2),$K41&lt;ROUND($J41*(1+15%),2)),"否","是")</f>
        <v>否</v>
      </c>
      <c r="Q41" s="83">
        <f t="shared" si="3"/>
        <v>15.22</v>
      </c>
      <c r="R41" s="70" t="str">
        <f>IF(AND(G41&gt;ROUND(J41*(1-15%)*(1-$M$2),2),G41&lt;ROUND($J41*(1+15%),2)),"否","是")</f>
        <v>否</v>
      </c>
    </row>
    <row r="42" s="52" customFormat="1" ht="92" customHeight="1" spans="1:18">
      <c r="A42" s="116">
        <v>34</v>
      </c>
      <c r="B42" s="65" t="s">
        <v>1187</v>
      </c>
      <c r="C42" s="65" t="s">
        <v>132</v>
      </c>
      <c r="D42" s="65" t="s">
        <v>133</v>
      </c>
      <c r="E42" s="118" t="s">
        <v>62</v>
      </c>
      <c r="F42" s="117">
        <v>1.167</v>
      </c>
      <c r="G42" s="64">
        <f t="shared" si="0"/>
        <v>17387.26</v>
      </c>
      <c r="H42" s="64">
        <f t="shared" si="1"/>
        <v>20290.93</v>
      </c>
      <c r="I42" s="54" t="s">
        <v>766</v>
      </c>
      <c r="J42" s="123">
        <v>19509.94</v>
      </c>
      <c r="K42" s="117">
        <v>16937.99</v>
      </c>
      <c r="L42" s="88">
        <f t="shared" si="2"/>
        <v>19766.63</v>
      </c>
      <c r="M42" s="83" t="str">
        <f>IF(AND($K42&gt;ROUND($J42*(1-15%)*(1-$M$2),2),$K42&lt;ROUND($J42*(1+15%),2)),"否","是")</f>
        <v>否</v>
      </c>
      <c r="Q42" s="83">
        <f t="shared" si="3"/>
        <v>17387.26</v>
      </c>
      <c r="R42" s="70" t="str">
        <f>IF(AND(G42&gt;ROUND(J42*(1-15%)*(1-$M$2),2),G42&lt;ROUND($J42*(1+15%),2)),"否","是")</f>
        <v>否</v>
      </c>
    </row>
    <row r="43" s="52" customFormat="1" ht="268" customHeight="1" spans="1:18">
      <c r="A43" s="116">
        <v>35</v>
      </c>
      <c r="B43" s="65" t="s">
        <v>1188</v>
      </c>
      <c r="C43" s="65" t="s">
        <v>1189</v>
      </c>
      <c r="D43" s="65" t="s">
        <v>1190</v>
      </c>
      <c r="E43" s="118" t="s">
        <v>1191</v>
      </c>
      <c r="F43" s="119">
        <v>2</v>
      </c>
      <c r="G43" s="64">
        <f t="shared" si="0"/>
        <v>11486.34</v>
      </c>
      <c r="H43" s="64">
        <f t="shared" si="1"/>
        <v>22972.68</v>
      </c>
      <c r="I43" s="80"/>
      <c r="J43" s="123">
        <v>12888.62</v>
      </c>
      <c r="K43" s="117">
        <v>11189.54</v>
      </c>
      <c r="L43" s="88">
        <f t="shared" si="2"/>
        <v>22379.08</v>
      </c>
      <c r="M43" s="83" t="str">
        <f>IF(AND($K43&gt;ROUND($J43*(1-15%)*(1-$M$2),2),$K43&lt;ROUND($J43*(1+15%),2)),"否","是")</f>
        <v>否</v>
      </c>
      <c r="Q43" s="83">
        <f t="shared" si="3"/>
        <v>11486.34</v>
      </c>
      <c r="R43" s="70" t="str">
        <f>IF(AND(G43&gt;ROUND(J43*(1-15%)*(1-$M$2),2),G43&lt;ROUND($J43*(1+15%),2)),"否","是")</f>
        <v>否</v>
      </c>
    </row>
    <row r="44" s="52" customFormat="1" ht="143" customHeight="1" spans="1:18">
      <c r="A44" s="116">
        <v>36</v>
      </c>
      <c r="B44" s="65" t="s">
        <v>1192</v>
      </c>
      <c r="C44" s="65" t="s">
        <v>1193</v>
      </c>
      <c r="D44" s="65" t="s">
        <v>1194</v>
      </c>
      <c r="E44" s="118" t="s">
        <v>1191</v>
      </c>
      <c r="F44" s="119">
        <v>2</v>
      </c>
      <c r="G44" s="64">
        <f t="shared" si="0"/>
        <v>4679.84</v>
      </c>
      <c r="H44" s="64">
        <f t="shared" si="1"/>
        <v>9359.68</v>
      </c>
      <c r="I44" s="80"/>
      <c r="J44" s="123">
        <v>5251.17</v>
      </c>
      <c r="K44" s="117">
        <v>4558.99</v>
      </c>
      <c r="L44" s="88">
        <f t="shared" si="2"/>
        <v>9117.98</v>
      </c>
      <c r="M44" s="83" t="str">
        <f>IF(AND($K44&gt;ROUND($J44*(1-15%)*(1-$M$2),2),$K44&lt;ROUND($J44*(1+15%),2)),"否","是")</f>
        <v>否</v>
      </c>
      <c r="Q44" s="83">
        <f t="shared" si="3"/>
        <v>4679.84</v>
      </c>
      <c r="R44" s="70" t="str">
        <f>IF(AND(G44&gt;ROUND(J44*(1-15%)*(1-$M$2),2),G44&lt;ROUND($J44*(1+15%),2)),"否","是")</f>
        <v>否</v>
      </c>
    </row>
    <row r="45" s="52" customFormat="1" ht="150" customHeight="1" spans="1:18">
      <c r="A45" s="116">
        <v>37</v>
      </c>
      <c r="B45" s="65" t="s">
        <v>1195</v>
      </c>
      <c r="C45" s="65" t="s">
        <v>1196</v>
      </c>
      <c r="D45" s="65" t="s">
        <v>1197</v>
      </c>
      <c r="E45" s="118" t="s">
        <v>1191</v>
      </c>
      <c r="F45" s="119">
        <v>2</v>
      </c>
      <c r="G45" s="64">
        <f t="shared" si="0"/>
        <v>3779.52</v>
      </c>
      <c r="H45" s="64">
        <f t="shared" si="1"/>
        <v>7559.04</v>
      </c>
      <c r="I45" s="80"/>
      <c r="J45" s="123">
        <v>4240.93</v>
      </c>
      <c r="K45" s="117">
        <v>3681.23</v>
      </c>
      <c r="L45" s="88">
        <f t="shared" si="2"/>
        <v>7362.46</v>
      </c>
      <c r="M45" s="83" t="str">
        <f>IF(AND($K45&gt;ROUND($J45*(1-15%)*(1-$M$2),2),$K45&lt;ROUND($J45*(1+15%),2)),"否","是")</f>
        <v>否</v>
      </c>
      <c r="Q45" s="83">
        <f t="shared" si="3"/>
        <v>3779.52</v>
      </c>
      <c r="R45" s="70" t="str">
        <f>IF(AND(G45&gt;ROUND(J45*(1-15%)*(1-$M$2),2),G45&lt;ROUND($J45*(1+15%),2)),"否","是")</f>
        <v>否</v>
      </c>
    </row>
    <row r="46" s="52" customFormat="1" ht="28" customHeight="1" spans="1:18">
      <c r="A46" s="116"/>
      <c r="B46" s="65"/>
      <c r="C46" s="65" t="s">
        <v>770</v>
      </c>
      <c r="D46" s="65"/>
      <c r="E46" s="65"/>
      <c r="F46" s="117"/>
      <c r="G46" s="64"/>
      <c r="H46" s="64">
        <f>SUM(H10:H45)</f>
        <v>1283958.46</v>
      </c>
      <c r="I46" s="80"/>
      <c r="J46" s="122"/>
      <c r="K46" s="117"/>
      <c r="L46" s="64">
        <f>SUM(L10:L45)</f>
        <v>1247523.96</v>
      </c>
      <c r="M46" s="83"/>
      <c r="Q46" s="83">
        <f t="shared" si="3"/>
        <v>0</v>
      </c>
      <c r="R46" s="92"/>
    </row>
    <row r="47" s="52" customFormat="1" ht="28" customHeight="1" spans="1:18">
      <c r="A47" s="116"/>
      <c r="B47" s="65"/>
      <c r="C47" s="65" t="s">
        <v>771</v>
      </c>
      <c r="D47" s="65"/>
      <c r="E47" s="65"/>
      <c r="F47" s="117"/>
      <c r="G47" s="64"/>
      <c r="H47" s="64"/>
      <c r="I47" s="80"/>
      <c r="J47" s="122"/>
      <c r="K47" s="117"/>
      <c r="L47" s="88"/>
      <c r="M47" s="83"/>
      <c r="Q47" s="83">
        <f t="shared" si="3"/>
        <v>0</v>
      </c>
      <c r="R47" s="92"/>
    </row>
    <row r="48" s="52" customFormat="1" ht="43" customHeight="1" spans="1:18">
      <c r="A48" s="116">
        <v>38</v>
      </c>
      <c r="B48" s="65" t="s">
        <v>1198</v>
      </c>
      <c r="C48" s="65" t="s">
        <v>773</v>
      </c>
      <c r="D48" s="65" t="s">
        <v>1199</v>
      </c>
      <c r="E48" s="118" t="s">
        <v>564</v>
      </c>
      <c r="F48" s="119">
        <v>1520.93</v>
      </c>
      <c r="G48" s="64">
        <f t="shared" ref="G48:G51" si="5">Q48</f>
        <v>5.21</v>
      </c>
      <c r="H48" s="64">
        <f t="shared" ref="H48:H51" si="6">ROUND(F48*G48,2)</f>
        <v>7924.05</v>
      </c>
      <c r="I48" s="80" t="s">
        <v>775</v>
      </c>
      <c r="J48" s="123">
        <v>5.85</v>
      </c>
      <c r="K48" s="117">
        <v>4.34</v>
      </c>
      <c r="L48" s="88">
        <f t="shared" ref="L48:L51" si="7">ROUND($F48*$K48,2)</f>
        <v>6600.84</v>
      </c>
      <c r="M48" s="83" t="str">
        <f>IF(AND($K48&gt;ROUND($J48*(1-15%)*(1-$M$2),2),$K48&lt;ROUND($J48*(1+15%),2)),"否","是")</f>
        <v>是</v>
      </c>
      <c r="Q48" s="83">
        <f t="shared" si="3"/>
        <v>5.21</v>
      </c>
      <c r="R48" s="70" t="str">
        <f>IF(AND(G48&gt;ROUND(J48*(1-15%)*(1-$M$2),2),G48&lt;ROUND($J48*(1+15%),2)),"否","是")</f>
        <v>否</v>
      </c>
    </row>
    <row r="49" s="52" customFormat="1" ht="117" customHeight="1" spans="1:18">
      <c r="A49" s="116">
        <v>39</v>
      </c>
      <c r="B49" s="65" t="s">
        <v>1200</v>
      </c>
      <c r="C49" s="65" t="s">
        <v>1201</v>
      </c>
      <c r="D49" s="65" t="s">
        <v>1202</v>
      </c>
      <c r="E49" s="118" t="s">
        <v>55</v>
      </c>
      <c r="F49" s="119">
        <v>221.99</v>
      </c>
      <c r="G49" s="64">
        <f t="shared" si="5"/>
        <v>33.68</v>
      </c>
      <c r="H49" s="64">
        <f t="shared" si="6"/>
        <v>7476.62</v>
      </c>
      <c r="I49" s="80" t="s">
        <v>775</v>
      </c>
      <c r="J49" s="123">
        <v>37.79</v>
      </c>
      <c r="K49" s="117">
        <v>32.12</v>
      </c>
      <c r="L49" s="88">
        <f t="shared" si="7"/>
        <v>7130.32</v>
      </c>
      <c r="M49" s="83" t="str">
        <f>IF(AND($K49&gt;ROUND($J49*(1-15%)*(1-$M$2),2),$K49&lt;ROUND($J49*(1+15%),2)),"否","是")</f>
        <v>否</v>
      </c>
      <c r="Q49" s="83">
        <f t="shared" si="3"/>
        <v>33.68</v>
      </c>
      <c r="R49" s="70" t="str">
        <f>IF(AND(G49&gt;ROUND(J49*(1-15%)*(1-$M$2),2),G49&lt;ROUND($J49*(1+15%),2)),"否","是")</f>
        <v>否</v>
      </c>
    </row>
    <row r="50" s="52" customFormat="1" ht="95" customHeight="1" spans="1:18">
      <c r="A50" s="116">
        <v>40</v>
      </c>
      <c r="B50" s="65" t="s">
        <v>1203</v>
      </c>
      <c r="C50" s="65" t="s">
        <v>1204</v>
      </c>
      <c r="D50" s="65" t="s">
        <v>1205</v>
      </c>
      <c r="E50" s="118" t="s">
        <v>55</v>
      </c>
      <c r="F50" s="119">
        <v>163.49</v>
      </c>
      <c r="G50" s="64">
        <f t="shared" si="5"/>
        <v>31.09</v>
      </c>
      <c r="H50" s="64">
        <f t="shared" si="6"/>
        <v>5082.9</v>
      </c>
      <c r="I50" s="80" t="s">
        <v>775</v>
      </c>
      <c r="J50" s="123">
        <v>34.89</v>
      </c>
      <c r="K50" s="117">
        <v>29.52</v>
      </c>
      <c r="L50" s="88">
        <f t="shared" si="7"/>
        <v>4826.22</v>
      </c>
      <c r="M50" s="83" t="str">
        <f>IF(AND($K50&gt;ROUND($J50*(1-15%)*(1-$M$2),2),$K50&lt;ROUND($J50*(1+15%),2)),"否","是")</f>
        <v>否</v>
      </c>
      <c r="Q50" s="83">
        <f t="shared" si="3"/>
        <v>31.09</v>
      </c>
      <c r="R50" s="70" t="str">
        <f>IF(AND(G50&gt;ROUND(J50*(1-15%)*(1-$M$2),2),G50&lt;ROUND($J50*(1+15%),2)),"否","是")</f>
        <v>否</v>
      </c>
    </row>
    <row r="51" s="52" customFormat="1" ht="105" customHeight="1" spans="1:18">
      <c r="A51" s="116">
        <v>41</v>
      </c>
      <c r="B51" s="65" t="s">
        <v>1206</v>
      </c>
      <c r="C51" s="65" t="s">
        <v>786</v>
      </c>
      <c r="D51" s="65" t="s">
        <v>787</v>
      </c>
      <c r="E51" s="118" t="s">
        <v>55</v>
      </c>
      <c r="F51" s="119">
        <v>406.47</v>
      </c>
      <c r="G51" s="64">
        <f t="shared" si="5"/>
        <v>23.35</v>
      </c>
      <c r="H51" s="64">
        <f t="shared" si="6"/>
        <v>9491.07</v>
      </c>
      <c r="I51" s="80" t="s">
        <v>775</v>
      </c>
      <c r="J51" s="123">
        <v>26.2</v>
      </c>
      <c r="K51" s="117">
        <v>22.57</v>
      </c>
      <c r="L51" s="88">
        <f t="shared" si="7"/>
        <v>9174.03</v>
      </c>
      <c r="M51" s="83" t="str">
        <f>IF(AND($K51&gt;ROUND($J51*(1-15%)*(1-$M$2),2),$K51&lt;ROUND($J51*(1+15%),2)),"否","是")</f>
        <v>否</v>
      </c>
      <c r="Q51" s="83">
        <f t="shared" si="3"/>
        <v>23.35</v>
      </c>
      <c r="R51" s="70" t="str">
        <f>IF(AND(G51&gt;ROUND(J51*(1-15%)*(1-$M$2),2),G51&lt;ROUND($J51*(1+15%),2)),"否","是")</f>
        <v>否</v>
      </c>
    </row>
    <row r="52" s="52" customFormat="1" ht="29" customHeight="1" spans="1:18">
      <c r="A52" s="116"/>
      <c r="B52" s="65"/>
      <c r="C52" s="65" t="s">
        <v>788</v>
      </c>
      <c r="D52" s="65"/>
      <c r="E52" s="65"/>
      <c r="F52" s="117"/>
      <c r="G52" s="64"/>
      <c r="H52" s="64">
        <f>SUM(H48:H51)</f>
        <v>29974.64</v>
      </c>
      <c r="I52" s="80"/>
      <c r="J52" s="122"/>
      <c r="K52" s="117"/>
      <c r="L52" s="64">
        <f>SUM(L48:L51)</f>
        <v>27731.41</v>
      </c>
      <c r="M52" s="83"/>
      <c r="Q52" s="83">
        <f t="shared" si="3"/>
        <v>0</v>
      </c>
      <c r="R52" s="92"/>
    </row>
    <row r="53" s="52" customFormat="1" ht="19" customHeight="1" spans="1:18">
      <c r="A53" s="116"/>
      <c r="B53" s="65"/>
      <c r="C53" s="65" t="s">
        <v>1207</v>
      </c>
      <c r="D53" s="65"/>
      <c r="E53" s="65"/>
      <c r="F53" s="117"/>
      <c r="G53" s="64"/>
      <c r="H53" s="64">
        <f>H52+H46+H8</f>
        <v>1323057.59</v>
      </c>
      <c r="I53" s="80"/>
      <c r="J53" s="122"/>
      <c r="K53" s="117"/>
      <c r="L53" s="64">
        <f>L52+L46+L8</f>
        <v>1284128.44</v>
      </c>
      <c r="M53" s="83"/>
      <c r="Q53" s="83">
        <f t="shared" si="3"/>
        <v>0</v>
      </c>
      <c r="R53" s="92"/>
    </row>
    <row r="54" s="52" customFormat="1" ht="41" customHeight="1" spans="1:18">
      <c r="A54" s="116"/>
      <c r="B54" s="65"/>
      <c r="C54" s="65" t="s">
        <v>1208</v>
      </c>
      <c r="D54" s="65"/>
      <c r="E54" s="65"/>
      <c r="F54" s="117"/>
      <c r="G54" s="64"/>
      <c r="H54" s="64"/>
      <c r="I54" s="80"/>
      <c r="J54" s="122"/>
      <c r="K54" s="117"/>
      <c r="L54" s="88"/>
      <c r="M54" s="83"/>
      <c r="Q54" s="83">
        <f t="shared" si="3"/>
        <v>0</v>
      </c>
      <c r="R54" s="92"/>
    </row>
    <row r="55" s="52" customFormat="1" ht="19" customHeight="1" spans="1:18">
      <c r="A55" s="116"/>
      <c r="B55" s="65"/>
      <c r="C55" s="65" t="s">
        <v>866</v>
      </c>
      <c r="D55" s="65"/>
      <c r="E55" s="65"/>
      <c r="F55" s="117"/>
      <c r="G55" s="64"/>
      <c r="H55" s="64"/>
      <c r="I55" s="80"/>
      <c r="J55" s="122"/>
      <c r="K55" s="117"/>
      <c r="L55" s="88"/>
      <c r="M55" s="83"/>
      <c r="Q55" s="83">
        <f t="shared" si="3"/>
        <v>0</v>
      </c>
      <c r="R55" s="92"/>
    </row>
    <row r="56" s="52" customFormat="1" ht="67" customHeight="1" spans="1:18">
      <c r="A56" s="116">
        <v>42</v>
      </c>
      <c r="B56" s="65" t="s">
        <v>1209</v>
      </c>
      <c r="C56" s="65" t="s">
        <v>1210</v>
      </c>
      <c r="D56" s="65" t="s">
        <v>1211</v>
      </c>
      <c r="E56" s="118" t="s">
        <v>564</v>
      </c>
      <c r="F56" s="119">
        <v>2.97</v>
      </c>
      <c r="G56" s="64">
        <f t="shared" ref="G56:G58" si="8">Q56</f>
        <v>502.55</v>
      </c>
      <c r="H56" s="64">
        <f t="shared" ref="H56:H58" si="9">ROUND(F56*G56,2)</f>
        <v>1492.57</v>
      </c>
      <c r="I56" s="80" t="s">
        <v>1212</v>
      </c>
      <c r="J56" s="123">
        <v>563.9</v>
      </c>
      <c r="K56" s="117">
        <v>488.8</v>
      </c>
      <c r="L56" s="88">
        <f t="shared" ref="L56:L58" si="10">ROUND($F56*$K56,2)</f>
        <v>1451.74</v>
      </c>
      <c r="M56" s="83" t="str">
        <f>IF(AND($K56&gt;ROUND($J56*(1-15%)*(1-$M$2),2),$K56&lt;ROUND($J56*(1+15%),2)),"否","是")</f>
        <v>否</v>
      </c>
      <c r="Q56" s="83">
        <f t="shared" si="3"/>
        <v>502.55</v>
      </c>
      <c r="R56" s="70" t="str">
        <f>IF(AND(G56&gt;ROUND(J56*(1-15%)*(1-$M$2),2),G56&lt;ROUND($J56*(1+15%),2)),"否","是")</f>
        <v>否</v>
      </c>
    </row>
    <row r="57" s="52" customFormat="1" ht="80" customHeight="1" spans="1:18">
      <c r="A57" s="116">
        <v>43</v>
      </c>
      <c r="B57" s="65" t="s">
        <v>1213</v>
      </c>
      <c r="C57" s="65" t="s">
        <v>868</v>
      </c>
      <c r="D57" s="65" t="s">
        <v>872</v>
      </c>
      <c r="E57" s="118" t="s">
        <v>564</v>
      </c>
      <c r="F57" s="119">
        <v>4.19</v>
      </c>
      <c r="G57" s="64">
        <f t="shared" si="8"/>
        <v>446.42</v>
      </c>
      <c r="H57" s="64">
        <f t="shared" si="9"/>
        <v>1870.5</v>
      </c>
      <c r="I57" s="80" t="s">
        <v>1212</v>
      </c>
      <c r="J57" s="123">
        <v>500.92</v>
      </c>
      <c r="K57" s="117">
        <v>434.11</v>
      </c>
      <c r="L57" s="88">
        <f t="shared" si="10"/>
        <v>1818.92</v>
      </c>
      <c r="M57" s="83" t="str">
        <f>IF(AND($K57&gt;ROUND($J57*(1-15%)*(1-$M$2),2),$K57&lt;ROUND($J57*(1+15%),2)),"否","是")</f>
        <v>否</v>
      </c>
      <c r="Q57" s="83">
        <f t="shared" si="3"/>
        <v>446.42</v>
      </c>
      <c r="R57" s="70" t="str">
        <f>IF(AND(G57&gt;ROUND(J57*(1-15%)*(1-$M$2),2),G57&lt;ROUND($J57*(1+15%),2)),"否","是")</f>
        <v>否</v>
      </c>
    </row>
    <row r="58" s="52" customFormat="1" ht="42" customHeight="1" spans="1:18">
      <c r="A58" s="116">
        <v>44</v>
      </c>
      <c r="B58" s="65" t="s">
        <v>1214</v>
      </c>
      <c r="C58" s="65" t="s">
        <v>1215</v>
      </c>
      <c r="D58" s="65" t="s">
        <v>1216</v>
      </c>
      <c r="E58" s="118" t="s">
        <v>564</v>
      </c>
      <c r="F58" s="119">
        <v>54.85</v>
      </c>
      <c r="G58" s="64">
        <f t="shared" si="8"/>
        <v>276.62</v>
      </c>
      <c r="H58" s="64">
        <f t="shared" si="9"/>
        <v>15172.61</v>
      </c>
      <c r="I58" s="80"/>
      <c r="J58" s="123">
        <v>310.39</v>
      </c>
      <c r="K58" s="117">
        <v>269.15</v>
      </c>
      <c r="L58" s="88">
        <f t="shared" si="10"/>
        <v>14762.88</v>
      </c>
      <c r="M58" s="83" t="str">
        <f>IF(AND($K58&gt;ROUND($J58*(1-15%)*(1-$M$2),2),$K58&lt;ROUND($J58*(1+15%),2)),"否","是")</f>
        <v>否</v>
      </c>
      <c r="Q58" s="83">
        <f t="shared" si="3"/>
        <v>276.62</v>
      </c>
      <c r="R58" s="70" t="str">
        <f>IF(AND(G58&gt;ROUND(J58*(1-15%)*(1-$M$2),2),G58&lt;ROUND($J58*(1+15%),2)),"否","是")</f>
        <v>否</v>
      </c>
    </row>
    <row r="59" s="52" customFormat="1" ht="19" customHeight="1" spans="1:18">
      <c r="A59" s="116"/>
      <c r="B59" s="65"/>
      <c r="C59" s="65" t="s">
        <v>880</v>
      </c>
      <c r="D59" s="65"/>
      <c r="E59" s="65"/>
      <c r="F59" s="117"/>
      <c r="G59" s="64"/>
      <c r="H59" s="64">
        <f>H56+H57+H58</f>
        <v>18535.68</v>
      </c>
      <c r="I59" s="80"/>
      <c r="J59" s="122"/>
      <c r="K59" s="117"/>
      <c r="L59" s="64">
        <f>L56+L57+L58</f>
        <v>18033.54</v>
      </c>
      <c r="M59" s="83"/>
      <c r="Q59" s="83">
        <f t="shared" si="3"/>
        <v>0</v>
      </c>
      <c r="R59" s="92"/>
    </row>
    <row r="60" s="52" customFormat="1" ht="30" customHeight="1" spans="1:18">
      <c r="A60" s="116"/>
      <c r="B60" s="65"/>
      <c r="C60" s="65" t="s">
        <v>881</v>
      </c>
      <c r="D60" s="65"/>
      <c r="E60" s="65"/>
      <c r="F60" s="117"/>
      <c r="G60" s="64"/>
      <c r="H60" s="64"/>
      <c r="I60" s="80"/>
      <c r="J60" s="122"/>
      <c r="K60" s="117"/>
      <c r="L60" s="88"/>
      <c r="M60" s="83"/>
      <c r="Q60" s="83">
        <f t="shared" si="3"/>
        <v>0</v>
      </c>
      <c r="R60" s="92"/>
    </row>
    <row r="61" s="52" customFormat="1" ht="105" customHeight="1" spans="1:18">
      <c r="A61" s="116">
        <v>45</v>
      </c>
      <c r="B61" s="65" t="s">
        <v>1217</v>
      </c>
      <c r="C61" s="65" t="s">
        <v>883</v>
      </c>
      <c r="D61" s="65" t="s">
        <v>1218</v>
      </c>
      <c r="E61" s="118" t="s">
        <v>564</v>
      </c>
      <c r="F61" s="119">
        <v>60.91</v>
      </c>
      <c r="G61" s="64">
        <f t="shared" ref="G61:G70" si="11">Q61</f>
        <v>533.62</v>
      </c>
      <c r="H61" s="64">
        <f t="shared" ref="H61:H70" si="12">ROUND(F61*G61,2)</f>
        <v>32502.79</v>
      </c>
      <c r="I61" s="80" t="s">
        <v>885</v>
      </c>
      <c r="J61" s="123">
        <v>598.77</v>
      </c>
      <c r="K61" s="117">
        <v>519.19</v>
      </c>
      <c r="L61" s="88">
        <f t="shared" ref="L61:L70" si="13">ROUND($F61*$K61,2)</f>
        <v>31623.86</v>
      </c>
      <c r="M61" s="83" t="str">
        <f>IF(AND($K61&gt;ROUND($J61*(1-15%)*(1-$M$2),2),$K61&lt;ROUND($J61*(1+15%),2)),"否","是")</f>
        <v>否</v>
      </c>
      <c r="Q61" s="83">
        <f t="shared" si="3"/>
        <v>533.62</v>
      </c>
      <c r="R61" s="70" t="str">
        <f>IF(AND(G61&gt;ROUND(J61*(1-15%)*(1-$M$2),2),G61&lt;ROUND($J61*(1+15%),2)),"否","是")</f>
        <v>否</v>
      </c>
    </row>
    <row r="62" s="52" customFormat="1" ht="55" customHeight="1" spans="1:18">
      <c r="A62" s="116">
        <v>46</v>
      </c>
      <c r="B62" s="65" t="s">
        <v>1219</v>
      </c>
      <c r="C62" s="65" t="s">
        <v>1220</v>
      </c>
      <c r="D62" s="65" t="s">
        <v>1221</v>
      </c>
      <c r="E62" s="118" t="s">
        <v>564</v>
      </c>
      <c r="F62" s="119">
        <v>132.92</v>
      </c>
      <c r="G62" s="64">
        <f t="shared" si="11"/>
        <v>536.81</v>
      </c>
      <c r="H62" s="64">
        <f t="shared" si="12"/>
        <v>71352.79</v>
      </c>
      <c r="I62" s="80" t="s">
        <v>885</v>
      </c>
      <c r="J62" s="123">
        <v>602.35</v>
      </c>
      <c r="K62" s="117">
        <v>522.66</v>
      </c>
      <c r="L62" s="88">
        <f t="shared" si="13"/>
        <v>69471.97</v>
      </c>
      <c r="M62" s="83" t="str">
        <f>IF(AND($K62&gt;ROUND($J62*(1-15%)*(1-$M$2),2),$K62&lt;ROUND($J62*(1+15%),2)),"否","是")</f>
        <v>否</v>
      </c>
      <c r="Q62" s="83">
        <f t="shared" si="3"/>
        <v>536.81</v>
      </c>
      <c r="R62" s="70" t="str">
        <f>IF(AND(G62&gt;ROUND(J62*(1-15%)*(1-$M$2),2),G62&lt;ROUND($J62*(1+15%),2)),"否","是")</f>
        <v>否</v>
      </c>
    </row>
    <row r="63" s="52" customFormat="1" ht="55" customHeight="1" spans="1:18">
      <c r="A63" s="116">
        <v>47</v>
      </c>
      <c r="B63" s="65" t="s">
        <v>1222</v>
      </c>
      <c r="C63" s="65" t="s">
        <v>908</v>
      </c>
      <c r="D63" s="65" t="s">
        <v>1223</v>
      </c>
      <c r="E63" s="118" t="s">
        <v>564</v>
      </c>
      <c r="F63" s="119">
        <v>21.79</v>
      </c>
      <c r="G63" s="64">
        <f t="shared" si="11"/>
        <v>536.81</v>
      </c>
      <c r="H63" s="64">
        <f t="shared" si="12"/>
        <v>11697.09</v>
      </c>
      <c r="I63" s="80" t="s">
        <v>885</v>
      </c>
      <c r="J63" s="123">
        <v>602.35</v>
      </c>
      <c r="K63" s="117">
        <v>522.66</v>
      </c>
      <c r="L63" s="88">
        <f t="shared" si="13"/>
        <v>11388.76</v>
      </c>
      <c r="M63" s="83" t="str">
        <f>IF(AND($K63&gt;ROUND($J63*(1-15%)*(1-$M$2),2),$K63&lt;ROUND($J63*(1+15%),2)),"否","是")</f>
        <v>否</v>
      </c>
      <c r="Q63" s="83">
        <f t="shared" si="3"/>
        <v>536.81</v>
      </c>
      <c r="R63" s="70" t="str">
        <f>IF(AND(G63&gt;ROUND(J63*(1-15%)*(1-$M$2),2),G63&lt;ROUND($J63*(1+15%),2)),"否","是")</f>
        <v>否</v>
      </c>
    </row>
    <row r="64" s="52" customFormat="1" ht="55" customHeight="1" spans="1:18">
      <c r="A64" s="116">
        <v>48</v>
      </c>
      <c r="B64" s="65" t="s">
        <v>1224</v>
      </c>
      <c r="C64" s="65" t="s">
        <v>1225</v>
      </c>
      <c r="D64" s="65" t="s">
        <v>764</v>
      </c>
      <c r="E64" s="118" t="s">
        <v>564</v>
      </c>
      <c r="F64" s="119">
        <v>6.42</v>
      </c>
      <c r="G64" s="64">
        <f t="shared" si="11"/>
        <v>640.62</v>
      </c>
      <c r="H64" s="64">
        <f t="shared" si="12"/>
        <v>4112.78</v>
      </c>
      <c r="I64" s="80" t="s">
        <v>885</v>
      </c>
      <c r="J64" s="123">
        <v>718.83</v>
      </c>
      <c r="K64" s="117">
        <v>623.38</v>
      </c>
      <c r="L64" s="88">
        <f t="shared" si="13"/>
        <v>4002.1</v>
      </c>
      <c r="M64" s="83" t="str">
        <f>IF(AND($K64&gt;ROUND($J64*(1-15%)*(1-$M$2),2),$K64&lt;ROUND($J64*(1+15%),2)),"否","是")</f>
        <v>否</v>
      </c>
      <c r="Q64" s="83">
        <f t="shared" si="3"/>
        <v>640.62</v>
      </c>
      <c r="R64" s="70" t="str">
        <f>IF(AND(G64&gt;ROUND(J64*(1-15%)*(1-$M$2),2),G64&lt;ROUND($J64*(1+15%),2)),"否","是")</f>
        <v>否</v>
      </c>
    </row>
    <row r="65" s="52" customFormat="1" ht="55" customHeight="1" spans="1:18">
      <c r="A65" s="116">
        <v>49</v>
      </c>
      <c r="B65" s="65" t="s">
        <v>1226</v>
      </c>
      <c r="C65" s="65" t="s">
        <v>1227</v>
      </c>
      <c r="D65" s="65" t="s">
        <v>764</v>
      </c>
      <c r="E65" s="118" t="s">
        <v>564</v>
      </c>
      <c r="F65" s="119">
        <v>74.64</v>
      </c>
      <c r="G65" s="64">
        <f t="shared" si="11"/>
        <v>570.21</v>
      </c>
      <c r="H65" s="64">
        <f t="shared" si="12"/>
        <v>42560.47</v>
      </c>
      <c r="I65" s="80" t="s">
        <v>885</v>
      </c>
      <c r="J65" s="123">
        <v>639.82</v>
      </c>
      <c r="K65" s="117">
        <v>554.79</v>
      </c>
      <c r="L65" s="88">
        <f t="shared" si="13"/>
        <v>41409.53</v>
      </c>
      <c r="M65" s="83" t="str">
        <f>IF(AND($K65&gt;ROUND($J65*(1-15%)*(1-$M$2),2),$K65&lt;ROUND($J65*(1+15%),2)),"否","是")</f>
        <v>否</v>
      </c>
      <c r="Q65" s="83">
        <f t="shared" si="3"/>
        <v>570.21</v>
      </c>
      <c r="R65" s="70" t="str">
        <f>IF(AND(G65&gt;ROUND(J65*(1-15%)*(1-$M$2),2),G65&lt;ROUND($J65*(1+15%),2)),"否","是")</f>
        <v>否</v>
      </c>
    </row>
    <row r="66" s="52" customFormat="1" ht="69" customHeight="1" spans="1:18">
      <c r="A66" s="116">
        <v>50</v>
      </c>
      <c r="B66" s="65" t="s">
        <v>1228</v>
      </c>
      <c r="C66" s="65" t="s">
        <v>1229</v>
      </c>
      <c r="D66" s="65" t="s">
        <v>1230</v>
      </c>
      <c r="E66" s="118" t="s">
        <v>564</v>
      </c>
      <c r="F66" s="119">
        <v>5.44</v>
      </c>
      <c r="G66" s="64">
        <f t="shared" si="11"/>
        <v>644.75</v>
      </c>
      <c r="H66" s="64">
        <f t="shared" si="12"/>
        <v>3507.44</v>
      </c>
      <c r="I66" s="80" t="s">
        <v>885</v>
      </c>
      <c r="J66" s="123">
        <v>723.46</v>
      </c>
      <c r="K66" s="117">
        <v>627.72</v>
      </c>
      <c r="L66" s="88">
        <f t="shared" si="13"/>
        <v>3414.8</v>
      </c>
      <c r="M66" s="83" t="str">
        <f>IF(AND($K66&gt;ROUND($J66*(1-15%)*(1-$M$2),2),$K66&lt;ROUND($J66*(1+15%),2)),"否","是")</f>
        <v>否</v>
      </c>
      <c r="Q66" s="83">
        <f t="shared" si="3"/>
        <v>644.75</v>
      </c>
      <c r="R66" s="70" t="str">
        <f>IF(AND(G66&gt;ROUND(J66*(1-15%)*(1-$M$2),2),G66&lt;ROUND($J66*(1+15%),2)),"否","是")</f>
        <v>否</v>
      </c>
    </row>
    <row r="67" s="52" customFormat="1" ht="69" customHeight="1" spans="1:18">
      <c r="A67" s="116">
        <v>51</v>
      </c>
      <c r="B67" s="65" t="s">
        <v>1231</v>
      </c>
      <c r="C67" s="65" t="s">
        <v>1232</v>
      </c>
      <c r="D67" s="65" t="s">
        <v>1233</v>
      </c>
      <c r="E67" s="118" t="s">
        <v>55</v>
      </c>
      <c r="F67" s="119">
        <v>164.4</v>
      </c>
      <c r="G67" s="64">
        <f t="shared" si="11"/>
        <v>68.54</v>
      </c>
      <c r="H67" s="64">
        <f t="shared" si="12"/>
        <v>11267.98</v>
      </c>
      <c r="I67" s="80" t="s">
        <v>1234</v>
      </c>
      <c r="J67" s="123">
        <v>76.91</v>
      </c>
      <c r="K67" s="117">
        <v>65.98</v>
      </c>
      <c r="L67" s="88">
        <f t="shared" si="13"/>
        <v>10847.11</v>
      </c>
      <c r="M67" s="83" t="str">
        <f>IF(AND($K67&gt;ROUND($J67*(1-15%)*(1-$M$2),2),$K67&lt;ROUND($J67*(1+15%),2)),"否","是")</f>
        <v>否</v>
      </c>
      <c r="Q67" s="83">
        <f t="shared" si="3"/>
        <v>68.54</v>
      </c>
      <c r="R67" s="70" t="str">
        <f>IF(AND(G67&gt;ROUND(J67*(1-15%)*(1-$M$2),2),G67&lt;ROUND($J67*(1+15%),2)),"否","是")</f>
        <v>否</v>
      </c>
    </row>
    <row r="68" s="52" customFormat="1" ht="123" customHeight="1" spans="1:18">
      <c r="A68" s="116">
        <v>52</v>
      </c>
      <c r="B68" s="65" t="s">
        <v>1235</v>
      </c>
      <c r="C68" s="65" t="s">
        <v>920</v>
      </c>
      <c r="D68" s="65" t="s">
        <v>921</v>
      </c>
      <c r="E68" s="118" t="s">
        <v>55</v>
      </c>
      <c r="F68" s="119">
        <v>14.4</v>
      </c>
      <c r="G68" s="64">
        <f t="shared" si="11"/>
        <v>153.11</v>
      </c>
      <c r="H68" s="64">
        <f t="shared" si="12"/>
        <v>2204.78</v>
      </c>
      <c r="I68" s="80" t="s">
        <v>920</v>
      </c>
      <c r="J68" s="123">
        <v>171.8</v>
      </c>
      <c r="K68" s="117">
        <v>148.46</v>
      </c>
      <c r="L68" s="88">
        <f t="shared" si="13"/>
        <v>2137.82</v>
      </c>
      <c r="M68" s="83" t="str">
        <f>IF(AND($K68&gt;ROUND($J68*(1-15%)*(1-$M$2),2),$K68&lt;ROUND($J68*(1+15%),2)),"否","是")</f>
        <v>否</v>
      </c>
      <c r="Q68" s="83">
        <f t="shared" si="3"/>
        <v>153.11</v>
      </c>
      <c r="R68" s="70" t="str">
        <f>IF(AND(G68&gt;ROUND(J68*(1-15%)*(1-$M$2),2),G68&lt;ROUND($J68*(1+15%),2)),"否","是")</f>
        <v>否</v>
      </c>
    </row>
    <row r="69" s="52" customFormat="1" ht="40" customHeight="1" spans="1:18">
      <c r="A69" s="116">
        <v>53</v>
      </c>
      <c r="B69" s="65" t="s">
        <v>1236</v>
      </c>
      <c r="C69" s="65" t="s">
        <v>721</v>
      </c>
      <c r="D69" s="65" t="s">
        <v>931</v>
      </c>
      <c r="E69" s="118" t="s">
        <v>62</v>
      </c>
      <c r="F69" s="119">
        <v>20.037</v>
      </c>
      <c r="G69" s="64">
        <f t="shared" si="11"/>
        <v>3920.02</v>
      </c>
      <c r="H69" s="64">
        <f t="shared" si="12"/>
        <v>78545.44</v>
      </c>
      <c r="I69" s="80" t="s">
        <v>44</v>
      </c>
      <c r="J69" s="123">
        <v>4398.59</v>
      </c>
      <c r="K69" s="117">
        <v>3818.41</v>
      </c>
      <c r="L69" s="88">
        <f t="shared" si="13"/>
        <v>76509.48</v>
      </c>
      <c r="M69" s="83" t="str">
        <f>IF(AND($K69&gt;ROUND($J69*(1-15%)*(1-$M$2),2),$K69&lt;ROUND($J69*(1+15%),2)),"否","是")</f>
        <v>否</v>
      </c>
      <c r="Q69" s="83">
        <f t="shared" si="3"/>
        <v>3920.02</v>
      </c>
      <c r="R69" s="70" t="str">
        <f>IF(AND(G69&gt;ROUND(J69*(1-15%)*(1-$M$2),2),G69&lt;ROUND($J69*(1+15%),2)),"否","是")</f>
        <v>否</v>
      </c>
    </row>
    <row r="70" s="52" customFormat="1" ht="40" customHeight="1" spans="1:18">
      <c r="A70" s="116">
        <v>54</v>
      </c>
      <c r="B70" s="65" t="s">
        <v>1237</v>
      </c>
      <c r="C70" s="65" t="s">
        <v>721</v>
      </c>
      <c r="D70" s="65" t="s">
        <v>933</v>
      </c>
      <c r="E70" s="118" t="s">
        <v>62</v>
      </c>
      <c r="F70" s="119">
        <v>5.963</v>
      </c>
      <c r="G70" s="64">
        <f t="shared" si="11"/>
        <v>3859.68</v>
      </c>
      <c r="H70" s="64">
        <f t="shared" si="12"/>
        <v>23015.27</v>
      </c>
      <c r="I70" s="80" t="s">
        <v>44</v>
      </c>
      <c r="J70" s="123">
        <v>4330.88</v>
      </c>
      <c r="K70" s="117">
        <v>3759.37</v>
      </c>
      <c r="L70" s="88">
        <f t="shared" si="13"/>
        <v>22417.12</v>
      </c>
      <c r="M70" s="83" t="str">
        <f>IF(AND($K70&gt;ROUND($J70*(1-15%)*(1-$M$2),2),$K70&lt;ROUND($J70*(1+15%),2)),"否","是")</f>
        <v>否</v>
      </c>
      <c r="Q70" s="83">
        <f t="shared" si="3"/>
        <v>3859.68</v>
      </c>
      <c r="R70" s="70" t="str">
        <f>IF(AND(G70&gt;ROUND(J70*(1-15%)*(1-$M$2),2),G70&lt;ROUND($J70*(1+15%),2)),"否","是")</f>
        <v>否</v>
      </c>
    </row>
    <row r="71" s="52" customFormat="1" ht="39" customHeight="1" spans="1:18">
      <c r="A71" s="116"/>
      <c r="B71" s="65"/>
      <c r="C71" s="65" t="s">
        <v>936</v>
      </c>
      <c r="D71" s="65"/>
      <c r="E71" s="65"/>
      <c r="F71" s="117"/>
      <c r="G71" s="64"/>
      <c r="H71" s="64">
        <f>SUM(H61:H70)</f>
        <v>280766.83</v>
      </c>
      <c r="I71" s="80"/>
      <c r="J71" s="122"/>
      <c r="K71" s="117"/>
      <c r="L71" s="64">
        <f>SUM(L61:L70)</f>
        <v>273222.55</v>
      </c>
      <c r="M71" s="83"/>
      <c r="Q71" s="83">
        <f t="shared" ref="Q71:Q119" si="14">ROUND(J71*(1-10.88%),2)</f>
        <v>0</v>
      </c>
      <c r="R71" s="92"/>
    </row>
    <row r="72" s="52" customFormat="1" ht="20" customHeight="1" spans="1:18">
      <c r="A72" s="116"/>
      <c r="B72" s="65"/>
      <c r="C72" s="65" t="s">
        <v>937</v>
      </c>
      <c r="D72" s="65"/>
      <c r="E72" s="65"/>
      <c r="F72" s="117"/>
      <c r="G72" s="64"/>
      <c r="H72" s="64"/>
      <c r="I72" s="80"/>
      <c r="J72" s="122"/>
      <c r="K72" s="117"/>
      <c r="L72" s="88"/>
      <c r="M72" s="83"/>
      <c r="Q72" s="83">
        <f t="shared" si="14"/>
        <v>0</v>
      </c>
      <c r="R72" s="92"/>
    </row>
    <row r="73" s="52" customFormat="1" ht="232" customHeight="1" spans="1:18">
      <c r="A73" s="116">
        <v>55</v>
      </c>
      <c r="B73" s="65" t="s">
        <v>1238</v>
      </c>
      <c r="C73" s="65" t="s">
        <v>134</v>
      </c>
      <c r="D73" s="65" t="s">
        <v>135</v>
      </c>
      <c r="E73" s="118" t="s">
        <v>62</v>
      </c>
      <c r="F73" s="117">
        <v>7.812</v>
      </c>
      <c r="G73" s="64">
        <f t="shared" ref="G73:G76" si="15">Q73</f>
        <v>7847.05</v>
      </c>
      <c r="H73" s="64">
        <f t="shared" ref="H73:H76" si="16">ROUND(F73*G73,2)</f>
        <v>61301.15</v>
      </c>
      <c r="I73" s="54" t="s">
        <v>766</v>
      </c>
      <c r="J73" s="123">
        <v>8805.04</v>
      </c>
      <c r="K73" s="117">
        <v>7644.62</v>
      </c>
      <c r="L73" s="88">
        <f t="shared" ref="L73:L76" si="17">ROUND($F73*$K73,2)</f>
        <v>59719.77</v>
      </c>
      <c r="M73" s="83" t="str">
        <f>IF(AND($K73&gt;ROUND($J73*(1-15%)*(1-$M$2),2),$K73&lt;ROUND($J73*(1+15%),2)),"否","是")</f>
        <v>否</v>
      </c>
      <c r="Q73" s="83">
        <f t="shared" si="14"/>
        <v>7847.05</v>
      </c>
      <c r="R73" s="70" t="str">
        <f>IF(AND(G73&gt;ROUND(J73*(1-15%)*(1-$M$2),2),G73&lt;ROUND($J73*(1+15%),2)),"否","是")</f>
        <v>否</v>
      </c>
    </row>
    <row r="74" s="52" customFormat="1" ht="108" customHeight="1" spans="1:18">
      <c r="A74" s="116">
        <v>56</v>
      </c>
      <c r="B74" s="65" t="s">
        <v>1239</v>
      </c>
      <c r="C74" s="65" t="s">
        <v>136</v>
      </c>
      <c r="D74" s="65" t="s">
        <v>137</v>
      </c>
      <c r="E74" s="118" t="s">
        <v>55</v>
      </c>
      <c r="F74" s="117">
        <v>124.11</v>
      </c>
      <c r="G74" s="64">
        <f t="shared" si="15"/>
        <v>20.33</v>
      </c>
      <c r="H74" s="64">
        <f t="shared" si="16"/>
        <v>2523.16</v>
      </c>
      <c r="I74" s="54" t="s">
        <v>766</v>
      </c>
      <c r="J74" s="123">
        <v>22.81</v>
      </c>
      <c r="K74" s="117">
        <v>19.1</v>
      </c>
      <c r="L74" s="88">
        <f t="shared" si="17"/>
        <v>2370.5</v>
      </c>
      <c r="M74" s="83" t="str">
        <f>IF(AND($K74&gt;ROUND($J74*(1-15%)*(1-$M$2),2),$K74&lt;ROUND($J74*(1+15%),2)),"否","是")</f>
        <v>否</v>
      </c>
      <c r="Q74" s="83">
        <f t="shared" si="14"/>
        <v>20.33</v>
      </c>
      <c r="R74" s="70" t="str">
        <f>IF(AND(G74&gt;ROUND(J74*(1-15%)*(1-$M$2),2),G74&lt;ROUND($J74*(1+15%),2)),"否","是")</f>
        <v>否</v>
      </c>
    </row>
    <row r="75" s="52" customFormat="1" ht="167" customHeight="1" spans="1:18">
      <c r="A75" s="116">
        <v>57</v>
      </c>
      <c r="B75" s="65" t="s">
        <v>1240</v>
      </c>
      <c r="C75" s="65" t="s">
        <v>138</v>
      </c>
      <c r="D75" s="65" t="s">
        <v>139</v>
      </c>
      <c r="E75" s="118" t="s">
        <v>55</v>
      </c>
      <c r="F75" s="117">
        <v>124.11</v>
      </c>
      <c r="G75" s="64">
        <f t="shared" si="15"/>
        <v>60.79</v>
      </c>
      <c r="H75" s="64">
        <f t="shared" si="16"/>
        <v>7544.65</v>
      </c>
      <c r="I75" s="54" t="s">
        <v>766</v>
      </c>
      <c r="J75" s="123">
        <v>68.21</v>
      </c>
      <c r="K75" s="117">
        <v>59.04</v>
      </c>
      <c r="L75" s="88">
        <f t="shared" si="17"/>
        <v>7327.45</v>
      </c>
      <c r="M75" s="83" t="str">
        <f>IF(AND($K75&gt;ROUND($J75*(1-15%)*(1-$M$2),2),$K75&lt;ROUND($J75*(1+15%),2)),"否","是")</f>
        <v>否</v>
      </c>
      <c r="Q75" s="83">
        <f t="shared" si="14"/>
        <v>60.79</v>
      </c>
      <c r="R75" s="70" t="str">
        <f>IF(AND(G75&gt;ROUND(J75*(1-15%)*(1-$M$2),2),G75&lt;ROUND($J75*(1+15%),2)),"否","是")</f>
        <v>否</v>
      </c>
    </row>
    <row r="76" s="52" customFormat="1" ht="54" customHeight="1" spans="1:18">
      <c r="A76" s="116">
        <v>58</v>
      </c>
      <c r="B76" s="65" t="s">
        <v>1241</v>
      </c>
      <c r="C76" s="65" t="s">
        <v>140</v>
      </c>
      <c r="D76" s="65" t="s">
        <v>141</v>
      </c>
      <c r="E76" s="118" t="s">
        <v>55</v>
      </c>
      <c r="F76" s="117">
        <v>855.41</v>
      </c>
      <c r="G76" s="64">
        <f t="shared" si="15"/>
        <v>14.62</v>
      </c>
      <c r="H76" s="64">
        <f t="shared" si="16"/>
        <v>12506.09</v>
      </c>
      <c r="I76" s="54" t="s">
        <v>766</v>
      </c>
      <c r="J76" s="123">
        <v>16.4</v>
      </c>
      <c r="K76" s="117">
        <v>13.89</v>
      </c>
      <c r="L76" s="88">
        <f t="shared" si="17"/>
        <v>11881.64</v>
      </c>
      <c r="M76" s="83" t="str">
        <f>IF(AND($K76&gt;ROUND($J76*(1-15%)*(1-$M$2),2),$K76&lt;ROUND($J76*(1+15%),2)),"否","是")</f>
        <v>否</v>
      </c>
      <c r="Q76" s="83">
        <f t="shared" si="14"/>
        <v>14.62</v>
      </c>
      <c r="R76" s="70" t="str">
        <f>IF(AND(G76&gt;ROUND(J76*(1-15%)*(1-$M$2),2),G76&lt;ROUND($J76*(1+15%),2)),"否","是")</f>
        <v>否</v>
      </c>
    </row>
    <row r="77" s="52" customFormat="1" ht="31" customHeight="1" spans="1:18">
      <c r="A77" s="116"/>
      <c r="B77" s="65"/>
      <c r="C77" s="65" t="s">
        <v>945</v>
      </c>
      <c r="D77" s="65"/>
      <c r="E77" s="65"/>
      <c r="F77" s="117"/>
      <c r="G77" s="64"/>
      <c r="H77" s="64">
        <f>SUM(H73:H76)</f>
        <v>83875.05</v>
      </c>
      <c r="I77" s="80"/>
      <c r="J77" s="122"/>
      <c r="K77" s="117"/>
      <c r="L77" s="64">
        <f>SUM(L73:L76)</f>
        <v>81299.36</v>
      </c>
      <c r="M77" s="83"/>
      <c r="Q77" s="83">
        <f t="shared" si="14"/>
        <v>0</v>
      </c>
      <c r="R77" s="92"/>
    </row>
    <row r="78" s="52" customFormat="1" ht="22" customHeight="1" spans="1:18">
      <c r="A78" s="116"/>
      <c r="B78" s="65"/>
      <c r="C78" s="65" t="s">
        <v>946</v>
      </c>
      <c r="D78" s="65"/>
      <c r="E78" s="65"/>
      <c r="F78" s="117"/>
      <c r="G78" s="64"/>
      <c r="H78" s="64"/>
      <c r="I78" s="80"/>
      <c r="J78" s="122"/>
      <c r="K78" s="117"/>
      <c r="L78" s="88"/>
      <c r="M78" s="83"/>
      <c r="Q78" s="83">
        <f t="shared" si="14"/>
        <v>0</v>
      </c>
      <c r="R78" s="92"/>
    </row>
    <row r="79" s="52" customFormat="1" ht="94" customHeight="1" spans="1:18">
      <c r="A79" s="116">
        <v>59</v>
      </c>
      <c r="B79" s="65" t="s">
        <v>1242</v>
      </c>
      <c r="C79" s="65" t="s">
        <v>70</v>
      </c>
      <c r="D79" s="65" t="s">
        <v>142</v>
      </c>
      <c r="E79" s="118" t="s">
        <v>72</v>
      </c>
      <c r="F79" s="117">
        <v>1</v>
      </c>
      <c r="G79" s="64">
        <f t="shared" ref="G79:G83" si="18">Q79</f>
        <v>1683.98</v>
      </c>
      <c r="H79" s="64">
        <f t="shared" ref="H79:H83" si="19">ROUND(F79*G79,2)</f>
        <v>1683.98</v>
      </c>
      <c r="I79" s="54" t="s">
        <v>766</v>
      </c>
      <c r="J79" s="123">
        <v>1889.56</v>
      </c>
      <c r="K79" s="117">
        <v>1640.06</v>
      </c>
      <c r="L79" s="88">
        <f t="shared" ref="L79:L83" si="20">ROUND($F79*$K79,2)</f>
        <v>1640.06</v>
      </c>
      <c r="M79" s="83" t="str">
        <f>IF(AND($K79&gt;ROUND($J79*(1-15%)*(1-$M$2),2),$K79&lt;ROUND($J79*(1+15%),2)),"否","是")</f>
        <v>否</v>
      </c>
      <c r="Q79" s="83">
        <f t="shared" si="14"/>
        <v>1683.98</v>
      </c>
      <c r="R79" s="70" t="str">
        <f>IF(AND(G79&gt;ROUND(J79*(1-15%)*(1-$M$2),2),G79&lt;ROUND($J79*(1+15%),2)),"否","是")</f>
        <v>否</v>
      </c>
    </row>
    <row r="80" s="52" customFormat="1" ht="94" customHeight="1" spans="1:18">
      <c r="A80" s="116">
        <v>60</v>
      </c>
      <c r="B80" s="65" t="s">
        <v>1243</v>
      </c>
      <c r="C80" s="65" t="s">
        <v>70</v>
      </c>
      <c r="D80" s="65" t="s">
        <v>143</v>
      </c>
      <c r="E80" s="118" t="s">
        <v>72</v>
      </c>
      <c r="F80" s="117">
        <v>1</v>
      </c>
      <c r="G80" s="64">
        <f t="shared" si="18"/>
        <v>2027.64</v>
      </c>
      <c r="H80" s="64">
        <f t="shared" si="19"/>
        <v>2027.64</v>
      </c>
      <c r="I80" s="54" t="s">
        <v>766</v>
      </c>
      <c r="J80" s="123">
        <v>2275.18</v>
      </c>
      <c r="K80" s="117">
        <v>1975.19</v>
      </c>
      <c r="L80" s="88">
        <f t="shared" si="20"/>
        <v>1975.19</v>
      </c>
      <c r="M80" s="83" t="str">
        <f>IF(AND($K80&gt;ROUND($J80*(1-15%)*(1-$M$2),2),$K80&lt;ROUND($J80*(1+15%),2)),"否","是")</f>
        <v>否</v>
      </c>
      <c r="Q80" s="83">
        <f t="shared" si="14"/>
        <v>2027.64</v>
      </c>
      <c r="R80" s="70" t="str">
        <f>IF(AND(G80&gt;ROUND(J80*(1-15%)*(1-$M$2),2),G80&lt;ROUND($J80*(1+15%),2)),"否","是")</f>
        <v>否</v>
      </c>
    </row>
    <row r="81" s="52" customFormat="1" ht="94" customHeight="1" spans="1:18">
      <c r="A81" s="116">
        <v>61</v>
      </c>
      <c r="B81" s="65" t="s">
        <v>1244</v>
      </c>
      <c r="C81" s="65" t="s">
        <v>144</v>
      </c>
      <c r="D81" s="65" t="s">
        <v>145</v>
      </c>
      <c r="E81" s="118" t="s">
        <v>72</v>
      </c>
      <c r="F81" s="117">
        <v>1</v>
      </c>
      <c r="G81" s="64">
        <f t="shared" si="18"/>
        <v>2703.73</v>
      </c>
      <c r="H81" s="64">
        <f t="shared" si="19"/>
        <v>2703.73</v>
      </c>
      <c r="I81" s="54" t="s">
        <v>766</v>
      </c>
      <c r="J81" s="123">
        <v>3033.81</v>
      </c>
      <c r="K81" s="117">
        <v>2633.29</v>
      </c>
      <c r="L81" s="88">
        <f t="shared" si="20"/>
        <v>2633.29</v>
      </c>
      <c r="M81" s="83" t="str">
        <f>IF(AND($K81&gt;ROUND($J81*(1-15%)*(1-$M$2),2),$K81&lt;ROUND($J81*(1+15%),2)),"否","是")</f>
        <v>否</v>
      </c>
      <c r="Q81" s="83">
        <f t="shared" si="14"/>
        <v>2703.73</v>
      </c>
      <c r="R81" s="70" t="str">
        <f>IF(AND(G81&gt;ROUND(J81*(1-15%)*(1-$M$2),2),G81&lt;ROUND($J81*(1+15%),2)),"否","是")</f>
        <v>否</v>
      </c>
    </row>
    <row r="82" s="52" customFormat="1" ht="133" customHeight="1" spans="1:18">
      <c r="A82" s="116">
        <v>62</v>
      </c>
      <c r="B82" s="65" t="s">
        <v>1245</v>
      </c>
      <c r="C82" s="65" t="s">
        <v>75</v>
      </c>
      <c r="D82" s="65" t="s">
        <v>146</v>
      </c>
      <c r="E82" s="118" t="s">
        <v>72</v>
      </c>
      <c r="F82" s="117">
        <v>3</v>
      </c>
      <c r="G82" s="64">
        <f t="shared" si="18"/>
        <v>1074.5</v>
      </c>
      <c r="H82" s="64">
        <f t="shared" si="19"/>
        <v>3223.5</v>
      </c>
      <c r="I82" s="54" t="s">
        <v>766</v>
      </c>
      <c r="J82" s="123">
        <v>1205.68</v>
      </c>
      <c r="K82" s="117">
        <v>1046.2</v>
      </c>
      <c r="L82" s="88">
        <f t="shared" si="20"/>
        <v>3138.6</v>
      </c>
      <c r="M82" s="83" t="str">
        <f>IF(AND($K82&gt;ROUND($J82*(1-15%)*(1-$M$2),2),$K82&lt;ROUND($J82*(1+15%),2)),"否","是")</f>
        <v>否</v>
      </c>
      <c r="Q82" s="83">
        <f t="shared" si="14"/>
        <v>1074.5</v>
      </c>
      <c r="R82" s="70" t="str">
        <f>IF(AND(G82&gt;ROUND(J82*(1-15%)*(1-$M$2),2),G82&lt;ROUND($J82*(1+15%),2)),"否","是")</f>
        <v>否</v>
      </c>
    </row>
    <row r="83" s="52" customFormat="1" ht="134" customHeight="1" spans="1:18">
      <c r="A83" s="116">
        <v>63</v>
      </c>
      <c r="B83" s="65" t="s">
        <v>1246</v>
      </c>
      <c r="C83" s="65" t="s">
        <v>75</v>
      </c>
      <c r="D83" s="65" t="s">
        <v>147</v>
      </c>
      <c r="E83" s="118" t="s">
        <v>72</v>
      </c>
      <c r="F83" s="117">
        <v>2</v>
      </c>
      <c r="G83" s="64">
        <f t="shared" si="18"/>
        <v>1221.28</v>
      </c>
      <c r="H83" s="64">
        <f t="shared" si="19"/>
        <v>2442.56</v>
      </c>
      <c r="I83" s="54" t="s">
        <v>766</v>
      </c>
      <c r="J83" s="123">
        <v>1370.38</v>
      </c>
      <c r="K83" s="117">
        <v>1189.45</v>
      </c>
      <c r="L83" s="88">
        <f t="shared" si="20"/>
        <v>2378.9</v>
      </c>
      <c r="M83" s="83" t="str">
        <f>IF(AND($K83&gt;ROUND($J83*(1-15%)*(1-$M$2),2),$K83&lt;ROUND($J83*(1+15%),2)),"否","是")</f>
        <v>否</v>
      </c>
      <c r="Q83" s="83">
        <f t="shared" si="14"/>
        <v>1221.28</v>
      </c>
      <c r="R83" s="70" t="str">
        <f>IF(AND(G83&gt;ROUND(J83*(1-15%)*(1-$M$2),2),G83&lt;ROUND($J83*(1+15%),2)),"否","是")</f>
        <v>否</v>
      </c>
    </row>
    <row r="84" s="52" customFormat="1" ht="20" customHeight="1" spans="1:18">
      <c r="A84" s="116"/>
      <c r="B84" s="65"/>
      <c r="C84" s="65" t="s">
        <v>951</v>
      </c>
      <c r="D84" s="65"/>
      <c r="E84" s="65"/>
      <c r="F84" s="117"/>
      <c r="G84" s="64"/>
      <c r="H84" s="64">
        <f>SUM(H79:H83)</f>
        <v>12081.41</v>
      </c>
      <c r="I84" s="80"/>
      <c r="J84" s="122"/>
      <c r="K84" s="117"/>
      <c r="L84" s="64">
        <f>SUM(L79:L83)</f>
        <v>11766.04</v>
      </c>
      <c r="M84" s="83"/>
      <c r="Q84" s="83">
        <f t="shared" si="14"/>
        <v>0</v>
      </c>
      <c r="R84" s="92"/>
    </row>
    <row r="85" s="52" customFormat="1" ht="28" customHeight="1" spans="1:18">
      <c r="A85" s="116"/>
      <c r="B85" s="65"/>
      <c r="C85" s="65" t="s">
        <v>952</v>
      </c>
      <c r="D85" s="65"/>
      <c r="E85" s="65"/>
      <c r="F85" s="117"/>
      <c r="G85" s="64"/>
      <c r="H85" s="64"/>
      <c r="I85" s="80"/>
      <c r="J85" s="122"/>
      <c r="K85" s="117"/>
      <c r="L85" s="88"/>
      <c r="M85" s="83"/>
      <c r="Q85" s="83">
        <f t="shared" si="14"/>
        <v>0</v>
      </c>
      <c r="R85" s="92"/>
    </row>
    <row r="86" s="52" customFormat="1" ht="42" customHeight="1" spans="1:18">
      <c r="A86" s="116">
        <v>64</v>
      </c>
      <c r="B86" s="65" t="s">
        <v>1247</v>
      </c>
      <c r="C86" s="65" t="s">
        <v>148</v>
      </c>
      <c r="D86" s="65" t="s">
        <v>149</v>
      </c>
      <c r="E86" s="118" t="s">
        <v>55</v>
      </c>
      <c r="F86" s="117">
        <v>130.95</v>
      </c>
      <c r="G86" s="64">
        <f t="shared" ref="G86:G94" si="21">Q86</f>
        <v>24.92</v>
      </c>
      <c r="H86" s="64">
        <f t="shared" ref="H86:H94" si="22">ROUND(F86*G86,2)</f>
        <v>3263.27</v>
      </c>
      <c r="I86" s="54" t="s">
        <v>766</v>
      </c>
      <c r="J86" s="123">
        <v>27.96</v>
      </c>
      <c r="K86" s="117">
        <v>23.44</v>
      </c>
      <c r="L86" s="88">
        <f t="shared" ref="L86:L94" si="23">ROUND($F86*$K86,2)</f>
        <v>3069.47</v>
      </c>
      <c r="M86" s="83" t="str">
        <f>IF(AND($K86&gt;ROUND($J86*(1-15%)*(1-$M$2),2),$K86&lt;ROUND($J86*(1+15%),2)),"否","是")</f>
        <v>否</v>
      </c>
      <c r="Q86" s="83">
        <f t="shared" si="14"/>
        <v>24.92</v>
      </c>
      <c r="R86" s="70" t="str">
        <f>IF(AND(G86&gt;ROUND(J86*(1-15%)*(1-$M$2),2),G86&lt;ROUND($J86*(1+15%),2)),"否","是")</f>
        <v>否</v>
      </c>
    </row>
    <row r="87" s="52" customFormat="1" ht="42" customHeight="1" spans="1:18">
      <c r="A87" s="116">
        <v>65</v>
      </c>
      <c r="B87" s="65" t="s">
        <v>1248</v>
      </c>
      <c r="C87" s="65" t="s">
        <v>150</v>
      </c>
      <c r="D87" s="65" t="s">
        <v>151</v>
      </c>
      <c r="E87" s="118" t="s">
        <v>55</v>
      </c>
      <c r="F87" s="117">
        <v>130.95</v>
      </c>
      <c r="G87" s="64">
        <f t="shared" si="21"/>
        <v>33.14</v>
      </c>
      <c r="H87" s="64">
        <f t="shared" si="22"/>
        <v>4339.68</v>
      </c>
      <c r="I87" s="54" t="s">
        <v>766</v>
      </c>
      <c r="J87" s="123">
        <v>37.19</v>
      </c>
      <c r="K87" s="117">
        <v>32.12</v>
      </c>
      <c r="L87" s="88">
        <f t="shared" si="23"/>
        <v>4206.11</v>
      </c>
      <c r="M87" s="83" t="str">
        <f>IF(AND($K87&gt;ROUND($J87*(1-15%)*(1-$M$2),2),$K87&lt;ROUND($J87*(1+15%),2)),"否","是")</f>
        <v>否</v>
      </c>
      <c r="Q87" s="83">
        <f t="shared" si="14"/>
        <v>33.14</v>
      </c>
      <c r="R87" s="70" t="str">
        <f>IF(AND(G87&gt;ROUND(J87*(1-15%)*(1-$M$2),2),G87&lt;ROUND($J87*(1+15%),2)),"否","是")</f>
        <v>否</v>
      </c>
    </row>
    <row r="88" s="52" customFormat="1" ht="29" customHeight="1" spans="1:18">
      <c r="A88" s="116"/>
      <c r="B88" s="65"/>
      <c r="C88" s="65" t="s">
        <v>970</v>
      </c>
      <c r="D88" s="65"/>
      <c r="E88" s="65"/>
      <c r="F88" s="117"/>
      <c r="G88" s="64"/>
      <c r="H88" s="64">
        <f>H86+H87</f>
        <v>7602.95</v>
      </c>
      <c r="I88" s="80"/>
      <c r="J88" s="122"/>
      <c r="K88" s="117"/>
      <c r="L88" s="64">
        <f>L86+L87</f>
        <v>7275.58</v>
      </c>
      <c r="M88" s="83"/>
      <c r="Q88" s="83">
        <f t="shared" si="14"/>
        <v>0</v>
      </c>
      <c r="R88" s="92"/>
    </row>
    <row r="89" s="52" customFormat="1" ht="29" customHeight="1" spans="1:18">
      <c r="A89" s="116"/>
      <c r="B89" s="65"/>
      <c r="C89" s="65" t="s">
        <v>971</v>
      </c>
      <c r="D89" s="65"/>
      <c r="E89" s="65"/>
      <c r="F89" s="117"/>
      <c r="G89" s="64"/>
      <c r="H89" s="64"/>
      <c r="I89" s="80"/>
      <c r="J89" s="122"/>
      <c r="K89" s="117"/>
      <c r="L89" s="88"/>
      <c r="M89" s="83"/>
      <c r="Q89" s="83">
        <f t="shared" si="14"/>
        <v>0</v>
      </c>
      <c r="R89" s="92"/>
    </row>
    <row r="90" s="52" customFormat="1" ht="83" customHeight="1" spans="1:18">
      <c r="A90" s="116">
        <v>66</v>
      </c>
      <c r="B90" s="65" t="s">
        <v>1249</v>
      </c>
      <c r="C90" s="65" t="s">
        <v>152</v>
      </c>
      <c r="D90" s="65" t="s">
        <v>153</v>
      </c>
      <c r="E90" s="118" t="s">
        <v>55</v>
      </c>
      <c r="F90" s="117">
        <v>58.05</v>
      </c>
      <c r="G90" s="64">
        <f t="shared" si="21"/>
        <v>95.68</v>
      </c>
      <c r="H90" s="64">
        <f t="shared" si="22"/>
        <v>5554.22</v>
      </c>
      <c r="I90" s="54" t="s">
        <v>766</v>
      </c>
      <c r="J90" s="123">
        <v>107.36</v>
      </c>
      <c r="K90" s="117">
        <v>92.9</v>
      </c>
      <c r="L90" s="88">
        <f t="shared" si="23"/>
        <v>5392.85</v>
      </c>
      <c r="M90" s="83" t="str">
        <f>IF(AND($K90&gt;ROUND($J90*(1-15%)*(1-$M$2),2),$K90&lt;ROUND($J90*(1+15%),2)),"否","是")</f>
        <v>否</v>
      </c>
      <c r="Q90" s="83">
        <f t="shared" si="14"/>
        <v>95.68</v>
      </c>
      <c r="R90" s="70" t="str">
        <f>IF(AND(G90&gt;ROUND(J90*(1-15%)*(1-$M$2),2),G90&lt;ROUND($J90*(1+15%),2)),"否","是")</f>
        <v>否</v>
      </c>
    </row>
    <row r="91" s="52" customFormat="1" ht="143" customHeight="1" spans="1:18">
      <c r="A91" s="116">
        <v>67</v>
      </c>
      <c r="B91" s="65" t="s">
        <v>1250</v>
      </c>
      <c r="C91" s="65" t="s">
        <v>154</v>
      </c>
      <c r="D91" s="65" t="s">
        <v>1251</v>
      </c>
      <c r="E91" s="118" t="s">
        <v>55</v>
      </c>
      <c r="F91" s="119">
        <v>128.43</v>
      </c>
      <c r="G91" s="64">
        <f t="shared" si="21"/>
        <v>34.64</v>
      </c>
      <c r="H91" s="64">
        <f t="shared" si="22"/>
        <v>4448.82</v>
      </c>
      <c r="I91" s="80" t="s">
        <v>885</v>
      </c>
      <c r="J91" s="123">
        <v>38.87</v>
      </c>
      <c r="K91" s="117">
        <v>32.99</v>
      </c>
      <c r="L91" s="88">
        <f t="shared" si="23"/>
        <v>4236.91</v>
      </c>
      <c r="M91" s="83" t="str">
        <f>IF(AND($K91&gt;ROUND($J91*(1-15%)*(1-$M$2),2),$K91&lt;ROUND($J91*(1+15%),2)),"否","是")</f>
        <v>否</v>
      </c>
      <c r="Q91" s="83">
        <f t="shared" si="14"/>
        <v>34.64</v>
      </c>
      <c r="R91" s="70" t="str">
        <f>IF(AND(G91&gt;ROUND(J91*(1-15%)*(1-$M$2),2),G91&lt;ROUND($J91*(1+15%),2)),"否","是")</f>
        <v>否</v>
      </c>
    </row>
    <row r="92" s="52" customFormat="1" ht="132" customHeight="1" spans="1:18">
      <c r="A92" s="116">
        <v>68</v>
      </c>
      <c r="B92" s="65" t="s">
        <v>1252</v>
      </c>
      <c r="C92" s="65" t="s">
        <v>156</v>
      </c>
      <c r="D92" s="65" t="s">
        <v>157</v>
      </c>
      <c r="E92" s="118" t="s">
        <v>55</v>
      </c>
      <c r="F92" s="117">
        <v>128.58</v>
      </c>
      <c r="G92" s="64">
        <f t="shared" si="21"/>
        <v>93.98</v>
      </c>
      <c r="H92" s="64">
        <f t="shared" si="22"/>
        <v>12083.95</v>
      </c>
      <c r="I92" s="54" t="s">
        <v>766</v>
      </c>
      <c r="J92" s="123">
        <v>105.45</v>
      </c>
      <c r="K92" s="117">
        <v>91.16</v>
      </c>
      <c r="L92" s="88">
        <f t="shared" si="23"/>
        <v>11721.35</v>
      </c>
      <c r="M92" s="83" t="str">
        <f>IF(AND($K92&gt;ROUND($J92*(1-15%)*(1-$M$2),2),$K92&lt;ROUND($J92*(1+15%),2)),"否","是")</f>
        <v>否</v>
      </c>
      <c r="Q92" s="83">
        <f t="shared" si="14"/>
        <v>93.98</v>
      </c>
      <c r="R92" s="70" t="str">
        <f>IF(AND(G92&gt;ROUND(J92*(1-15%)*(1-$M$2),2),G92&lt;ROUND($J92*(1+15%),2)),"否","是")</f>
        <v>否</v>
      </c>
    </row>
    <row r="93" s="52" customFormat="1" ht="129" customHeight="1" spans="1:18">
      <c r="A93" s="116">
        <v>69</v>
      </c>
      <c r="B93" s="65" t="s">
        <v>1253</v>
      </c>
      <c r="C93" s="65" t="s">
        <v>90</v>
      </c>
      <c r="D93" s="65" t="s">
        <v>158</v>
      </c>
      <c r="E93" s="118" t="s">
        <v>55</v>
      </c>
      <c r="F93" s="117">
        <v>36.6</v>
      </c>
      <c r="G93" s="64">
        <f t="shared" si="21"/>
        <v>96.58</v>
      </c>
      <c r="H93" s="64">
        <f t="shared" si="22"/>
        <v>3534.83</v>
      </c>
      <c r="I93" s="54" t="s">
        <v>766</v>
      </c>
      <c r="J93" s="123">
        <v>108.37</v>
      </c>
      <c r="K93" s="117">
        <v>93.77</v>
      </c>
      <c r="L93" s="88">
        <f t="shared" si="23"/>
        <v>3431.98</v>
      </c>
      <c r="M93" s="83" t="str">
        <f>IF(AND($K93&gt;ROUND($J93*(1-15%)*(1-$M$2),2),$K93&lt;ROUND($J93*(1+15%),2)),"否","是")</f>
        <v>否</v>
      </c>
      <c r="Q93" s="83">
        <f t="shared" si="14"/>
        <v>96.58</v>
      </c>
      <c r="R93" s="70" t="str">
        <f>IF(AND(G93&gt;ROUND(J93*(1-15%)*(1-$M$2),2),G93&lt;ROUND($J93*(1+15%),2)),"否","是")</f>
        <v>否</v>
      </c>
    </row>
    <row r="94" s="52" customFormat="1" ht="119" customHeight="1" spans="1:18">
      <c r="A94" s="116">
        <v>70</v>
      </c>
      <c r="B94" s="65" t="s">
        <v>1254</v>
      </c>
      <c r="C94" s="65" t="s">
        <v>100</v>
      </c>
      <c r="D94" s="65" t="s">
        <v>159</v>
      </c>
      <c r="E94" s="118" t="s">
        <v>55</v>
      </c>
      <c r="F94" s="117">
        <v>11.01</v>
      </c>
      <c r="G94" s="64">
        <f t="shared" si="21"/>
        <v>129.72</v>
      </c>
      <c r="H94" s="64">
        <f t="shared" si="22"/>
        <v>1428.22</v>
      </c>
      <c r="I94" s="54" t="s">
        <v>766</v>
      </c>
      <c r="J94" s="123">
        <v>145.56</v>
      </c>
      <c r="K94" s="117">
        <v>125.89</v>
      </c>
      <c r="L94" s="88">
        <f t="shared" si="23"/>
        <v>1386.05</v>
      </c>
      <c r="M94" s="83" t="str">
        <f>IF(AND($K94&gt;ROUND($J94*(1-15%)*(1-$M$2),2),$K94&lt;ROUND($J94*(1+15%),2)),"否","是")</f>
        <v>否</v>
      </c>
      <c r="Q94" s="83">
        <f t="shared" si="14"/>
        <v>129.72</v>
      </c>
      <c r="R94" s="70" t="str">
        <f>IF(AND(G94&gt;ROUND(J94*(1-15%)*(1-$M$2),2),G94&lt;ROUND($J94*(1+15%),2)),"否","是")</f>
        <v>否</v>
      </c>
    </row>
    <row r="95" s="52" customFormat="1" ht="28" customHeight="1" spans="1:18">
      <c r="A95" s="116"/>
      <c r="B95" s="65"/>
      <c r="C95" s="65" t="s">
        <v>981</v>
      </c>
      <c r="D95" s="65"/>
      <c r="E95" s="65"/>
      <c r="F95" s="117"/>
      <c r="G95" s="64"/>
      <c r="H95" s="64">
        <f>SUM(H90:H94)</f>
        <v>27050.04</v>
      </c>
      <c r="I95" s="80"/>
      <c r="J95" s="122"/>
      <c r="K95" s="117"/>
      <c r="L95" s="64">
        <f>SUM(L90:L94)</f>
        <v>26169.14</v>
      </c>
      <c r="M95" s="83"/>
      <c r="Q95" s="83">
        <f t="shared" si="14"/>
        <v>0</v>
      </c>
      <c r="R95" s="92"/>
    </row>
    <row r="96" s="52" customFormat="1" ht="44" customHeight="1" spans="1:18">
      <c r="A96" s="116"/>
      <c r="B96" s="65"/>
      <c r="C96" s="65" t="s">
        <v>982</v>
      </c>
      <c r="D96" s="65"/>
      <c r="E96" s="65"/>
      <c r="F96" s="117"/>
      <c r="G96" s="64"/>
      <c r="H96" s="64"/>
      <c r="I96" s="80"/>
      <c r="J96" s="122"/>
      <c r="K96" s="117"/>
      <c r="L96" s="88"/>
      <c r="M96" s="83"/>
      <c r="Q96" s="83">
        <f t="shared" si="14"/>
        <v>0</v>
      </c>
      <c r="R96" s="92"/>
    </row>
    <row r="97" s="52" customFormat="1" ht="161" customHeight="1" spans="1:18">
      <c r="A97" s="116">
        <v>71</v>
      </c>
      <c r="B97" s="65" t="s">
        <v>1255</v>
      </c>
      <c r="C97" s="65" t="s">
        <v>102</v>
      </c>
      <c r="D97" s="65" t="s">
        <v>160</v>
      </c>
      <c r="E97" s="118" t="s">
        <v>55</v>
      </c>
      <c r="F97" s="117">
        <v>271.15</v>
      </c>
      <c r="G97" s="64">
        <f t="shared" ref="G97:G103" si="24">Q97</f>
        <v>9.89</v>
      </c>
      <c r="H97" s="64">
        <f t="shared" ref="H97:H103" si="25">ROUND(F97*G97,2)</f>
        <v>2681.67</v>
      </c>
      <c r="I97" s="54" t="s">
        <v>766</v>
      </c>
      <c r="J97" s="123">
        <v>11.1</v>
      </c>
      <c r="K97" s="117">
        <v>9.55</v>
      </c>
      <c r="L97" s="88">
        <f t="shared" ref="L97:L103" si="26">ROUND($F97*$K97,2)</f>
        <v>2589.48</v>
      </c>
      <c r="M97" s="83" t="str">
        <f>IF(AND($K97&gt;ROUND($J97*(1-15%)*(1-$M$2),2),$K97&lt;ROUND($J97*(1+15%),2)),"否","是")</f>
        <v>否</v>
      </c>
      <c r="Q97" s="83">
        <f t="shared" si="14"/>
        <v>9.89</v>
      </c>
      <c r="R97" s="70" t="str">
        <f>IF(AND(G97&gt;ROUND(J97*(1-15%)*(1-$M$2),2),G97&lt;ROUND($J97*(1+15%),2)),"否","是")</f>
        <v>否</v>
      </c>
    </row>
    <row r="98" s="52" customFormat="1" ht="111" customHeight="1" spans="1:18">
      <c r="A98" s="116">
        <v>72</v>
      </c>
      <c r="B98" s="65" t="s">
        <v>1256</v>
      </c>
      <c r="C98" s="65" t="s">
        <v>104</v>
      </c>
      <c r="D98" s="65" t="s">
        <v>161</v>
      </c>
      <c r="E98" s="118" t="s">
        <v>55</v>
      </c>
      <c r="F98" s="117">
        <v>11.01</v>
      </c>
      <c r="G98" s="64">
        <f t="shared" si="24"/>
        <v>13.9</v>
      </c>
      <c r="H98" s="64">
        <f t="shared" si="25"/>
        <v>153.04</v>
      </c>
      <c r="I98" s="54" t="s">
        <v>766</v>
      </c>
      <c r="J98" s="123">
        <v>15.6</v>
      </c>
      <c r="K98" s="117">
        <v>13.02</v>
      </c>
      <c r="L98" s="88">
        <f t="shared" si="26"/>
        <v>143.35</v>
      </c>
      <c r="M98" s="83" t="str">
        <f>IF(AND($K98&gt;ROUND($J98*(1-15%)*(1-$M$2),2),$K98&lt;ROUND($J98*(1+15%),2)),"否","是")</f>
        <v>否</v>
      </c>
      <c r="Q98" s="83">
        <f t="shared" si="14"/>
        <v>13.9</v>
      </c>
      <c r="R98" s="70" t="str">
        <f>IF(AND(G98&gt;ROUND(J98*(1-15%)*(1-$M$2),2),G98&lt;ROUND($J98*(1+15%),2)),"否","是")</f>
        <v>否</v>
      </c>
    </row>
    <row r="99" s="52" customFormat="1" ht="97" customHeight="1" spans="1:18">
      <c r="A99" s="116">
        <v>73</v>
      </c>
      <c r="B99" s="65" t="s">
        <v>1257</v>
      </c>
      <c r="C99" s="65" t="s">
        <v>162</v>
      </c>
      <c r="D99" s="65" t="s">
        <v>163</v>
      </c>
      <c r="E99" s="118" t="s">
        <v>55</v>
      </c>
      <c r="F99" s="117">
        <v>876.4</v>
      </c>
      <c r="G99" s="64">
        <f t="shared" si="24"/>
        <v>23.04</v>
      </c>
      <c r="H99" s="64">
        <f t="shared" si="25"/>
        <v>20192.26</v>
      </c>
      <c r="I99" s="54" t="s">
        <v>766</v>
      </c>
      <c r="J99" s="123">
        <v>25.85</v>
      </c>
      <c r="K99" s="117">
        <v>21.71</v>
      </c>
      <c r="L99" s="88">
        <f t="shared" si="26"/>
        <v>19026.64</v>
      </c>
      <c r="M99" s="83" t="str">
        <f>IF(AND($K99&gt;ROUND($J99*(1-15%)*(1-$M$2),2),$K99&lt;ROUND($J99*(1+15%),2)),"否","是")</f>
        <v>否</v>
      </c>
      <c r="Q99" s="83">
        <f t="shared" si="14"/>
        <v>23.04</v>
      </c>
      <c r="R99" s="70" t="str">
        <f>IF(AND(G99&gt;ROUND(J99*(1-15%)*(1-$M$2),2),G99&lt;ROUND($J99*(1+15%),2)),"否","是")</f>
        <v>否</v>
      </c>
    </row>
    <row r="100" s="52" customFormat="1" ht="141" customHeight="1" spans="1:18">
      <c r="A100" s="116">
        <v>74</v>
      </c>
      <c r="B100" s="65" t="s">
        <v>1258</v>
      </c>
      <c r="C100" s="65" t="s">
        <v>164</v>
      </c>
      <c r="D100" s="65" t="s">
        <v>165</v>
      </c>
      <c r="E100" s="118" t="s">
        <v>55</v>
      </c>
      <c r="F100" s="117">
        <v>876.4</v>
      </c>
      <c r="G100" s="64">
        <f t="shared" si="24"/>
        <v>94.88</v>
      </c>
      <c r="H100" s="64">
        <f t="shared" si="25"/>
        <v>83152.83</v>
      </c>
      <c r="I100" s="54" t="s">
        <v>766</v>
      </c>
      <c r="J100" s="123">
        <v>106.46</v>
      </c>
      <c r="K100" s="117">
        <v>92.03</v>
      </c>
      <c r="L100" s="88">
        <f t="shared" si="26"/>
        <v>80655.09</v>
      </c>
      <c r="M100" s="83" t="str">
        <f>IF(AND($K100&gt;ROUND($J100*(1-15%)*(1-$M$2),2),$K100&lt;ROUND($J100*(1+15%),2)),"否","是")</f>
        <v>否</v>
      </c>
      <c r="Q100" s="83">
        <f t="shared" si="14"/>
        <v>94.88</v>
      </c>
      <c r="R100" s="70" t="str">
        <f>IF(AND(G100&gt;ROUND(J100*(1-15%)*(1-$M$2),2),G100&lt;ROUND($J100*(1+15%),2)),"否","是")</f>
        <v>否</v>
      </c>
    </row>
    <row r="101" s="52" customFormat="1" ht="124" customHeight="1" spans="1:18">
      <c r="A101" s="116">
        <v>75</v>
      </c>
      <c r="B101" s="65" t="s">
        <v>1259</v>
      </c>
      <c r="C101" s="65" t="s">
        <v>166</v>
      </c>
      <c r="D101" s="65" t="s">
        <v>167</v>
      </c>
      <c r="E101" s="118" t="s">
        <v>55</v>
      </c>
      <c r="F101" s="117">
        <v>19.56</v>
      </c>
      <c r="G101" s="64">
        <f t="shared" si="24"/>
        <v>22.14</v>
      </c>
      <c r="H101" s="64">
        <f t="shared" si="25"/>
        <v>433.06</v>
      </c>
      <c r="I101" s="54" t="s">
        <v>766</v>
      </c>
      <c r="J101" s="123">
        <v>24.84</v>
      </c>
      <c r="K101" s="117">
        <v>20.84</v>
      </c>
      <c r="L101" s="88">
        <f t="shared" si="26"/>
        <v>407.63</v>
      </c>
      <c r="M101" s="83" t="str">
        <f>IF(AND($K101&gt;ROUND($J101*(1-15%)*(1-$M$2),2),$K101&lt;ROUND($J101*(1+15%),2)),"否","是")</f>
        <v>否</v>
      </c>
      <c r="Q101" s="83">
        <f t="shared" si="14"/>
        <v>22.14</v>
      </c>
      <c r="R101" s="70" t="str">
        <f>IF(AND(G101&gt;ROUND(J101*(1-15%)*(1-$M$2),2),G101&lt;ROUND($J101*(1+15%),2)),"否","是")</f>
        <v>否</v>
      </c>
    </row>
    <row r="102" s="52" customFormat="1" ht="144" customHeight="1" spans="1:18">
      <c r="A102" s="116">
        <v>76</v>
      </c>
      <c r="B102" s="65" t="s">
        <v>1260</v>
      </c>
      <c r="C102" s="65" t="s">
        <v>168</v>
      </c>
      <c r="D102" s="65" t="s">
        <v>169</v>
      </c>
      <c r="E102" s="118" t="s">
        <v>55</v>
      </c>
      <c r="F102" s="117">
        <v>19.56</v>
      </c>
      <c r="G102" s="64">
        <f t="shared" si="24"/>
        <v>104.72</v>
      </c>
      <c r="H102" s="64">
        <f t="shared" si="25"/>
        <v>2048.32</v>
      </c>
      <c r="I102" s="54" t="s">
        <v>766</v>
      </c>
      <c r="J102" s="123">
        <v>117.5</v>
      </c>
      <c r="K102" s="117">
        <v>101.58</v>
      </c>
      <c r="L102" s="88">
        <f t="shared" si="26"/>
        <v>1986.9</v>
      </c>
      <c r="M102" s="83" t="str">
        <f>IF(AND($K102&gt;ROUND($J102*(1-15%)*(1-$M$2),2),$K102&lt;ROUND($J102*(1+15%),2)),"否","是")</f>
        <v>否</v>
      </c>
      <c r="Q102" s="83">
        <f t="shared" si="14"/>
        <v>104.72</v>
      </c>
      <c r="R102" s="70" t="str">
        <f>IF(AND(G102&gt;ROUND(J102*(1-15%)*(1-$M$2),2),G102&lt;ROUND($J102*(1+15%),2)),"否","是")</f>
        <v>否</v>
      </c>
    </row>
    <row r="103" s="52" customFormat="1" ht="139" customHeight="1" spans="1:18">
      <c r="A103" s="116">
        <v>77</v>
      </c>
      <c r="B103" s="65" t="s">
        <v>1261</v>
      </c>
      <c r="C103" s="65" t="s">
        <v>170</v>
      </c>
      <c r="D103" s="65" t="s">
        <v>171</v>
      </c>
      <c r="E103" s="118" t="s">
        <v>55</v>
      </c>
      <c r="F103" s="117">
        <v>32.76</v>
      </c>
      <c r="G103" s="64">
        <f t="shared" si="24"/>
        <v>22.14</v>
      </c>
      <c r="H103" s="64">
        <f t="shared" si="25"/>
        <v>725.31</v>
      </c>
      <c r="I103" s="54" t="s">
        <v>766</v>
      </c>
      <c r="J103" s="123">
        <v>24.84</v>
      </c>
      <c r="K103" s="117">
        <v>20.84</v>
      </c>
      <c r="L103" s="88">
        <f t="shared" si="26"/>
        <v>682.72</v>
      </c>
      <c r="M103" s="83" t="str">
        <f>IF(AND($K103&gt;ROUND($J103*(1-15%)*(1-$M$2),2),$K103&lt;ROUND($J103*(1+15%),2)),"否","是")</f>
        <v>否</v>
      </c>
      <c r="Q103" s="83">
        <f t="shared" si="14"/>
        <v>22.14</v>
      </c>
      <c r="R103" s="70" t="str">
        <f>IF(AND(G103&gt;ROUND(J103*(1-15%)*(1-$M$2),2),G103&lt;ROUND($J103*(1+15%),2)),"否","是")</f>
        <v>否</v>
      </c>
    </row>
    <row r="104" s="52" customFormat="1" ht="43" customHeight="1" spans="1:18">
      <c r="A104" s="116"/>
      <c r="B104" s="65"/>
      <c r="C104" s="65" t="s">
        <v>990</v>
      </c>
      <c r="D104" s="65"/>
      <c r="E104" s="65"/>
      <c r="F104" s="117"/>
      <c r="G104" s="64"/>
      <c r="H104" s="64">
        <f>SUM(H97:H103)</f>
        <v>109386.49</v>
      </c>
      <c r="I104" s="80"/>
      <c r="J104" s="122"/>
      <c r="K104" s="117"/>
      <c r="L104" s="64">
        <f>SUM(L97:L103)</f>
        <v>105491.81</v>
      </c>
      <c r="M104" s="83"/>
      <c r="Q104" s="83">
        <f t="shared" si="14"/>
        <v>0</v>
      </c>
      <c r="R104" s="92"/>
    </row>
    <row r="105" s="52" customFormat="1" ht="22" customHeight="1" spans="1:18">
      <c r="A105" s="116"/>
      <c r="B105" s="65"/>
      <c r="C105" s="65" t="s">
        <v>991</v>
      </c>
      <c r="D105" s="65"/>
      <c r="E105" s="65"/>
      <c r="F105" s="117"/>
      <c r="G105" s="64"/>
      <c r="H105" s="64"/>
      <c r="I105" s="80"/>
      <c r="J105" s="122"/>
      <c r="K105" s="117"/>
      <c r="L105" s="88"/>
      <c r="M105" s="83"/>
      <c r="Q105" s="83">
        <f t="shared" si="14"/>
        <v>0</v>
      </c>
      <c r="R105" s="92"/>
    </row>
    <row r="106" s="52" customFormat="1" ht="58" customHeight="1" spans="1:18">
      <c r="A106" s="116">
        <v>78</v>
      </c>
      <c r="B106" s="65" t="s">
        <v>1262</v>
      </c>
      <c r="C106" s="65" t="s">
        <v>116</v>
      </c>
      <c r="D106" s="65" t="s">
        <v>117</v>
      </c>
      <c r="E106" s="118" t="s">
        <v>55</v>
      </c>
      <c r="F106" s="117">
        <v>196.83</v>
      </c>
      <c r="G106" s="64">
        <f t="shared" ref="G106:G110" si="27">Q106</f>
        <v>21.55</v>
      </c>
      <c r="H106" s="64">
        <f t="shared" ref="H106:H110" si="28">ROUND(F106*G106,2)</f>
        <v>4241.69</v>
      </c>
      <c r="I106" s="54" t="s">
        <v>766</v>
      </c>
      <c r="J106" s="123">
        <v>24.18</v>
      </c>
      <c r="K106" s="117">
        <v>20.84</v>
      </c>
      <c r="L106" s="88">
        <f t="shared" ref="L106:L110" si="29">ROUND($F106*$K106,2)</f>
        <v>4101.94</v>
      </c>
      <c r="M106" s="83" t="str">
        <f>IF(AND($K106&gt;ROUND($J106*(1-15%)*(1-$M$2),2),$K106&lt;ROUND($J106*(1+15%),2)),"否","是")</f>
        <v>否</v>
      </c>
      <c r="Q106" s="83">
        <f t="shared" si="14"/>
        <v>21.55</v>
      </c>
      <c r="R106" s="70" t="str">
        <f>IF(AND(G106&gt;ROUND(J106*(1-15%)*(1-$M$2),2),G106&lt;ROUND($J106*(1+15%),2)),"否","是")</f>
        <v>否</v>
      </c>
    </row>
    <row r="107" s="52" customFormat="1" ht="21" customHeight="1" spans="1:18">
      <c r="A107" s="116"/>
      <c r="B107" s="65"/>
      <c r="C107" s="65" t="s">
        <v>993</v>
      </c>
      <c r="D107" s="65"/>
      <c r="E107" s="65"/>
      <c r="F107" s="117"/>
      <c r="G107" s="64"/>
      <c r="H107" s="64">
        <f>H106</f>
        <v>4241.69</v>
      </c>
      <c r="I107" s="80"/>
      <c r="J107" s="122"/>
      <c r="K107" s="117"/>
      <c r="L107" s="88">
        <f>L106</f>
        <v>4101.94</v>
      </c>
      <c r="M107" s="83"/>
      <c r="Q107" s="83">
        <f t="shared" si="14"/>
        <v>0</v>
      </c>
      <c r="R107" s="92"/>
    </row>
    <row r="108" s="52" customFormat="1" ht="29" customHeight="1" spans="1:18">
      <c r="A108" s="116"/>
      <c r="B108" s="65"/>
      <c r="C108" s="65" t="s">
        <v>994</v>
      </c>
      <c r="D108" s="65"/>
      <c r="E108" s="65"/>
      <c r="F108" s="117"/>
      <c r="G108" s="64"/>
      <c r="H108" s="64"/>
      <c r="I108" s="80"/>
      <c r="J108" s="122"/>
      <c r="K108" s="117"/>
      <c r="L108" s="88"/>
      <c r="M108" s="83"/>
      <c r="Q108" s="83">
        <f t="shared" si="14"/>
        <v>0</v>
      </c>
      <c r="R108" s="92"/>
    </row>
    <row r="109" s="52" customFormat="1" ht="130" customHeight="1" spans="1:18">
      <c r="A109" s="116">
        <v>79</v>
      </c>
      <c r="B109" s="65" t="s">
        <v>1263</v>
      </c>
      <c r="C109" s="65" t="s">
        <v>118</v>
      </c>
      <c r="D109" s="65" t="s">
        <v>172</v>
      </c>
      <c r="E109" s="118" t="s">
        <v>55</v>
      </c>
      <c r="F109" s="117">
        <v>271.15</v>
      </c>
      <c r="G109" s="64">
        <f t="shared" si="27"/>
        <v>29.7</v>
      </c>
      <c r="H109" s="64">
        <f t="shared" si="28"/>
        <v>8053.16</v>
      </c>
      <c r="I109" s="54" t="s">
        <v>766</v>
      </c>
      <c r="J109" s="123">
        <v>33.33</v>
      </c>
      <c r="K109" s="117">
        <v>28.65</v>
      </c>
      <c r="L109" s="88">
        <f t="shared" si="29"/>
        <v>7768.45</v>
      </c>
      <c r="M109" s="83" t="str">
        <f>IF(AND($K109&gt;ROUND($J109*(1-15%)*(1-$M$2),2),$K109&lt;ROUND($J109*(1+15%),2)),"否","是")</f>
        <v>否</v>
      </c>
      <c r="Q109" s="83">
        <f t="shared" si="14"/>
        <v>29.7</v>
      </c>
      <c r="R109" s="70" t="str">
        <f>IF(AND(G109&gt;ROUND(J109*(1-15%)*(1-$M$2),2),G109&lt;ROUND($J109*(1+15%),2)),"否","是")</f>
        <v>否</v>
      </c>
    </row>
    <row r="110" s="52" customFormat="1" ht="126" customHeight="1" spans="1:18">
      <c r="A110" s="116">
        <v>80</v>
      </c>
      <c r="B110" s="65" t="s">
        <v>1264</v>
      </c>
      <c r="C110" s="65" t="s">
        <v>120</v>
      </c>
      <c r="D110" s="65" t="s">
        <v>173</v>
      </c>
      <c r="E110" s="118" t="s">
        <v>55</v>
      </c>
      <c r="F110" s="117">
        <v>196.83</v>
      </c>
      <c r="G110" s="64">
        <f t="shared" si="27"/>
        <v>35.59</v>
      </c>
      <c r="H110" s="64">
        <f t="shared" si="28"/>
        <v>7005.18</v>
      </c>
      <c r="I110" s="54" t="s">
        <v>766</v>
      </c>
      <c r="J110" s="123">
        <v>39.94</v>
      </c>
      <c r="K110" s="117">
        <v>33.86</v>
      </c>
      <c r="L110" s="88">
        <f t="shared" si="29"/>
        <v>6664.66</v>
      </c>
      <c r="M110" s="83" t="str">
        <f>IF(AND($K110&gt;ROUND($J110*(1-15%)*(1-$M$2),2),$K110&lt;ROUND($J110*(1+15%),2)),"否","是")</f>
        <v>否</v>
      </c>
      <c r="Q110" s="83">
        <f t="shared" si="14"/>
        <v>35.59</v>
      </c>
      <c r="R110" s="70" t="str">
        <f>IF(AND(G110&gt;ROUND(J110*(1-15%)*(1-$M$2),2),G110&lt;ROUND($J110*(1+15%),2)),"否","是")</f>
        <v>否</v>
      </c>
    </row>
    <row r="111" s="52" customFormat="1" ht="30" customHeight="1" spans="1:18">
      <c r="A111" s="116"/>
      <c r="B111" s="65"/>
      <c r="C111" s="65" t="s">
        <v>998</v>
      </c>
      <c r="D111" s="65"/>
      <c r="E111" s="65"/>
      <c r="F111" s="117"/>
      <c r="G111" s="64"/>
      <c r="H111" s="64">
        <f>H109+H110</f>
        <v>15058.34</v>
      </c>
      <c r="I111" s="80"/>
      <c r="J111" s="122"/>
      <c r="K111" s="117"/>
      <c r="L111" s="64">
        <f>L109+L110</f>
        <v>14433.11</v>
      </c>
      <c r="M111" s="83"/>
      <c r="Q111" s="83">
        <f t="shared" si="14"/>
        <v>0</v>
      </c>
      <c r="R111" s="92"/>
    </row>
    <row r="112" s="52" customFormat="1" ht="24" customHeight="1" spans="1:18">
      <c r="A112" s="116"/>
      <c r="B112" s="65"/>
      <c r="C112" s="65" t="s">
        <v>999</v>
      </c>
      <c r="D112" s="65"/>
      <c r="E112" s="65"/>
      <c r="F112" s="117"/>
      <c r="G112" s="64"/>
      <c r="H112" s="64"/>
      <c r="I112" s="80"/>
      <c r="J112" s="122"/>
      <c r="K112" s="117"/>
      <c r="L112" s="88"/>
      <c r="M112" s="83"/>
      <c r="Q112" s="83">
        <f t="shared" si="14"/>
        <v>0</v>
      </c>
      <c r="R112" s="92"/>
    </row>
    <row r="113" s="52" customFormat="1" ht="155" customHeight="1" spans="1:18">
      <c r="A113" s="116">
        <v>81</v>
      </c>
      <c r="B113" s="65" t="s">
        <v>1265</v>
      </c>
      <c r="C113" s="65" t="s">
        <v>174</v>
      </c>
      <c r="D113" s="65" t="s">
        <v>175</v>
      </c>
      <c r="E113" s="118" t="s">
        <v>65</v>
      </c>
      <c r="F113" s="117">
        <v>48.67</v>
      </c>
      <c r="G113" s="64">
        <f t="shared" ref="G113:G117" si="30">Q113</f>
        <v>363.96</v>
      </c>
      <c r="H113" s="64">
        <f t="shared" ref="H113:H117" si="31">ROUND(F113*G113,2)</f>
        <v>17713.93</v>
      </c>
      <c r="I113" s="54" t="s">
        <v>766</v>
      </c>
      <c r="J113" s="123">
        <v>408.39</v>
      </c>
      <c r="K113" s="117">
        <v>354.23</v>
      </c>
      <c r="L113" s="88">
        <f t="shared" ref="L113:L117" si="32">ROUND($F113*$K113,2)</f>
        <v>17240.37</v>
      </c>
      <c r="M113" s="83" t="str">
        <f>IF(AND($K113&gt;ROUND($J113*(1-15%)*(1-$M$2),2),$K113&lt;ROUND($J113*(1+15%),2)),"否","是")</f>
        <v>否</v>
      </c>
      <c r="Q113" s="83">
        <f t="shared" si="14"/>
        <v>363.96</v>
      </c>
      <c r="R113" s="70" t="str">
        <f>IF(AND(G113&gt;ROUND(J113*(1-15%)*(1-$M$2),2),G113&lt;ROUND($J113*(1+15%),2)),"否","是")</f>
        <v>否</v>
      </c>
    </row>
    <row r="114" s="52" customFormat="1" ht="153" customHeight="1" spans="1:18">
      <c r="A114" s="116">
        <v>82</v>
      </c>
      <c r="B114" s="65" t="s">
        <v>1266</v>
      </c>
      <c r="C114" s="65" t="s">
        <v>63</v>
      </c>
      <c r="D114" s="65" t="s">
        <v>64</v>
      </c>
      <c r="E114" s="118" t="s">
        <v>65</v>
      </c>
      <c r="F114" s="117">
        <v>152.91</v>
      </c>
      <c r="G114" s="64">
        <f t="shared" si="30"/>
        <v>335.03</v>
      </c>
      <c r="H114" s="64">
        <f t="shared" si="31"/>
        <v>51229.44</v>
      </c>
      <c r="I114" s="54" t="s">
        <v>766</v>
      </c>
      <c r="J114" s="123">
        <v>375.93</v>
      </c>
      <c r="K114" s="117">
        <v>325.58</v>
      </c>
      <c r="L114" s="88">
        <f t="shared" si="32"/>
        <v>49784.44</v>
      </c>
      <c r="M114" s="83" t="str">
        <f>IF(AND($K114&gt;ROUND($J114*(1-15%)*(1-$M$2),2),$K114&lt;ROUND($J114*(1+15%),2)),"否","是")</f>
        <v>否</v>
      </c>
      <c r="Q114" s="83">
        <f t="shared" si="14"/>
        <v>335.03</v>
      </c>
      <c r="R114" s="70" t="str">
        <f>IF(AND(G114&gt;ROUND(J114*(1-15%)*(1-$M$2),2),G114&lt;ROUND($J114*(1+15%),2)),"否","是")</f>
        <v>否</v>
      </c>
    </row>
    <row r="115" s="52" customFormat="1" ht="92" customHeight="1" spans="1:18">
      <c r="A115" s="116">
        <v>83</v>
      </c>
      <c r="B115" s="65" t="s">
        <v>1267</v>
      </c>
      <c r="C115" s="65" t="s">
        <v>176</v>
      </c>
      <c r="D115" s="65" t="s">
        <v>177</v>
      </c>
      <c r="E115" s="118" t="s">
        <v>65</v>
      </c>
      <c r="F115" s="117">
        <v>4.8</v>
      </c>
      <c r="G115" s="64">
        <f t="shared" si="30"/>
        <v>564.72</v>
      </c>
      <c r="H115" s="64">
        <f t="shared" si="31"/>
        <v>2710.66</v>
      </c>
      <c r="I115" s="54" t="s">
        <v>766</v>
      </c>
      <c r="J115" s="123">
        <v>633.66</v>
      </c>
      <c r="K115" s="117">
        <v>549.58</v>
      </c>
      <c r="L115" s="88">
        <f t="shared" si="32"/>
        <v>2637.98</v>
      </c>
      <c r="M115" s="83" t="str">
        <f>IF(AND($K115&gt;ROUND($J115*(1-15%)*(1-$M$2),2),$K115&lt;ROUND($J115*(1+15%),2)),"否","是")</f>
        <v>否</v>
      </c>
      <c r="Q115" s="83">
        <f t="shared" si="14"/>
        <v>564.72</v>
      </c>
      <c r="R115" s="70" t="str">
        <f>IF(AND(G115&gt;ROUND(J115*(1-15%)*(1-$M$2),2),G115&lt;ROUND($J115*(1+15%),2)),"否","是")</f>
        <v>否</v>
      </c>
    </row>
    <row r="116" s="52" customFormat="1" ht="106" customHeight="1" spans="1:18">
      <c r="A116" s="116">
        <v>84</v>
      </c>
      <c r="B116" s="65" t="s">
        <v>1268</v>
      </c>
      <c r="C116" s="65" t="s">
        <v>178</v>
      </c>
      <c r="D116" s="65" t="s">
        <v>179</v>
      </c>
      <c r="E116" s="118" t="s">
        <v>65</v>
      </c>
      <c r="F116" s="117">
        <v>5.1</v>
      </c>
      <c r="G116" s="64">
        <f t="shared" si="30"/>
        <v>312.62</v>
      </c>
      <c r="H116" s="64">
        <f t="shared" si="31"/>
        <v>1594.36</v>
      </c>
      <c r="I116" s="54" t="s">
        <v>766</v>
      </c>
      <c r="J116" s="123">
        <v>350.79</v>
      </c>
      <c r="K116" s="117">
        <v>303.87</v>
      </c>
      <c r="L116" s="88">
        <f t="shared" si="32"/>
        <v>1549.74</v>
      </c>
      <c r="M116" s="83" t="str">
        <f>IF(AND($K116&gt;ROUND($J116*(1-15%)*(1-$M$2),2),$K116&lt;ROUND($J116*(1+15%),2)),"否","是")</f>
        <v>否</v>
      </c>
      <c r="Q116" s="83">
        <f t="shared" si="14"/>
        <v>312.62</v>
      </c>
      <c r="R116" s="70" t="str">
        <f>IF(AND(G116&gt;ROUND(J116*(1-15%)*(1-$M$2),2),G116&lt;ROUND($J116*(1+15%),2)),"否","是")</f>
        <v>否</v>
      </c>
    </row>
    <row r="117" s="52" customFormat="1" ht="23" customHeight="1" spans="1:18">
      <c r="A117" s="116">
        <v>85</v>
      </c>
      <c r="B117" s="65" t="s">
        <v>1269</v>
      </c>
      <c r="C117" s="65" t="s">
        <v>1001</v>
      </c>
      <c r="D117" s="65" t="s">
        <v>1002</v>
      </c>
      <c r="E117" s="118" t="s">
        <v>55</v>
      </c>
      <c r="F117" s="119">
        <v>199.88</v>
      </c>
      <c r="G117" s="64">
        <f t="shared" si="30"/>
        <v>2.45</v>
      </c>
      <c r="H117" s="64">
        <f t="shared" si="31"/>
        <v>489.71</v>
      </c>
      <c r="I117" s="80" t="s">
        <v>1003</v>
      </c>
      <c r="J117" s="123">
        <v>2.75</v>
      </c>
      <c r="K117" s="117">
        <v>1.74</v>
      </c>
      <c r="L117" s="88">
        <f t="shared" si="32"/>
        <v>347.79</v>
      </c>
      <c r="M117" s="83" t="str">
        <f>IF(AND($K117&gt;ROUND($J117*(1-15%)*(1-$M$2),2),$K117&lt;ROUND($J117*(1+15%),2)),"否","是")</f>
        <v>是</v>
      </c>
      <c r="Q117" s="83">
        <f t="shared" si="14"/>
        <v>2.45</v>
      </c>
      <c r="R117" s="70" t="str">
        <f>IF(AND(G117&gt;ROUND(J117*(1-15%)*(1-$M$2),2),G117&lt;ROUND($J117*(1+15%),2)),"否","是")</f>
        <v>否</v>
      </c>
    </row>
    <row r="118" s="52" customFormat="1" ht="29" customHeight="1" spans="1:18">
      <c r="A118" s="116"/>
      <c r="B118" s="65"/>
      <c r="C118" s="65" t="s">
        <v>1004</v>
      </c>
      <c r="D118" s="65"/>
      <c r="E118" s="65"/>
      <c r="F118" s="117"/>
      <c r="G118" s="64"/>
      <c r="H118" s="64">
        <f>SUM(H113:H117)</f>
        <v>73738.1</v>
      </c>
      <c r="I118" s="80"/>
      <c r="J118" s="148"/>
      <c r="K118" s="149"/>
      <c r="L118" s="64">
        <f>SUM(L113:L117)</f>
        <v>71560.32</v>
      </c>
      <c r="M118" s="139"/>
      <c r="Q118" s="83">
        <f t="shared" si="14"/>
        <v>0</v>
      </c>
      <c r="R118" s="92"/>
    </row>
    <row r="119" s="52" customFormat="1" ht="45" customHeight="1" spans="1:18">
      <c r="A119" s="144"/>
      <c r="B119" s="145"/>
      <c r="C119" s="145" t="s">
        <v>1270</v>
      </c>
      <c r="D119" s="145"/>
      <c r="E119" s="145"/>
      <c r="F119" s="134"/>
      <c r="G119" s="146"/>
      <c r="H119" s="88">
        <f>H118+H111+H107+H104+H95+H88+H84+H77+H71+H59</f>
        <v>632336.58</v>
      </c>
      <c r="I119" s="80"/>
      <c r="J119" s="150"/>
      <c r="K119" s="64"/>
      <c r="L119" s="88">
        <f>L118+L111+L107+L104+L95+L88+L84+L77+L71+L59</f>
        <v>613353.39</v>
      </c>
      <c r="M119" s="83"/>
      <c r="Q119" s="83">
        <f t="shared" si="14"/>
        <v>0</v>
      </c>
      <c r="R119" s="92"/>
    </row>
    <row r="120" s="52" customFormat="1" ht="25" customHeight="1" spans="1:13">
      <c r="A120" s="70"/>
      <c r="B120" s="70"/>
      <c r="C120" s="66" t="s">
        <v>477</v>
      </c>
      <c r="D120" s="147"/>
      <c r="E120" s="70"/>
      <c r="F120" s="70"/>
      <c r="G120" s="70"/>
      <c r="H120" s="70">
        <f>H119+H53</f>
        <v>1955394.17</v>
      </c>
      <c r="I120" s="54"/>
      <c r="J120" s="70"/>
      <c r="K120" s="70"/>
      <c r="L120" s="70">
        <f>L119+L53</f>
        <v>1897481.83</v>
      </c>
      <c r="M120" s="151"/>
    </row>
    <row r="121" s="114" customFormat="1" ht="32" customHeight="1" spans="1:17">
      <c r="A121" s="88">
        <v>1</v>
      </c>
      <c r="B121" s="93"/>
      <c r="C121" s="93" t="s">
        <v>484</v>
      </c>
      <c r="D121" s="93"/>
      <c r="E121" s="88"/>
      <c r="F121" s="94"/>
      <c r="G121" s="83"/>
      <c r="H121" s="83"/>
      <c r="I121" s="121"/>
      <c r="J121" s="82"/>
      <c r="K121" s="82"/>
      <c r="L121" s="88">
        <f t="shared" ref="L121:L129" si="33">ROUND($F121*$K121,2)</f>
        <v>0</v>
      </c>
      <c r="M121" s="83"/>
      <c r="N121" s="124"/>
      <c r="O121" s="124"/>
      <c r="P121" s="124"/>
      <c r="Q121" s="124"/>
    </row>
    <row r="122" s="114" customFormat="1" ht="32" customHeight="1" spans="1:17">
      <c r="A122" s="88">
        <v>1.1</v>
      </c>
      <c r="B122" s="65" t="s">
        <v>1271</v>
      </c>
      <c r="C122" s="65" t="s">
        <v>1007</v>
      </c>
      <c r="D122" s="65" t="s">
        <v>1008</v>
      </c>
      <c r="E122" s="118" t="s">
        <v>55</v>
      </c>
      <c r="F122" s="119">
        <v>405.59</v>
      </c>
      <c r="G122" s="64">
        <f>_xlfn.IFS($M122="否",K122,$M122="是",IF($K122&gt;$J122,ROUND($J122*(1+15%),2),ROUND($J122*(1-15%)*(1-$M$2),2)))</f>
        <v>30.13</v>
      </c>
      <c r="H122" s="64">
        <f>ROUND(F122*G122,2)</f>
        <v>12220.43</v>
      </c>
      <c r="I122" s="121"/>
      <c r="J122" s="123">
        <v>30.13</v>
      </c>
      <c r="K122" s="123">
        <v>30.13</v>
      </c>
      <c r="L122" s="88">
        <f t="shared" si="33"/>
        <v>12220.43</v>
      </c>
      <c r="M122" s="83" t="str">
        <f>IF(AND($K122&gt;ROUND($J122*(1-15%)*(1-$M$2),2),$K122&lt;ROUND($J122*(1+15%),2)),"否","是")</f>
        <v>否</v>
      </c>
      <c r="N122" s="124"/>
      <c r="O122" s="124"/>
      <c r="P122" s="124"/>
      <c r="Q122" s="124"/>
    </row>
    <row r="123" s="52" customFormat="1" ht="22" customHeight="1" spans="1:17">
      <c r="A123" s="88">
        <v>1.2</v>
      </c>
      <c r="B123" s="88">
        <v>1.2</v>
      </c>
      <c r="C123" s="93" t="s">
        <v>792</v>
      </c>
      <c r="D123" s="93"/>
      <c r="E123" s="88" t="s">
        <v>652</v>
      </c>
      <c r="F123" s="94">
        <v>1</v>
      </c>
      <c r="G123" s="94"/>
      <c r="H123" s="83"/>
      <c r="I123" s="80"/>
      <c r="J123" s="88"/>
      <c r="K123" s="83"/>
      <c r="L123" s="88">
        <f t="shared" si="33"/>
        <v>0</v>
      </c>
      <c r="M123" s="83"/>
      <c r="N123" s="89"/>
      <c r="O123" s="89"/>
      <c r="P123" s="89"/>
      <c r="Q123" s="89"/>
    </row>
    <row r="124" s="52" customFormat="1" ht="22" customHeight="1" spans="1:17">
      <c r="A124" s="88">
        <v>1.3</v>
      </c>
      <c r="B124" s="88">
        <v>1.3</v>
      </c>
      <c r="C124" s="93" t="s">
        <v>793</v>
      </c>
      <c r="D124" s="93"/>
      <c r="E124" s="88" t="s">
        <v>652</v>
      </c>
      <c r="F124" s="94">
        <v>1</v>
      </c>
      <c r="G124" s="94"/>
      <c r="H124" s="83"/>
      <c r="I124" s="80"/>
      <c r="J124" s="88"/>
      <c r="K124" s="83"/>
      <c r="L124" s="88">
        <f t="shared" si="33"/>
        <v>0</v>
      </c>
      <c r="M124" s="83"/>
      <c r="N124" s="89"/>
      <c r="O124" s="89"/>
      <c r="P124" s="89"/>
      <c r="Q124" s="89"/>
    </row>
    <row r="125" s="52" customFormat="1" ht="22" customHeight="1" spans="1:17">
      <c r="A125" s="88">
        <v>1.4</v>
      </c>
      <c r="B125" s="88">
        <v>1.4</v>
      </c>
      <c r="C125" s="93" t="s">
        <v>794</v>
      </c>
      <c r="D125" s="93"/>
      <c r="E125" s="88" t="s">
        <v>652</v>
      </c>
      <c r="F125" s="94">
        <v>1</v>
      </c>
      <c r="G125" s="94"/>
      <c r="H125" s="83"/>
      <c r="I125" s="80"/>
      <c r="J125" s="88"/>
      <c r="K125" s="83"/>
      <c r="L125" s="88">
        <f t="shared" si="33"/>
        <v>0</v>
      </c>
      <c r="M125" s="83"/>
      <c r="N125" s="89"/>
      <c r="O125" s="89"/>
      <c r="P125" s="89"/>
      <c r="Q125" s="89"/>
    </row>
    <row r="126" s="52" customFormat="1" ht="32" customHeight="1" spans="1:17">
      <c r="A126" s="88">
        <v>1.5</v>
      </c>
      <c r="B126" s="88">
        <v>1.5</v>
      </c>
      <c r="C126" s="93" t="s">
        <v>795</v>
      </c>
      <c r="D126" s="93"/>
      <c r="E126" s="88" t="s">
        <v>652</v>
      </c>
      <c r="F126" s="94">
        <v>1</v>
      </c>
      <c r="G126" s="94"/>
      <c r="H126" s="83"/>
      <c r="I126" s="80"/>
      <c r="J126" s="88"/>
      <c r="K126" s="83"/>
      <c r="L126" s="88">
        <f t="shared" si="33"/>
        <v>0</v>
      </c>
      <c r="M126" s="83"/>
      <c r="N126" s="89"/>
      <c r="O126" s="89"/>
      <c r="P126" s="89"/>
      <c r="Q126" s="89"/>
    </row>
    <row r="127" s="52" customFormat="1" ht="25" customHeight="1" spans="1:17">
      <c r="A127" s="88">
        <v>1.6</v>
      </c>
      <c r="B127" s="88">
        <v>1.6</v>
      </c>
      <c r="C127" s="93" t="s">
        <v>796</v>
      </c>
      <c r="D127" s="93"/>
      <c r="E127" s="88" t="s">
        <v>652</v>
      </c>
      <c r="F127" s="94">
        <v>1</v>
      </c>
      <c r="G127" s="94"/>
      <c r="H127" s="83"/>
      <c r="I127" s="80"/>
      <c r="J127" s="88"/>
      <c r="K127" s="83"/>
      <c r="L127" s="88">
        <f t="shared" si="33"/>
        <v>0</v>
      </c>
      <c r="M127" s="83"/>
      <c r="N127" s="89"/>
      <c r="O127" s="89"/>
      <c r="P127" s="89"/>
      <c r="Q127" s="89"/>
    </row>
    <row r="128" s="52" customFormat="1" ht="25" customHeight="1" spans="1:17">
      <c r="A128" s="88">
        <v>1.7</v>
      </c>
      <c r="B128" s="88">
        <v>1.7</v>
      </c>
      <c r="C128" s="93" t="s">
        <v>797</v>
      </c>
      <c r="D128" s="93"/>
      <c r="E128" s="88" t="s">
        <v>652</v>
      </c>
      <c r="F128" s="94">
        <v>1</v>
      </c>
      <c r="G128" s="94"/>
      <c r="H128" s="83"/>
      <c r="I128" s="80"/>
      <c r="J128" s="88"/>
      <c r="K128" s="83"/>
      <c r="L128" s="88">
        <f t="shared" si="33"/>
        <v>0</v>
      </c>
      <c r="M128" s="83"/>
      <c r="N128" s="89"/>
      <c r="O128" s="89"/>
      <c r="P128" s="89"/>
      <c r="Q128" s="89"/>
    </row>
    <row r="129" s="52" customFormat="1" ht="25" customHeight="1" spans="1:17">
      <c r="A129" s="88">
        <v>1.8</v>
      </c>
      <c r="B129" s="88">
        <v>1.8</v>
      </c>
      <c r="C129" s="93" t="s">
        <v>798</v>
      </c>
      <c r="D129" s="93"/>
      <c r="E129" s="88" t="s">
        <v>652</v>
      </c>
      <c r="F129" s="94">
        <v>1</v>
      </c>
      <c r="G129" s="94"/>
      <c r="H129" s="83"/>
      <c r="I129" s="80"/>
      <c r="J129" s="88"/>
      <c r="K129" s="83"/>
      <c r="L129" s="88">
        <f t="shared" si="33"/>
        <v>0</v>
      </c>
      <c r="M129" s="83"/>
      <c r="N129" s="89"/>
      <c r="O129" s="89"/>
      <c r="P129" s="89"/>
      <c r="Q129" s="89"/>
    </row>
    <row r="130" s="52" customFormat="1" ht="22" customHeight="1" spans="1:17">
      <c r="A130" s="96" t="s">
        <v>799</v>
      </c>
      <c r="B130" s="97"/>
      <c r="C130" s="97"/>
      <c r="D130" s="97"/>
      <c r="E130" s="97"/>
      <c r="F130" s="97"/>
      <c r="G130" s="98"/>
      <c r="H130" s="83">
        <f>SUM(H122:H129)</f>
        <v>12220.43</v>
      </c>
      <c r="I130" s="80"/>
      <c r="J130" s="88"/>
      <c r="K130" s="83"/>
      <c r="L130" s="83">
        <f>L122</f>
        <v>12220.43</v>
      </c>
      <c r="M130" s="83"/>
      <c r="N130" s="89"/>
      <c r="O130" s="89"/>
      <c r="P130" s="89"/>
      <c r="Q130" s="89"/>
    </row>
    <row r="131" s="52" customFormat="1" ht="22" customHeight="1" spans="1:17">
      <c r="A131" s="88">
        <v>2</v>
      </c>
      <c r="B131" s="88"/>
      <c r="C131" s="93" t="s">
        <v>648</v>
      </c>
      <c r="D131" s="88"/>
      <c r="E131" s="88"/>
      <c r="F131" s="88"/>
      <c r="G131" s="88"/>
      <c r="H131" s="83"/>
      <c r="I131" s="80"/>
      <c r="J131" s="88"/>
      <c r="K131" s="83"/>
      <c r="L131" s="88"/>
      <c r="M131" s="83"/>
      <c r="N131" s="89"/>
      <c r="O131" s="89"/>
      <c r="P131" s="89"/>
      <c r="Q131" s="89"/>
    </row>
    <row r="132" s="52" customFormat="1" ht="17" customHeight="1" spans="1:18">
      <c r="A132" s="88">
        <v>2.1</v>
      </c>
      <c r="B132" s="65" t="s">
        <v>1272</v>
      </c>
      <c r="C132" s="65" t="s">
        <v>1273</v>
      </c>
      <c r="D132" s="65" t="s">
        <v>1053</v>
      </c>
      <c r="E132" s="118" t="s">
        <v>55</v>
      </c>
      <c r="F132" s="119">
        <v>25.36</v>
      </c>
      <c r="G132" s="64">
        <f t="shared" ref="G132:G154" si="34">Q132</f>
        <v>29.98</v>
      </c>
      <c r="H132" s="64">
        <f t="shared" ref="H132:H154" si="35">ROUND(F132*G132,2)</f>
        <v>760.29</v>
      </c>
      <c r="I132" s="80" t="s">
        <v>803</v>
      </c>
      <c r="J132" s="123">
        <v>33.64</v>
      </c>
      <c r="K132" s="117"/>
      <c r="L132" s="88">
        <f t="shared" ref="L132:L154" si="36">ROUND($F132*$K132,2)</f>
        <v>0</v>
      </c>
      <c r="M132" s="83" t="str">
        <f>IF(AND($K132&gt;ROUND($J132*(1-15%)*(1-$M$2),2),$K132&lt;ROUND($J132*(1+15%),2)),"否","是")</f>
        <v>是</v>
      </c>
      <c r="N132" s="89"/>
      <c r="O132" s="89"/>
      <c r="P132" s="89"/>
      <c r="Q132" s="83">
        <f t="shared" ref="Q132:Q154" si="37">ROUND(J132*(1-10.88%),2)</f>
        <v>29.98</v>
      </c>
      <c r="R132" s="70" t="str">
        <f>IF(AND(G132&gt;ROUND(J132*(1-15%)*(1-$M$2),2),G132&lt;ROUND($J132*(1+15%),2)),"否","是")</f>
        <v>否</v>
      </c>
    </row>
    <row r="133" s="52" customFormat="1" ht="27" customHeight="1" spans="1:18">
      <c r="A133" s="88">
        <v>2.2</v>
      </c>
      <c r="B133" s="65" t="s">
        <v>1274</v>
      </c>
      <c r="C133" s="65" t="s">
        <v>1273</v>
      </c>
      <c r="D133" s="65" t="s">
        <v>1275</v>
      </c>
      <c r="E133" s="118" t="s">
        <v>55</v>
      </c>
      <c r="F133" s="119">
        <v>288.98</v>
      </c>
      <c r="G133" s="64">
        <f t="shared" si="34"/>
        <v>41.38</v>
      </c>
      <c r="H133" s="64">
        <f t="shared" si="35"/>
        <v>11957.99</v>
      </c>
      <c r="I133" s="80" t="s">
        <v>803</v>
      </c>
      <c r="J133" s="123">
        <v>46.43</v>
      </c>
      <c r="K133" s="117"/>
      <c r="L133" s="88">
        <f t="shared" si="36"/>
        <v>0</v>
      </c>
      <c r="M133" s="83" t="str">
        <f>IF(AND($K133&gt;ROUND($J133*(1-15%)*(1-$M$2),2),$K133&lt;ROUND($J133*(1+15%),2)),"否","是")</f>
        <v>是</v>
      </c>
      <c r="N133" s="89"/>
      <c r="O133" s="89"/>
      <c r="P133" s="89"/>
      <c r="Q133" s="83">
        <f t="shared" si="37"/>
        <v>41.38</v>
      </c>
      <c r="R133" s="70" t="str">
        <f>IF(AND(G133&gt;ROUND(J133*(1-15%)*(1-$M$2),2),G133&lt;ROUND($J133*(1+15%),2)),"否","是")</f>
        <v>否</v>
      </c>
    </row>
    <row r="134" s="52" customFormat="1" ht="17" customHeight="1" spans="1:18">
      <c r="A134" s="88">
        <v>2.3</v>
      </c>
      <c r="B134" s="65" t="s">
        <v>1276</v>
      </c>
      <c r="C134" s="65" t="s">
        <v>1277</v>
      </c>
      <c r="D134" s="65" t="s">
        <v>1278</v>
      </c>
      <c r="E134" s="118" t="s">
        <v>55</v>
      </c>
      <c r="F134" s="119">
        <v>54.97</v>
      </c>
      <c r="G134" s="64">
        <f t="shared" si="34"/>
        <v>43.44</v>
      </c>
      <c r="H134" s="64">
        <f t="shared" si="35"/>
        <v>2387.9</v>
      </c>
      <c r="I134" s="80" t="s">
        <v>803</v>
      </c>
      <c r="J134" s="123">
        <v>48.74</v>
      </c>
      <c r="K134" s="117"/>
      <c r="L134" s="88">
        <f t="shared" si="36"/>
        <v>0</v>
      </c>
      <c r="M134" s="83" t="str">
        <f>IF(AND($K134&gt;ROUND($J134*(1-15%)*(1-$M$2),2),$K134&lt;ROUND($J134*(1+15%),2)),"否","是")</f>
        <v>是</v>
      </c>
      <c r="N134" s="89"/>
      <c r="O134" s="89"/>
      <c r="P134" s="89"/>
      <c r="Q134" s="83">
        <f t="shared" si="37"/>
        <v>43.44</v>
      </c>
      <c r="R134" s="70" t="str">
        <f>IF(AND(G134&gt;ROUND(J134*(1-15%)*(1-$M$2),2),G134&lt;ROUND($J134*(1+15%),2)),"否","是")</f>
        <v>否</v>
      </c>
    </row>
    <row r="135" s="52" customFormat="1" ht="17" customHeight="1" spans="1:18">
      <c r="A135" s="88">
        <v>2.4</v>
      </c>
      <c r="B135" s="65" t="s">
        <v>1279</v>
      </c>
      <c r="C135" s="65" t="s">
        <v>1277</v>
      </c>
      <c r="D135" s="65" t="s">
        <v>1056</v>
      </c>
      <c r="E135" s="118" t="s">
        <v>55</v>
      </c>
      <c r="F135" s="119">
        <v>24.36</v>
      </c>
      <c r="G135" s="64">
        <f t="shared" si="34"/>
        <v>55.31</v>
      </c>
      <c r="H135" s="64">
        <f t="shared" si="35"/>
        <v>1347.35</v>
      </c>
      <c r="I135" s="80" t="s">
        <v>803</v>
      </c>
      <c r="J135" s="123">
        <v>62.06</v>
      </c>
      <c r="K135" s="117"/>
      <c r="L135" s="88">
        <f t="shared" si="36"/>
        <v>0</v>
      </c>
      <c r="M135" s="83" t="str">
        <f>IF(AND($K135&gt;ROUND($J135*(1-15%)*(1-$M$2),2),$K135&lt;ROUND($J135*(1+15%),2)),"否","是")</f>
        <v>是</v>
      </c>
      <c r="N135" s="89"/>
      <c r="O135" s="89"/>
      <c r="P135" s="89"/>
      <c r="Q135" s="83">
        <f t="shared" si="37"/>
        <v>55.31</v>
      </c>
      <c r="R135" s="70" t="str">
        <f>IF(AND(G135&gt;ROUND(J135*(1-15%)*(1-$M$2),2),G135&lt;ROUND($J135*(1+15%),2)),"否","是")</f>
        <v>否</v>
      </c>
    </row>
    <row r="136" s="52" customFormat="1" ht="17" customHeight="1" spans="1:18">
      <c r="A136" s="88">
        <v>2.5</v>
      </c>
      <c r="B136" s="65" t="s">
        <v>1280</v>
      </c>
      <c r="C136" s="65" t="s">
        <v>1277</v>
      </c>
      <c r="D136" s="65" t="s">
        <v>1281</v>
      </c>
      <c r="E136" s="118" t="s">
        <v>55</v>
      </c>
      <c r="F136" s="119">
        <v>5.36</v>
      </c>
      <c r="G136" s="64">
        <f t="shared" si="34"/>
        <v>48.3</v>
      </c>
      <c r="H136" s="64">
        <f t="shared" si="35"/>
        <v>258.89</v>
      </c>
      <c r="I136" s="80" t="s">
        <v>803</v>
      </c>
      <c r="J136" s="123">
        <v>54.2</v>
      </c>
      <c r="K136" s="117"/>
      <c r="L136" s="88">
        <f t="shared" si="36"/>
        <v>0</v>
      </c>
      <c r="M136" s="83" t="str">
        <f>IF(AND($K136&gt;ROUND($J136*(1-15%)*(1-$M$2),2),$K136&lt;ROUND($J136*(1+15%),2)),"否","是")</f>
        <v>是</v>
      </c>
      <c r="N136" s="89"/>
      <c r="O136" s="89"/>
      <c r="P136" s="89"/>
      <c r="Q136" s="83">
        <f t="shared" si="37"/>
        <v>48.3</v>
      </c>
      <c r="R136" s="70" t="str">
        <f>IF(AND(G136&gt;ROUND(J136*(1-15%)*(1-$M$2),2),G136&lt;ROUND($J136*(1+15%),2)),"否","是")</f>
        <v>否</v>
      </c>
    </row>
    <row r="137" s="52" customFormat="1" ht="40" customHeight="1" spans="1:18">
      <c r="A137" s="88">
        <v>2.6</v>
      </c>
      <c r="B137" s="65" t="s">
        <v>1282</v>
      </c>
      <c r="C137" s="65" t="s">
        <v>1227</v>
      </c>
      <c r="D137" s="65" t="s">
        <v>1283</v>
      </c>
      <c r="E137" s="118" t="s">
        <v>55</v>
      </c>
      <c r="F137" s="119">
        <v>470.56</v>
      </c>
      <c r="G137" s="64">
        <f t="shared" si="34"/>
        <v>42.91</v>
      </c>
      <c r="H137" s="64">
        <f t="shared" si="35"/>
        <v>20191.73</v>
      </c>
      <c r="I137" s="80" t="s">
        <v>803</v>
      </c>
      <c r="J137" s="123">
        <v>48.15</v>
      </c>
      <c r="K137" s="117"/>
      <c r="L137" s="88">
        <f t="shared" si="36"/>
        <v>0</v>
      </c>
      <c r="M137" s="83" t="str">
        <f>IF(AND($K137&gt;ROUND($J137*(1-15%)*(1-$M$2),2),$K137&lt;ROUND($J137*(1+15%),2)),"否","是")</f>
        <v>是</v>
      </c>
      <c r="N137" s="89"/>
      <c r="O137" s="89"/>
      <c r="P137" s="89"/>
      <c r="Q137" s="83">
        <f t="shared" si="37"/>
        <v>42.91</v>
      </c>
      <c r="R137" s="70" t="str">
        <f>IF(AND(G137&gt;ROUND(J137*(1-15%)*(1-$M$2),2),G137&lt;ROUND($J137*(1+15%),2)),"否","是")</f>
        <v>否</v>
      </c>
    </row>
    <row r="138" s="52" customFormat="1" ht="17" customHeight="1" spans="1:18">
      <c r="A138" s="88">
        <v>2.7</v>
      </c>
      <c r="B138" s="65" t="s">
        <v>1284</v>
      </c>
      <c r="C138" s="65" t="s">
        <v>1022</v>
      </c>
      <c r="D138" s="65" t="s">
        <v>1023</v>
      </c>
      <c r="E138" s="118" t="s">
        <v>55</v>
      </c>
      <c r="F138" s="119">
        <v>47.86</v>
      </c>
      <c r="G138" s="64">
        <f t="shared" si="34"/>
        <v>46.8</v>
      </c>
      <c r="H138" s="64">
        <f t="shared" si="35"/>
        <v>2239.85</v>
      </c>
      <c r="I138" s="80" t="s">
        <v>803</v>
      </c>
      <c r="J138" s="123">
        <v>52.51</v>
      </c>
      <c r="K138" s="117"/>
      <c r="L138" s="88">
        <f t="shared" si="36"/>
        <v>0</v>
      </c>
      <c r="M138" s="83" t="str">
        <f>IF(AND($K138&gt;ROUND($J138*(1-15%)*(1-$M$2),2),$K138&lt;ROUND($J138*(1+15%),2)),"否","是")</f>
        <v>是</v>
      </c>
      <c r="N138" s="89"/>
      <c r="O138" s="89"/>
      <c r="P138" s="89"/>
      <c r="Q138" s="83">
        <f t="shared" si="37"/>
        <v>46.8</v>
      </c>
      <c r="R138" s="70" t="str">
        <f>IF(AND(G138&gt;ROUND(J138*(1-15%)*(1-$M$2),2),G138&lt;ROUND($J138*(1+15%),2)),"否","是")</f>
        <v>否</v>
      </c>
    </row>
    <row r="139" s="52" customFormat="1" ht="17" customHeight="1" spans="1:18">
      <c r="A139" s="88">
        <v>2.8</v>
      </c>
      <c r="B139" s="65" t="s">
        <v>1285</v>
      </c>
      <c r="C139" s="65" t="s">
        <v>1286</v>
      </c>
      <c r="D139" s="65" t="s">
        <v>1287</v>
      </c>
      <c r="E139" s="118" t="s">
        <v>55</v>
      </c>
      <c r="F139" s="119">
        <v>8.1</v>
      </c>
      <c r="G139" s="64">
        <f t="shared" si="34"/>
        <v>45.99</v>
      </c>
      <c r="H139" s="64">
        <f t="shared" si="35"/>
        <v>372.52</v>
      </c>
      <c r="I139" s="80" t="s">
        <v>803</v>
      </c>
      <c r="J139" s="123">
        <v>51.61</v>
      </c>
      <c r="K139" s="117"/>
      <c r="L139" s="88">
        <f t="shared" si="36"/>
        <v>0</v>
      </c>
      <c r="M139" s="83" t="str">
        <f>IF(AND($K139&gt;ROUND($J139*(1-15%)*(1-$M$2),2),$K139&lt;ROUND($J139*(1+15%),2)),"否","是")</f>
        <v>是</v>
      </c>
      <c r="N139" s="89"/>
      <c r="O139" s="89"/>
      <c r="P139" s="89"/>
      <c r="Q139" s="83">
        <f t="shared" si="37"/>
        <v>45.99</v>
      </c>
      <c r="R139" s="70" t="str">
        <f>IF(AND(G139&gt;ROUND(J139*(1-15%)*(1-$M$2),2),G139&lt;ROUND($J139*(1+15%),2)),"否","是")</f>
        <v>否</v>
      </c>
    </row>
    <row r="140" s="52" customFormat="1" ht="28" customHeight="1" spans="1:18">
      <c r="A140" s="88">
        <v>2.9</v>
      </c>
      <c r="B140" s="65" t="s">
        <v>1288</v>
      </c>
      <c r="C140" s="65" t="s">
        <v>1289</v>
      </c>
      <c r="D140" s="65" t="s">
        <v>1290</v>
      </c>
      <c r="E140" s="118" t="s">
        <v>55</v>
      </c>
      <c r="F140" s="119">
        <v>24.63</v>
      </c>
      <c r="G140" s="64">
        <f t="shared" si="34"/>
        <v>165.81</v>
      </c>
      <c r="H140" s="64">
        <f t="shared" si="35"/>
        <v>4083.9</v>
      </c>
      <c r="I140" s="80" t="s">
        <v>803</v>
      </c>
      <c r="J140" s="123">
        <v>186.05</v>
      </c>
      <c r="K140" s="117"/>
      <c r="L140" s="88">
        <f t="shared" si="36"/>
        <v>0</v>
      </c>
      <c r="M140" s="83" t="str">
        <f>IF(AND($K140&gt;ROUND($J140*(1-15%)*(1-$M$2),2),$K140&lt;ROUND($J140*(1+15%),2)),"否","是")</f>
        <v>是</v>
      </c>
      <c r="N140" s="89"/>
      <c r="O140" s="89"/>
      <c r="P140" s="89"/>
      <c r="Q140" s="83">
        <f t="shared" si="37"/>
        <v>165.81</v>
      </c>
      <c r="R140" s="70" t="str">
        <f>IF(AND(G140&gt;ROUND(J140*(1-15%)*(1-$M$2),2),G140&lt;ROUND($J140*(1+15%),2)),"否","是")</f>
        <v>否</v>
      </c>
    </row>
    <row r="141" s="52" customFormat="1" ht="41" customHeight="1" spans="1:18">
      <c r="A141" s="125">
        <v>2.1</v>
      </c>
      <c r="B141" s="65" t="s">
        <v>1291</v>
      </c>
      <c r="C141" s="65" t="s">
        <v>809</v>
      </c>
      <c r="D141" s="65" t="s">
        <v>1292</v>
      </c>
      <c r="E141" s="118" t="s">
        <v>55</v>
      </c>
      <c r="F141" s="119">
        <v>314.55</v>
      </c>
      <c r="G141" s="64">
        <f t="shared" si="34"/>
        <v>80.83</v>
      </c>
      <c r="H141" s="64">
        <f t="shared" si="35"/>
        <v>25425.08</v>
      </c>
      <c r="I141" s="80" t="s">
        <v>803</v>
      </c>
      <c r="J141" s="123">
        <v>90.7</v>
      </c>
      <c r="K141" s="117"/>
      <c r="L141" s="88">
        <f t="shared" si="36"/>
        <v>0</v>
      </c>
      <c r="M141" s="83" t="str">
        <f>IF(AND($K141&gt;ROUND($J141*(1-15%)*(1-$M$2),2),$K141&lt;ROUND($J141*(1+15%),2)),"否","是")</f>
        <v>是</v>
      </c>
      <c r="N141" s="89"/>
      <c r="O141" s="89"/>
      <c r="P141" s="89"/>
      <c r="Q141" s="83">
        <f t="shared" si="37"/>
        <v>80.83</v>
      </c>
      <c r="R141" s="70" t="str">
        <f>IF(AND(G141&gt;ROUND(J141*(1-15%)*(1-$M$2),2),G141&lt;ROUND($J141*(1+15%),2)),"否","是")</f>
        <v>否</v>
      </c>
    </row>
    <row r="142" s="52" customFormat="1" ht="41" customHeight="1" spans="1:18">
      <c r="A142" s="88">
        <v>2.11</v>
      </c>
      <c r="B142" s="65" t="s">
        <v>1293</v>
      </c>
      <c r="C142" s="65" t="s">
        <v>1294</v>
      </c>
      <c r="D142" s="65" t="s">
        <v>1295</v>
      </c>
      <c r="E142" s="118" t="s">
        <v>55</v>
      </c>
      <c r="F142" s="119">
        <v>61.56</v>
      </c>
      <c r="G142" s="64">
        <f t="shared" si="34"/>
        <v>100.61</v>
      </c>
      <c r="H142" s="64">
        <f t="shared" si="35"/>
        <v>6193.55</v>
      </c>
      <c r="I142" s="80" t="s">
        <v>803</v>
      </c>
      <c r="J142" s="123">
        <v>112.89</v>
      </c>
      <c r="K142" s="117"/>
      <c r="L142" s="88">
        <f t="shared" si="36"/>
        <v>0</v>
      </c>
      <c r="M142" s="83" t="str">
        <f>IF(AND($K142&gt;ROUND($J142*(1-15%)*(1-$M$2),2),$K142&lt;ROUND($J142*(1+15%),2)),"否","是")</f>
        <v>是</v>
      </c>
      <c r="N142" s="89"/>
      <c r="O142" s="89"/>
      <c r="P142" s="89"/>
      <c r="Q142" s="83">
        <f t="shared" si="37"/>
        <v>100.61</v>
      </c>
      <c r="R142" s="70" t="str">
        <f>IF(AND(G142&gt;ROUND(J142*(1-15%)*(1-$M$2),2),G142&lt;ROUND($J142*(1+15%),2)),"否","是")</f>
        <v>否</v>
      </c>
    </row>
    <row r="143" s="52" customFormat="1" ht="41" customHeight="1" spans="1:18">
      <c r="A143" s="88">
        <v>2.12</v>
      </c>
      <c r="B143" s="65" t="s">
        <v>1296</v>
      </c>
      <c r="C143" s="65" t="s">
        <v>1297</v>
      </c>
      <c r="D143" s="65" t="s">
        <v>1298</v>
      </c>
      <c r="E143" s="118" t="s">
        <v>55</v>
      </c>
      <c r="F143" s="119">
        <v>133.44</v>
      </c>
      <c r="G143" s="64">
        <f t="shared" si="34"/>
        <v>56.94</v>
      </c>
      <c r="H143" s="64">
        <f t="shared" si="35"/>
        <v>7598.07</v>
      </c>
      <c r="I143" s="80" t="s">
        <v>803</v>
      </c>
      <c r="J143" s="123">
        <v>63.89</v>
      </c>
      <c r="K143" s="117"/>
      <c r="L143" s="88">
        <f t="shared" si="36"/>
        <v>0</v>
      </c>
      <c r="M143" s="83" t="str">
        <f>IF(AND($K143&gt;ROUND($J143*(1-15%)*(1-$M$2),2),$K143&lt;ROUND($J143*(1+15%),2)),"否","是")</f>
        <v>是</v>
      </c>
      <c r="N143" s="89"/>
      <c r="O143" s="89"/>
      <c r="P143" s="89"/>
      <c r="Q143" s="83">
        <f t="shared" si="37"/>
        <v>56.94</v>
      </c>
      <c r="R143" s="70" t="str">
        <f>IF(AND(G143&gt;ROUND(J143*(1-15%)*(1-$M$2),2),G143&lt;ROUND($J143*(1+15%),2)),"否","是")</f>
        <v>否</v>
      </c>
    </row>
    <row r="144" s="52" customFormat="1" ht="41" customHeight="1" spans="1:18">
      <c r="A144" s="88">
        <v>2.13</v>
      </c>
      <c r="B144" s="65" t="s">
        <v>1299</v>
      </c>
      <c r="C144" s="65" t="s">
        <v>1297</v>
      </c>
      <c r="D144" s="65" t="s">
        <v>1300</v>
      </c>
      <c r="E144" s="118" t="s">
        <v>55</v>
      </c>
      <c r="F144" s="119">
        <v>41.92</v>
      </c>
      <c r="G144" s="64">
        <f t="shared" si="34"/>
        <v>51.17</v>
      </c>
      <c r="H144" s="64">
        <f t="shared" si="35"/>
        <v>2145.05</v>
      </c>
      <c r="I144" s="80" t="s">
        <v>803</v>
      </c>
      <c r="J144" s="123">
        <v>57.42</v>
      </c>
      <c r="K144" s="117"/>
      <c r="L144" s="88">
        <f t="shared" si="36"/>
        <v>0</v>
      </c>
      <c r="M144" s="83" t="str">
        <f>IF(AND($K144&gt;ROUND($J144*(1-15%)*(1-$M$2),2),$K144&lt;ROUND($J144*(1+15%),2)),"否","是")</f>
        <v>是</v>
      </c>
      <c r="N144" s="89"/>
      <c r="O144" s="89"/>
      <c r="P144" s="89"/>
      <c r="Q144" s="83">
        <f t="shared" si="37"/>
        <v>51.17</v>
      </c>
      <c r="R144" s="70" t="str">
        <f>IF(AND(G144&gt;ROUND(J144*(1-15%)*(1-$M$2),2),G144&lt;ROUND($J144*(1+15%),2)),"否","是")</f>
        <v>否</v>
      </c>
    </row>
    <row r="145" s="52" customFormat="1" ht="65" customHeight="1" spans="1:18">
      <c r="A145" s="88">
        <v>2.14</v>
      </c>
      <c r="B145" s="65" t="s">
        <v>1301</v>
      </c>
      <c r="C145" s="65" t="s">
        <v>1302</v>
      </c>
      <c r="D145" s="65" t="s">
        <v>1303</v>
      </c>
      <c r="E145" s="118" t="s">
        <v>55</v>
      </c>
      <c r="F145" s="119">
        <v>89.47</v>
      </c>
      <c r="G145" s="64">
        <f t="shared" si="34"/>
        <v>87.29</v>
      </c>
      <c r="H145" s="64">
        <f t="shared" si="35"/>
        <v>7809.84</v>
      </c>
      <c r="I145" s="80" t="s">
        <v>803</v>
      </c>
      <c r="J145" s="123">
        <v>97.95</v>
      </c>
      <c r="K145" s="117"/>
      <c r="L145" s="88">
        <f t="shared" si="36"/>
        <v>0</v>
      </c>
      <c r="M145" s="83" t="str">
        <f>IF(AND($K145&gt;ROUND($J145*(1-15%)*(1-$M$2),2),$K145&lt;ROUND($J145*(1+15%),2)),"否","是")</f>
        <v>是</v>
      </c>
      <c r="N145" s="89"/>
      <c r="O145" s="89"/>
      <c r="P145" s="89"/>
      <c r="Q145" s="83">
        <f t="shared" si="37"/>
        <v>87.29</v>
      </c>
      <c r="R145" s="70" t="str">
        <f>IF(AND(G145&gt;ROUND(J145*(1-15%)*(1-$M$2),2),G145&lt;ROUND($J145*(1+15%),2)),"否","是")</f>
        <v>否</v>
      </c>
    </row>
    <row r="146" s="52" customFormat="1" ht="65" customHeight="1" spans="1:18">
      <c r="A146" s="88">
        <v>2.15</v>
      </c>
      <c r="B146" s="65" t="s">
        <v>1304</v>
      </c>
      <c r="C146" s="65" t="s">
        <v>1302</v>
      </c>
      <c r="D146" s="65" t="s">
        <v>1305</v>
      </c>
      <c r="E146" s="118" t="s">
        <v>55</v>
      </c>
      <c r="F146" s="119">
        <v>1058.42</v>
      </c>
      <c r="G146" s="64">
        <f t="shared" si="34"/>
        <v>62.55</v>
      </c>
      <c r="H146" s="64">
        <f t="shared" si="35"/>
        <v>66204.17</v>
      </c>
      <c r="I146" s="80" t="s">
        <v>803</v>
      </c>
      <c r="J146" s="123">
        <v>70.19</v>
      </c>
      <c r="K146" s="117"/>
      <c r="L146" s="88">
        <f t="shared" si="36"/>
        <v>0</v>
      </c>
      <c r="M146" s="83" t="str">
        <f>IF(AND($K146&gt;ROUND($J146*(1-15%)*(1-$M$2),2),$K146&lt;ROUND($J146*(1+15%),2)),"否","是")</f>
        <v>是</v>
      </c>
      <c r="N146" s="89"/>
      <c r="O146" s="89"/>
      <c r="P146" s="89"/>
      <c r="Q146" s="83">
        <f t="shared" si="37"/>
        <v>62.55</v>
      </c>
      <c r="R146" s="70" t="str">
        <f>IF(AND(G146&gt;ROUND(J146*(1-15%)*(1-$M$2),2),G146&lt;ROUND($J146*(1+15%),2)),"否","是")</f>
        <v>否</v>
      </c>
    </row>
    <row r="147" s="52" customFormat="1" ht="65" customHeight="1" spans="1:18">
      <c r="A147" s="88">
        <v>2.16</v>
      </c>
      <c r="B147" s="65" t="s">
        <v>1306</v>
      </c>
      <c r="C147" s="65" t="s">
        <v>1302</v>
      </c>
      <c r="D147" s="65" t="s">
        <v>1307</v>
      </c>
      <c r="E147" s="118" t="s">
        <v>55</v>
      </c>
      <c r="F147" s="119">
        <v>427.99</v>
      </c>
      <c r="G147" s="64">
        <f t="shared" si="34"/>
        <v>65.79</v>
      </c>
      <c r="H147" s="64">
        <f t="shared" si="35"/>
        <v>28157.46</v>
      </c>
      <c r="I147" s="80" t="s">
        <v>803</v>
      </c>
      <c r="J147" s="123">
        <v>73.82</v>
      </c>
      <c r="K147" s="117"/>
      <c r="L147" s="88">
        <f t="shared" si="36"/>
        <v>0</v>
      </c>
      <c r="M147" s="83" t="str">
        <f>IF(AND($K147&gt;ROUND($J147*(1-15%)*(1-$M$2),2),$K147&lt;ROUND($J147*(1+15%),2)),"否","是")</f>
        <v>是</v>
      </c>
      <c r="N147" s="89"/>
      <c r="O147" s="89"/>
      <c r="P147" s="89"/>
      <c r="Q147" s="83">
        <f t="shared" si="37"/>
        <v>65.79</v>
      </c>
      <c r="R147" s="70" t="str">
        <f>IF(AND(G147&gt;ROUND(J147*(1-15%)*(1-$M$2),2),G147&lt;ROUND($J147*(1+15%),2)),"否","是")</f>
        <v>否</v>
      </c>
    </row>
    <row r="148" s="52" customFormat="1" ht="42" customHeight="1" spans="1:18">
      <c r="A148" s="88">
        <v>2.17</v>
      </c>
      <c r="B148" s="65" t="s">
        <v>1308</v>
      </c>
      <c r="C148" s="65" t="s">
        <v>1309</v>
      </c>
      <c r="D148" s="65" t="s">
        <v>1310</v>
      </c>
      <c r="E148" s="118" t="s">
        <v>55</v>
      </c>
      <c r="F148" s="119">
        <v>40.9</v>
      </c>
      <c r="G148" s="64">
        <f t="shared" si="34"/>
        <v>71.79</v>
      </c>
      <c r="H148" s="64">
        <f t="shared" si="35"/>
        <v>2936.21</v>
      </c>
      <c r="I148" s="80" t="s">
        <v>803</v>
      </c>
      <c r="J148" s="123">
        <v>80.55</v>
      </c>
      <c r="K148" s="117"/>
      <c r="L148" s="88">
        <f t="shared" si="36"/>
        <v>0</v>
      </c>
      <c r="M148" s="83" t="str">
        <f>IF(AND($K148&gt;ROUND($J148*(1-15%)*(1-$M$2),2),$K148&lt;ROUND($J148*(1+15%),2)),"否","是")</f>
        <v>是</v>
      </c>
      <c r="N148" s="89"/>
      <c r="O148" s="89"/>
      <c r="P148" s="89"/>
      <c r="Q148" s="83">
        <f t="shared" si="37"/>
        <v>71.79</v>
      </c>
      <c r="R148" s="70" t="str">
        <f>IF(AND(G148&gt;ROUND(J148*(1-15%)*(1-$M$2),2),G148&lt;ROUND($J148*(1+15%),2)),"否","是")</f>
        <v>否</v>
      </c>
    </row>
    <row r="149" s="52" customFormat="1" ht="27" customHeight="1" spans="1:18">
      <c r="A149" s="88">
        <v>2.18</v>
      </c>
      <c r="B149" s="65" t="s">
        <v>1311</v>
      </c>
      <c r="C149" s="65" t="s">
        <v>812</v>
      </c>
      <c r="D149" s="65" t="s">
        <v>1312</v>
      </c>
      <c r="E149" s="118" t="s">
        <v>55</v>
      </c>
      <c r="F149" s="119">
        <v>666.24</v>
      </c>
      <c r="G149" s="64">
        <f t="shared" si="34"/>
        <v>52.08</v>
      </c>
      <c r="H149" s="64">
        <f t="shared" si="35"/>
        <v>34697.78</v>
      </c>
      <c r="I149" s="80" t="s">
        <v>803</v>
      </c>
      <c r="J149" s="123">
        <v>58.44</v>
      </c>
      <c r="K149" s="117"/>
      <c r="L149" s="88">
        <f t="shared" si="36"/>
        <v>0</v>
      </c>
      <c r="M149" s="83" t="str">
        <f>IF(AND($K149&gt;ROUND($J149*(1-15%)*(1-$M$2),2),$K149&lt;ROUND($J149*(1+15%),2)),"否","是")</f>
        <v>是</v>
      </c>
      <c r="N149" s="89"/>
      <c r="O149" s="89"/>
      <c r="P149" s="89"/>
      <c r="Q149" s="83">
        <f t="shared" si="37"/>
        <v>52.08</v>
      </c>
      <c r="R149" s="70" t="str">
        <f>IF(AND(G149&gt;ROUND(J149*(1-15%)*(1-$M$2),2),G149&lt;ROUND($J149*(1+15%),2)),"否","是")</f>
        <v>否</v>
      </c>
    </row>
    <row r="150" s="52" customFormat="1" ht="27" customHeight="1" spans="1:18">
      <c r="A150" s="88">
        <v>2.19</v>
      </c>
      <c r="B150" s="65" t="s">
        <v>1313</v>
      </c>
      <c r="C150" s="65" t="s">
        <v>1314</v>
      </c>
      <c r="D150" s="65" t="s">
        <v>1312</v>
      </c>
      <c r="E150" s="118" t="s">
        <v>55</v>
      </c>
      <c r="F150" s="119">
        <v>12.6</v>
      </c>
      <c r="G150" s="64">
        <f t="shared" si="34"/>
        <v>52.08</v>
      </c>
      <c r="H150" s="64">
        <f t="shared" si="35"/>
        <v>656.21</v>
      </c>
      <c r="I150" s="80" t="s">
        <v>803</v>
      </c>
      <c r="J150" s="123">
        <v>58.44</v>
      </c>
      <c r="K150" s="117"/>
      <c r="L150" s="88">
        <f t="shared" si="36"/>
        <v>0</v>
      </c>
      <c r="M150" s="83" t="str">
        <f>IF(AND($K150&gt;ROUND($J150*(1-15%)*(1-$M$2),2),$K150&lt;ROUND($J150*(1+15%),2)),"否","是")</f>
        <v>是</v>
      </c>
      <c r="N150" s="89"/>
      <c r="O150" s="89"/>
      <c r="P150" s="89"/>
      <c r="Q150" s="83">
        <f t="shared" si="37"/>
        <v>52.08</v>
      </c>
      <c r="R150" s="70" t="str">
        <f>IF(AND(G150&gt;ROUND(J150*(1-15%)*(1-$M$2),2),G150&lt;ROUND($J150*(1+15%),2)),"否","是")</f>
        <v>否</v>
      </c>
    </row>
    <row r="151" s="52" customFormat="1" ht="40" customHeight="1" spans="1:18">
      <c r="A151" s="125">
        <v>2.2</v>
      </c>
      <c r="B151" s="65" t="s">
        <v>1315</v>
      </c>
      <c r="C151" s="65" t="s">
        <v>1316</v>
      </c>
      <c r="D151" s="65" t="s">
        <v>1317</v>
      </c>
      <c r="E151" s="118" t="s">
        <v>55</v>
      </c>
      <c r="F151" s="119">
        <v>154.75</v>
      </c>
      <c r="G151" s="64">
        <f t="shared" si="34"/>
        <v>67.38</v>
      </c>
      <c r="H151" s="64">
        <f t="shared" si="35"/>
        <v>10427.06</v>
      </c>
      <c r="I151" s="80" t="s">
        <v>803</v>
      </c>
      <c r="J151" s="123">
        <v>75.61</v>
      </c>
      <c r="K151" s="117"/>
      <c r="L151" s="88">
        <f t="shared" si="36"/>
        <v>0</v>
      </c>
      <c r="M151" s="83" t="str">
        <f>IF(AND($K151&gt;ROUND($J151*(1-15%)*(1-$M$2),2),$K151&lt;ROUND($J151*(1+15%),2)),"否","是")</f>
        <v>是</v>
      </c>
      <c r="N151" s="89"/>
      <c r="O151" s="89"/>
      <c r="P151" s="89"/>
      <c r="Q151" s="83">
        <f t="shared" si="37"/>
        <v>67.38</v>
      </c>
      <c r="R151" s="70" t="str">
        <f>IF(AND(G151&gt;ROUND(J151*(1-15%)*(1-$M$2),2),G151&lt;ROUND($J151*(1+15%),2)),"否","是")</f>
        <v>否</v>
      </c>
    </row>
    <row r="152" s="52" customFormat="1" ht="54" customHeight="1" spans="1:18">
      <c r="A152" s="88">
        <v>2.21</v>
      </c>
      <c r="B152" s="65" t="s">
        <v>1318</v>
      </c>
      <c r="C152" s="65" t="s">
        <v>1058</v>
      </c>
      <c r="D152" s="65" t="s">
        <v>1319</v>
      </c>
      <c r="E152" s="118" t="s">
        <v>55</v>
      </c>
      <c r="F152" s="117">
        <v>159.78</v>
      </c>
      <c r="G152" s="64">
        <f t="shared" si="34"/>
        <v>11.78</v>
      </c>
      <c r="H152" s="64">
        <f t="shared" si="35"/>
        <v>1882.21</v>
      </c>
      <c r="I152" s="80"/>
      <c r="J152" s="123">
        <v>13.22</v>
      </c>
      <c r="K152" s="117"/>
      <c r="L152" s="88">
        <f t="shared" si="36"/>
        <v>0</v>
      </c>
      <c r="M152" s="83" t="str">
        <f>IF(AND($K152&gt;ROUND($J152*(1-15%)*(1-$M$2),2),$K152&lt;ROUND($J152*(1+15%),2)),"否","是")</f>
        <v>是</v>
      </c>
      <c r="N152" s="89"/>
      <c r="O152" s="89"/>
      <c r="P152" s="89"/>
      <c r="Q152" s="83">
        <f t="shared" si="37"/>
        <v>11.78</v>
      </c>
      <c r="R152" s="70" t="str">
        <f>IF(AND(G152&gt;ROUND(J152*(1-15%)*(1-$M$2),2),G152&lt;ROUND($J152*(1+15%),2)),"否","是")</f>
        <v>否</v>
      </c>
    </row>
    <row r="153" s="52" customFormat="1" ht="40" customHeight="1" spans="1:18">
      <c r="A153" s="88">
        <v>2.22</v>
      </c>
      <c r="B153" s="65" t="s">
        <v>1320</v>
      </c>
      <c r="C153" s="65" t="s">
        <v>1061</v>
      </c>
      <c r="D153" s="65" t="s">
        <v>1321</v>
      </c>
      <c r="E153" s="118" t="s">
        <v>55</v>
      </c>
      <c r="F153" s="117">
        <v>71.82</v>
      </c>
      <c r="G153" s="64">
        <f t="shared" si="34"/>
        <v>9.97</v>
      </c>
      <c r="H153" s="64">
        <f t="shared" si="35"/>
        <v>716.05</v>
      </c>
      <c r="I153" s="80"/>
      <c r="J153" s="123">
        <v>11.19</v>
      </c>
      <c r="K153" s="117"/>
      <c r="L153" s="88">
        <f t="shared" si="36"/>
        <v>0</v>
      </c>
      <c r="M153" s="83" t="str">
        <f>IF(AND($K153&gt;ROUND($J153*(1-15%)*(1-$M$2),2),$K153&lt;ROUND($J153*(1+15%),2)),"否","是")</f>
        <v>是</v>
      </c>
      <c r="N153" s="89"/>
      <c r="O153" s="89"/>
      <c r="P153" s="89"/>
      <c r="Q153" s="83">
        <f t="shared" si="37"/>
        <v>9.97</v>
      </c>
      <c r="R153" s="70" t="str">
        <f>IF(AND(G153&gt;ROUND(J153*(1-15%)*(1-$M$2),2),G153&lt;ROUND($J153*(1+15%),2)),"否","是")</f>
        <v>否</v>
      </c>
    </row>
    <row r="154" s="52" customFormat="1" ht="33" customHeight="1" spans="1:18">
      <c r="A154" s="88">
        <v>2.23</v>
      </c>
      <c r="B154" s="65" t="s">
        <v>1322</v>
      </c>
      <c r="C154" s="65" t="s">
        <v>815</v>
      </c>
      <c r="D154" s="65" t="s">
        <v>1323</v>
      </c>
      <c r="E154" s="118" t="s">
        <v>55</v>
      </c>
      <c r="F154" s="119">
        <v>740.94</v>
      </c>
      <c r="G154" s="64">
        <f t="shared" si="34"/>
        <v>7.35</v>
      </c>
      <c r="H154" s="64">
        <f t="shared" si="35"/>
        <v>5445.91</v>
      </c>
      <c r="I154" s="80" t="s">
        <v>817</v>
      </c>
      <c r="J154" s="123">
        <v>8.25</v>
      </c>
      <c r="K154" s="117"/>
      <c r="L154" s="88">
        <f t="shared" si="36"/>
        <v>0</v>
      </c>
      <c r="M154" s="83" t="str">
        <f>IF(AND($K154&gt;ROUND($J154*(1-15%)*(1-$M$2),2),$K154&lt;ROUND($J154*(1+15%),2)),"否","是")</f>
        <v>是</v>
      </c>
      <c r="N154" s="89"/>
      <c r="O154" s="89"/>
      <c r="P154" s="89"/>
      <c r="Q154" s="83">
        <f t="shared" si="37"/>
        <v>7.35</v>
      </c>
      <c r="R154" s="70" t="str">
        <f>IF(AND(G154&gt;ROUND(J154*(1-15%)*(1-$M$2),2),G154&lt;ROUND($J154*(1+15%),2)),"否","是")</f>
        <v>否</v>
      </c>
    </row>
    <row r="155" spans="9:9">
      <c r="I155" s="57">
        <f>+H116+H115+H114+H113+H110+H109+H106+H103+H102+H101+H100+H99+H98+H97+H94+H93+H92+H90+H87+H86+H83+H82+H81+H80+H79+H76+H75+H74+H73+H42+H41+H40+H39+H38+H37+H36+H35</f>
        <v>373883.34</v>
      </c>
    </row>
    <row r="156" spans="2:2">
      <c r="B156" s="57">
        <f>SUM(H132:H151)</f>
        <v>235850.9</v>
      </c>
    </row>
    <row r="157" spans="2:2">
      <c r="B157" s="57">
        <f>SUM(F132:F151)</f>
        <v>3952.02</v>
      </c>
    </row>
    <row r="158" ht="24" spans="3:8">
      <c r="C158" s="64" t="s">
        <v>22</v>
      </c>
      <c r="D158" s="64" t="s">
        <v>23</v>
      </c>
      <c r="E158" s="64" t="s">
        <v>468</v>
      </c>
      <c r="F158" s="64" t="s">
        <v>469</v>
      </c>
      <c r="G158" s="64" t="s">
        <v>470</v>
      </c>
      <c r="H158" s="64" t="s">
        <v>471</v>
      </c>
    </row>
    <row r="159" ht="24" spans="3:8">
      <c r="C159" s="102" t="s">
        <v>476</v>
      </c>
      <c r="D159" s="103" t="s">
        <v>477</v>
      </c>
      <c r="E159" s="102" t="s">
        <v>478</v>
      </c>
      <c r="F159" s="103" t="s">
        <v>477</v>
      </c>
      <c r="G159" s="102"/>
      <c r="H159" s="104">
        <v>1955394.17</v>
      </c>
    </row>
    <row r="160" ht="48" spans="3:8">
      <c r="C160" s="102" t="s">
        <v>479</v>
      </c>
      <c r="D160" s="103" t="s">
        <v>480</v>
      </c>
      <c r="E160" s="102" t="s">
        <v>481</v>
      </c>
      <c r="F160" s="103" t="s">
        <v>482</v>
      </c>
      <c r="G160" s="102"/>
      <c r="H160" s="104">
        <v>322147.42</v>
      </c>
    </row>
    <row r="161" ht="24" spans="3:8">
      <c r="C161" s="105" t="s">
        <v>483</v>
      </c>
      <c r="D161" s="66" t="s">
        <v>484</v>
      </c>
      <c r="E161" s="64" t="s">
        <v>485</v>
      </c>
      <c r="F161" s="66" t="s">
        <v>486</v>
      </c>
      <c r="G161" s="64"/>
      <c r="H161" s="106">
        <v>78252.35</v>
      </c>
    </row>
    <row r="162" ht="24" spans="3:8">
      <c r="C162" s="64" t="s">
        <v>488</v>
      </c>
      <c r="D162" s="66" t="s">
        <v>489</v>
      </c>
      <c r="E162" s="64" t="s">
        <v>490</v>
      </c>
      <c r="F162" s="66" t="s">
        <v>491</v>
      </c>
      <c r="G162" s="64"/>
      <c r="H162" s="106">
        <v>243895.07</v>
      </c>
    </row>
    <row r="163" ht="24" spans="3:8">
      <c r="C163" s="102" t="s">
        <v>492</v>
      </c>
      <c r="D163" s="103" t="s">
        <v>493</v>
      </c>
      <c r="E163" s="102" t="s">
        <v>494</v>
      </c>
      <c r="F163" s="103" t="s">
        <v>495</v>
      </c>
      <c r="G163" s="102"/>
      <c r="H163" s="107">
        <v>23594.26</v>
      </c>
    </row>
    <row r="164" ht="12" spans="3:8">
      <c r="C164" s="64" t="s">
        <v>496</v>
      </c>
      <c r="D164" s="66" t="s">
        <v>497</v>
      </c>
      <c r="E164" s="64" t="s">
        <v>498</v>
      </c>
      <c r="F164" s="66" t="s">
        <v>497</v>
      </c>
      <c r="G164" s="64"/>
      <c r="H164" s="108"/>
    </row>
    <row r="165" ht="24" spans="3:8">
      <c r="C165" s="64" t="s">
        <v>499</v>
      </c>
      <c r="D165" s="66" t="s">
        <v>500</v>
      </c>
      <c r="E165" s="64" t="s">
        <v>501</v>
      </c>
      <c r="F165" s="66" t="s">
        <v>502</v>
      </c>
      <c r="G165" s="64"/>
      <c r="H165" s="108"/>
    </row>
    <row r="166" ht="12" spans="3:8">
      <c r="C166" s="64" t="s">
        <v>503</v>
      </c>
      <c r="D166" s="66" t="s">
        <v>504</v>
      </c>
      <c r="E166" s="64" t="s">
        <v>505</v>
      </c>
      <c r="F166" s="66" t="s">
        <v>504</v>
      </c>
      <c r="G166" s="64"/>
      <c r="H166" s="108"/>
    </row>
    <row r="167" ht="24" spans="3:8">
      <c r="C167" s="64" t="s">
        <v>506</v>
      </c>
      <c r="D167" s="66" t="s">
        <v>507</v>
      </c>
      <c r="E167" s="64" t="s">
        <v>508</v>
      </c>
      <c r="F167" s="66" t="s">
        <v>507</v>
      </c>
      <c r="G167" s="64"/>
      <c r="H167" s="108">
        <v>0</v>
      </c>
    </row>
    <row r="168" ht="24" spans="3:8">
      <c r="C168" s="64" t="s">
        <v>509</v>
      </c>
      <c r="D168" s="66" t="s">
        <v>510</v>
      </c>
      <c r="E168" s="64" t="s">
        <v>511</v>
      </c>
      <c r="F168" s="66" t="s">
        <v>510</v>
      </c>
      <c r="G168" s="64"/>
      <c r="H168" s="109">
        <v>23594.26</v>
      </c>
    </row>
    <row r="169" ht="24" spans="3:8">
      <c r="C169" s="64" t="s">
        <v>513</v>
      </c>
      <c r="D169" s="66" t="s">
        <v>514</v>
      </c>
      <c r="E169" s="64" t="s">
        <v>515</v>
      </c>
      <c r="F169" s="66" t="s">
        <v>514</v>
      </c>
      <c r="G169" s="64"/>
      <c r="H169" s="108"/>
    </row>
    <row r="170" ht="24" spans="3:8">
      <c r="C170" s="64" t="s">
        <v>516</v>
      </c>
      <c r="D170" s="66" t="s">
        <v>517</v>
      </c>
      <c r="E170" s="64" t="s">
        <v>518</v>
      </c>
      <c r="F170" s="66" t="s">
        <v>517</v>
      </c>
      <c r="G170" s="64"/>
      <c r="H170" s="108"/>
    </row>
    <row r="171" ht="12" spans="3:8">
      <c r="C171" s="64" t="s">
        <v>519</v>
      </c>
      <c r="D171" s="66" t="s">
        <v>520</v>
      </c>
      <c r="E171" s="64" t="s">
        <v>521</v>
      </c>
      <c r="F171" s="66" t="s">
        <v>520</v>
      </c>
      <c r="G171" s="64"/>
      <c r="H171" s="108"/>
    </row>
    <row r="172" ht="24" spans="3:8">
      <c r="C172" s="64" t="s">
        <v>522</v>
      </c>
      <c r="D172" s="66" t="s">
        <v>523</v>
      </c>
      <c r="E172" s="64" t="s">
        <v>524</v>
      </c>
      <c r="F172" s="66" t="s">
        <v>523</v>
      </c>
      <c r="G172" s="64"/>
      <c r="H172" s="108"/>
    </row>
    <row r="173" ht="12" spans="3:8">
      <c r="C173" s="64" t="s">
        <v>525</v>
      </c>
      <c r="D173" s="66" t="s">
        <v>526</v>
      </c>
      <c r="E173" s="64" t="s">
        <v>527</v>
      </c>
      <c r="F173" s="66" t="s">
        <v>526</v>
      </c>
      <c r="G173" s="64"/>
      <c r="H173" s="108"/>
    </row>
    <row r="174" ht="48" spans="3:8">
      <c r="C174" s="64" t="s">
        <v>528</v>
      </c>
      <c r="D174" s="66" t="s">
        <v>529</v>
      </c>
      <c r="E174" s="64" t="s">
        <v>530</v>
      </c>
      <c r="F174" s="66" t="s">
        <v>531</v>
      </c>
      <c r="G174" s="64"/>
      <c r="H174" s="106">
        <v>2301135.85</v>
      </c>
    </row>
    <row r="175" ht="48" spans="3:8">
      <c r="C175" s="64" t="s">
        <v>532</v>
      </c>
      <c r="D175" s="66" t="s">
        <v>533</v>
      </c>
      <c r="E175" s="64" t="s">
        <v>530</v>
      </c>
      <c r="F175" s="66" t="s">
        <v>531</v>
      </c>
      <c r="G175" s="64">
        <v>9</v>
      </c>
      <c r="H175" s="106">
        <v>207102.23</v>
      </c>
    </row>
    <row r="176" ht="60" spans="3:8">
      <c r="C176" s="64" t="s">
        <v>534</v>
      </c>
      <c r="D176" s="66" t="s">
        <v>535</v>
      </c>
      <c r="E176" s="64" t="s">
        <v>536</v>
      </c>
      <c r="F176" s="66" t="s">
        <v>537</v>
      </c>
      <c r="G176" s="64"/>
      <c r="H176" s="106">
        <v>2508238.08</v>
      </c>
    </row>
    <row r="177" ht="60" spans="3:8">
      <c r="C177" s="64" t="s">
        <v>539</v>
      </c>
      <c r="D177" s="66" t="s">
        <v>540</v>
      </c>
      <c r="E177" s="64" t="s">
        <v>541</v>
      </c>
      <c r="F177" s="66" t="s">
        <v>542</v>
      </c>
      <c r="G177" s="64"/>
      <c r="H177" s="108"/>
    </row>
  </sheetData>
  <autoFilter xmlns:etc="http://www.wps.cn/officeDocument/2017/etCustomData" ref="A5:R177" etc:filterBottomFollowUsedRange="0">
    <extLst/>
  </autoFilter>
  <mergeCells count="14">
    <mergeCell ref="A1:H1"/>
    <mergeCell ref="A2:H2"/>
    <mergeCell ref="J2:L2"/>
    <mergeCell ref="G3:H3"/>
    <mergeCell ref="K3:L3"/>
    <mergeCell ref="A130:G130"/>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3">
    <tabColor rgb="FFFFFF00"/>
  </sheetPr>
  <dimension ref="A1:L141"/>
  <sheetViews>
    <sheetView view="pageBreakPreview" zoomScaleNormal="100" topLeftCell="A88"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0" width="9.625" style="12"/>
    <col min="11" max="11" width="7.875" style="12"/>
    <col min="12" max="12" width="9.625" style="10"/>
    <col min="13" max="16384" width="7.875" style="10"/>
  </cols>
  <sheetData>
    <row r="1" s="10" customFormat="1" ht="39.75" customHeight="1" spans="1:11">
      <c r="A1" s="30" t="s">
        <v>655</v>
      </c>
      <c r="B1" s="30"/>
      <c r="C1" s="30"/>
      <c r="D1" s="30"/>
      <c r="E1" s="30"/>
      <c r="F1" s="30"/>
      <c r="G1" s="31"/>
      <c r="H1" s="31"/>
      <c r="J1" s="12"/>
      <c r="K1" s="12"/>
    </row>
    <row r="2" s="10" customFormat="1" ht="28.5" customHeight="1" spans="1:11">
      <c r="A2" s="32" t="s">
        <v>1324</v>
      </c>
      <c r="B2" s="32"/>
      <c r="C2" s="32"/>
      <c r="D2" s="32"/>
      <c r="E2" s="33" t="s">
        <v>656</v>
      </c>
      <c r="F2" s="33"/>
      <c r="G2" s="34" t="s">
        <v>1325</v>
      </c>
      <c r="H2" s="34"/>
      <c r="J2" s="12"/>
      <c r="K2" s="12"/>
    </row>
    <row r="3" s="10" customFormat="1" ht="18" customHeight="1" spans="1:11">
      <c r="A3" s="35" t="s">
        <v>22</v>
      </c>
      <c r="B3" s="36" t="s">
        <v>397</v>
      </c>
      <c r="C3" s="36" t="s">
        <v>658</v>
      </c>
      <c r="D3" s="36" t="s">
        <v>39</v>
      </c>
      <c r="E3" s="36"/>
      <c r="F3" s="36" t="s">
        <v>659</v>
      </c>
      <c r="G3" s="36"/>
      <c r="H3" s="37" t="s">
        <v>660</v>
      </c>
      <c r="J3" s="12"/>
      <c r="K3" s="12"/>
    </row>
    <row r="4" s="10" customFormat="1" ht="18.75" customHeight="1" spans="1:11">
      <c r="A4" s="38"/>
      <c r="B4" s="39"/>
      <c r="C4" s="39"/>
      <c r="D4" s="39"/>
      <c r="E4" s="39"/>
      <c r="F4" s="40"/>
      <c r="G4" s="40"/>
      <c r="H4" s="41"/>
      <c r="J4" s="12"/>
      <c r="K4" s="12"/>
    </row>
    <row r="5" s="10" customFormat="1" ht="18" customHeight="1" spans="1:11">
      <c r="A5" s="38">
        <v>1</v>
      </c>
      <c r="B5" s="42" t="s">
        <v>540</v>
      </c>
      <c r="C5" s="42"/>
      <c r="D5" s="42" t="s">
        <v>661</v>
      </c>
      <c r="E5" s="42"/>
      <c r="F5" s="40">
        <v>511047.36</v>
      </c>
      <c r="G5" s="40"/>
      <c r="H5" s="41">
        <v>1.07</v>
      </c>
      <c r="J5" s="12"/>
      <c r="K5" s="12"/>
    </row>
    <row r="6" s="10" customFormat="1" ht="18" customHeight="1" spans="1:11">
      <c r="A6" s="38"/>
      <c r="B6" s="42"/>
      <c r="C6" s="42"/>
      <c r="D6" s="42"/>
      <c r="E6" s="42"/>
      <c r="F6" s="40"/>
      <c r="G6" s="40"/>
      <c r="H6" s="41"/>
      <c r="J6" s="12"/>
      <c r="K6" s="12"/>
    </row>
    <row r="7" s="10" customFormat="1" ht="18" customHeight="1" spans="1:11">
      <c r="A7" s="38">
        <v>1</v>
      </c>
      <c r="B7" s="42" t="s">
        <v>1067</v>
      </c>
      <c r="C7" s="42" t="s">
        <v>1069</v>
      </c>
      <c r="D7" s="42" t="s">
        <v>664</v>
      </c>
      <c r="E7" s="42"/>
      <c r="F7" s="40">
        <v>53.4</v>
      </c>
      <c r="G7" s="40"/>
      <c r="H7" s="41">
        <v>0.38</v>
      </c>
      <c r="J7" s="12"/>
      <c r="K7" s="12"/>
    </row>
    <row r="8" s="10" customFormat="1" ht="18" customHeight="1" spans="1:11">
      <c r="A8" s="38">
        <v>2</v>
      </c>
      <c r="B8" s="42" t="s">
        <v>1113</v>
      </c>
      <c r="C8" s="42"/>
      <c r="D8" s="42" t="s">
        <v>664</v>
      </c>
      <c r="E8" s="42"/>
      <c r="F8" s="40">
        <v>1885.68</v>
      </c>
      <c r="G8" s="40"/>
      <c r="H8" s="41">
        <v>0.93</v>
      </c>
      <c r="J8" s="12"/>
      <c r="K8" s="12"/>
    </row>
    <row r="9" s="10" customFormat="1" ht="18" customHeight="1" spans="1:11">
      <c r="A9" s="38">
        <v>3</v>
      </c>
      <c r="B9" s="42" t="s">
        <v>1106</v>
      </c>
      <c r="C9" s="42"/>
      <c r="D9" s="42" t="s">
        <v>664</v>
      </c>
      <c r="E9" s="42"/>
      <c r="F9" s="40">
        <v>3874.13</v>
      </c>
      <c r="G9" s="40"/>
      <c r="H9" s="41">
        <v>1.25</v>
      </c>
      <c r="J9" s="12"/>
      <c r="K9" s="12"/>
    </row>
    <row r="10" s="10" customFormat="1" ht="18" customHeight="1" spans="1:11">
      <c r="A10" s="38">
        <v>4</v>
      </c>
      <c r="B10" s="42" t="s">
        <v>829</v>
      </c>
      <c r="C10" s="42" t="s">
        <v>830</v>
      </c>
      <c r="D10" s="42" t="s">
        <v>576</v>
      </c>
      <c r="E10" s="42"/>
      <c r="F10" s="40">
        <v>2961.32</v>
      </c>
      <c r="G10" s="40"/>
      <c r="H10" s="41">
        <v>1.65</v>
      </c>
      <c r="J10" s="12"/>
      <c r="K10" s="12"/>
    </row>
    <row r="11" s="10" customFormat="1" ht="18" customHeight="1" spans="1:11">
      <c r="A11" s="38">
        <v>5</v>
      </c>
      <c r="B11" s="42" t="s">
        <v>1326</v>
      </c>
      <c r="C11" s="42"/>
      <c r="D11" s="42" t="s">
        <v>664</v>
      </c>
      <c r="E11" s="42"/>
      <c r="F11" s="40">
        <v>1028.22</v>
      </c>
      <c r="G11" s="40"/>
      <c r="H11" s="41">
        <v>2.27</v>
      </c>
      <c r="J11" s="12"/>
      <c r="K11" s="12"/>
    </row>
    <row r="12" s="10" customFormat="1" ht="18" customHeight="1" spans="1:11">
      <c r="A12" s="38">
        <v>6</v>
      </c>
      <c r="B12" s="42" t="s">
        <v>829</v>
      </c>
      <c r="C12" s="42" t="s">
        <v>831</v>
      </c>
      <c r="D12" s="42" t="s">
        <v>576</v>
      </c>
      <c r="E12" s="42"/>
      <c r="F12" s="40">
        <v>501.97</v>
      </c>
      <c r="G12" s="40"/>
      <c r="H12" s="41">
        <v>2.35</v>
      </c>
      <c r="J12" s="12"/>
      <c r="K12" s="12"/>
    </row>
    <row r="13" s="10" customFormat="1" ht="18" customHeight="1" spans="1:11">
      <c r="A13" s="38">
        <v>7</v>
      </c>
      <c r="B13" s="42" t="s">
        <v>1097</v>
      </c>
      <c r="C13" s="42" t="s">
        <v>1098</v>
      </c>
      <c r="D13" s="42" t="s">
        <v>664</v>
      </c>
      <c r="E13" s="42"/>
      <c r="F13" s="40">
        <v>789.65</v>
      </c>
      <c r="G13" s="40"/>
      <c r="H13" s="41">
        <v>2.45</v>
      </c>
      <c r="J13" s="12"/>
      <c r="K13" s="12"/>
    </row>
    <row r="14" s="10" customFormat="1" ht="18" customHeight="1" spans="1:11">
      <c r="A14" s="38">
        <v>8</v>
      </c>
      <c r="B14" s="42" t="s">
        <v>1065</v>
      </c>
      <c r="C14" s="42"/>
      <c r="D14" s="42" t="s">
        <v>55</v>
      </c>
      <c r="E14" s="42"/>
      <c r="F14" s="40">
        <v>404.39</v>
      </c>
      <c r="G14" s="40"/>
      <c r="H14" s="41">
        <v>2.65</v>
      </c>
      <c r="J14" s="12"/>
      <c r="K14" s="12"/>
    </row>
    <row r="15" s="10" customFormat="1" ht="18" customHeight="1" spans="1:11">
      <c r="A15" s="38">
        <v>9</v>
      </c>
      <c r="B15" s="42" t="s">
        <v>1327</v>
      </c>
      <c r="C15" s="42" t="s">
        <v>1328</v>
      </c>
      <c r="D15" s="42" t="s">
        <v>55</v>
      </c>
      <c r="E15" s="42"/>
      <c r="F15" s="40">
        <v>940.95</v>
      </c>
      <c r="G15" s="40"/>
      <c r="H15" s="41">
        <v>2.88</v>
      </c>
      <c r="J15" s="12"/>
      <c r="K15" s="12"/>
    </row>
    <row r="16" s="10" customFormat="1" ht="18" customHeight="1" spans="1:11">
      <c r="A16" s="38">
        <v>10</v>
      </c>
      <c r="B16" s="42" t="s">
        <v>669</v>
      </c>
      <c r="C16" s="42" t="s">
        <v>663</v>
      </c>
      <c r="D16" s="42" t="s">
        <v>664</v>
      </c>
      <c r="E16" s="42"/>
      <c r="F16" s="40">
        <v>1568.53</v>
      </c>
      <c r="G16" s="40"/>
      <c r="H16" s="41">
        <v>3.74</v>
      </c>
      <c r="J16" s="12"/>
      <c r="K16" s="12"/>
    </row>
    <row r="17" s="10" customFormat="1" ht="18" customHeight="1" spans="1:11">
      <c r="A17" s="38">
        <v>11</v>
      </c>
      <c r="B17" s="42" t="s">
        <v>669</v>
      </c>
      <c r="C17" s="42" t="s">
        <v>1329</v>
      </c>
      <c r="D17" s="42" t="s">
        <v>664</v>
      </c>
      <c r="E17" s="42"/>
      <c r="F17" s="40">
        <v>308.39</v>
      </c>
      <c r="G17" s="40"/>
      <c r="H17" s="41">
        <v>3.75</v>
      </c>
      <c r="J17" s="12"/>
      <c r="K17" s="12"/>
    </row>
    <row r="18" s="10" customFormat="1" ht="18" customHeight="1" spans="1:11">
      <c r="A18" s="38">
        <v>12</v>
      </c>
      <c r="B18" s="42" t="s">
        <v>674</v>
      </c>
      <c r="C18" s="42"/>
      <c r="D18" s="42" t="s">
        <v>564</v>
      </c>
      <c r="E18" s="42"/>
      <c r="F18" s="40">
        <v>2670.61</v>
      </c>
      <c r="G18" s="40"/>
      <c r="H18" s="41">
        <v>3.8</v>
      </c>
      <c r="J18" s="12"/>
      <c r="K18" s="12"/>
    </row>
    <row r="19" s="10" customFormat="1" ht="18" customHeight="1" spans="1:11">
      <c r="A19" s="38">
        <v>13</v>
      </c>
      <c r="B19" s="42" t="s">
        <v>674</v>
      </c>
      <c r="C19" s="42"/>
      <c r="D19" s="42" t="s">
        <v>564</v>
      </c>
      <c r="E19" s="42"/>
      <c r="F19" s="40">
        <v>1.84</v>
      </c>
      <c r="G19" s="40"/>
      <c r="H19" s="41">
        <v>3.8</v>
      </c>
      <c r="J19" s="12"/>
      <c r="K19" s="12"/>
    </row>
    <row r="20" s="10" customFormat="1" ht="18" customHeight="1" spans="1:11">
      <c r="A20" s="38">
        <v>14</v>
      </c>
      <c r="B20" s="42" t="s">
        <v>1330</v>
      </c>
      <c r="C20" s="42"/>
      <c r="D20" s="42" t="s">
        <v>664</v>
      </c>
      <c r="E20" s="42"/>
      <c r="F20" s="40">
        <v>437.85</v>
      </c>
      <c r="G20" s="40"/>
      <c r="H20" s="41">
        <v>3.83</v>
      </c>
      <c r="J20" s="12"/>
      <c r="K20" s="12"/>
    </row>
    <row r="21" s="10" customFormat="1" ht="18" customHeight="1" spans="1:11">
      <c r="A21" s="38">
        <v>15</v>
      </c>
      <c r="B21" s="42" t="s">
        <v>1331</v>
      </c>
      <c r="C21" s="42" t="s">
        <v>663</v>
      </c>
      <c r="D21" s="42" t="s">
        <v>664</v>
      </c>
      <c r="E21" s="42"/>
      <c r="F21" s="40">
        <v>20.2</v>
      </c>
      <c r="G21" s="40"/>
      <c r="H21" s="41">
        <v>3.9</v>
      </c>
      <c r="J21" s="12"/>
      <c r="K21" s="12"/>
    </row>
    <row r="22" s="10" customFormat="1" ht="18" customHeight="1" spans="1:11">
      <c r="A22" s="38">
        <v>16</v>
      </c>
      <c r="B22" s="42" t="s">
        <v>1101</v>
      </c>
      <c r="C22" s="42" t="s">
        <v>1103</v>
      </c>
      <c r="D22" s="42" t="s">
        <v>664</v>
      </c>
      <c r="E22" s="42"/>
      <c r="F22" s="40">
        <v>15.18</v>
      </c>
      <c r="G22" s="40"/>
      <c r="H22" s="41">
        <v>4</v>
      </c>
      <c r="J22" s="12"/>
      <c r="K22" s="12"/>
    </row>
    <row r="23" s="10" customFormat="1" ht="18" customHeight="1" spans="1:11">
      <c r="A23" s="38">
        <v>17</v>
      </c>
      <c r="B23" s="42" t="s">
        <v>1332</v>
      </c>
      <c r="C23" s="42"/>
      <c r="D23" s="42" t="s">
        <v>576</v>
      </c>
      <c r="E23" s="42"/>
      <c r="F23" s="40">
        <v>10.36</v>
      </c>
      <c r="G23" s="40"/>
      <c r="H23" s="41">
        <v>6.07</v>
      </c>
      <c r="J23" s="12"/>
      <c r="K23" s="12"/>
    </row>
    <row r="24" s="10" customFormat="1" ht="18" customHeight="1" spans="1:11">
      <c r="A24" s="38">
        <v>18</v>
      </c>
      <c r="B24" s="42" t="s">
        <v>1333</v>
      </c>
      <c r="C24" s="42"/>
      <c r="D24" s="42" t="s">
        <v>848</v>
      </c>
      <c r="E24" s="42"/>
      <c r="F24" s="40">
        <v>42.99</v>
      </c>
      <c r="G24" s="40"/>
      <c r="H24" s="41">
        <v>6.07</v>
      </c>
      <c r="J24" s="12"/>
      <c r="K24" s="12"/>
    </row>
    <row r="25" s="10" customFormat="1" ht="18" customHeight="1" spans="1:11">
      <c r="A25" s="38">
        <v>19</v>
      </c>
      <c r="B25" s="42" t="s">
        <v>847</v>
      </c>
      <c r="C25" s="42"/>
      <c r="D25" s="42" t="s">
        <v>848</v>
      </c>
      <c r="E25" s="42"/>
      <c r="F25" s="40">
        <v>80.78</v>
      </c>
      <c r="G25" s="40"/>
      <c r="H25" s="41">
        <v>6.07</v>
      </c>
      <c r="J25" s="12"/>
      <c r="K25" s="12"/>
    </row>
    <row r="26" s="10" customFormat="1" ht="18" customHeight="1" spans="1:11">
      <c r="A26" s="38">
        <v>20</v>
      </c>
      <c r="B26" s="42" t="s">
        <v>1334</v>
      </c>
      <c r="C26" s="42"/>
      <c r="D26" s="42" t="s">
        <v>55</v>
      </c>
      <c r="E26" s="42"/>
      <c r="F26" s="40">
        <v>67.94</v>
      </c>
      <c r="G26" s="40"/>
      <c r="H26" s="41">
        <v>6.55</v>
      </c>
      <c r="J26" s="12"/>
      <c r="K26" s="12"/>
    </row>
    <row r="27" s="10" customFormat="1" ht="18" customHeight="1" spans="1:11">
      <c r="A27" s="38">
        <v>21</v>
      </c>
      <c r="B27" s="42" t="s">
        <v>677</v>
      </c>
      <c r="C27" s="42"/>
      <c r="D27" s="42" t="s">
        <v>664</v>
      </c>
      <c r="E27" s="42"/>
      <c r="F27" s="40">
        <v>1.82</v>
      </c>
      <c r="G27" s="40"/>
      <c r="H27" s="41">
        <v>7.09</v>
      </c>
      <c r="J27" s="12"/>
      <c r="K27" s="12"/>
    </row>
    <row r="28" s="10" customFormat="1" ht="18" customHeight="1" spans="1:11">
      <c r="A28" s="38">
        <v>22</v>
      </c>
      <c r="B28" s="42" t="s">
        <v>840</v>
      </c>
      <c r="C28" s="42" t="s">
        <v>841</v>
      </c>
      <c r="D28" s="42" t="s">
        <v>65</v>
      </c>
      <c r="E28" s="42"/>
      <c r="F28" s="40">
        <v>1126.63</v>
      </c>
      <c r="G28" s="40"/>
      <c r="H28" s="41">
        <v>7.27</v>
      </c>
      <c r="J28" s="12"/>
      <c r="K28" s="12"/>
    </row>
    <row r="29" s="10" customFormat="1" ht="18" customHeight="1" spans="1:11">
      <c r="A29" s="38">
        <v>23</v>
      </c>
      <c r="B29" s="42" t="s">
        <v>839</v>
      </c>
      <c r="C29" s="42" t="s">
        <v>663</v>
      </c>
      <c r="D29" s="42" t="s">
        <v>664</v>
      </c>
      <c r="E29" s="42"/>
      <c r="F29" s="40">
        <v>0.29</v>
      </c>
      <c r="G29" s="40"/>
      <c r="H29" s="41">
        <v>8.5</v>
      </c>
      <c r="J29" s="12"/>
      <c r="K29" s="12"/>
    </row>
    <row r="30" s="10" customFormat="1" ht="18" customHeight="1" spans="1:11">
      <c r="A30" s="38">
        <v>24</v>
      </c>
      <c r="B30" s="42" t="s">
        <v>840</v>
      </c>
      <c r="C30" s="42" t="s">
        <v>1335</v>
      </c>
      <c r="D30" s="42" t="s">
        <v>65</v>
      </c>
      <c r="E30" s="42"/>
      <c r="F30" s="40">
        <v>337.28</v>
      </c>
      <c r="G30" s="40"/>
      <c r="H30" s="41">
        <v>9.29</v>
      </c>
      <c r="J30" s="12"/>
      <c r="K30" s="12"/>
    </row>
    <row r="31" s="10" customFormat="1" ht="18" customHeight="1" spans="1:11">
      <c r="A31" s="38">
        <v>25</v>
      </c>
      <c r="B31" s="42" t="s">
        <v>1336</v>
      </c>
      <c r="C31" s="42" t="s">
        <v>1337</v>
      </c>
      <c r="D31" s="42" t="s">
        <v>664</v>
      </c>
      <c r="E31" s="42"/>
      <c r="F31" s="40">
        <v>326.85</v>
      </c>
      <c r="G31" s="40"/>
      <c r="H31" s="41">
        <v>11.02</v>
      </c>
      <c r="J31" s="12"/>
      <c r="K31" s="12"/>
    </row>
    <row r="32" s="10" customFormat="1" ht="18" customHeight="1" spans="1:11">
      <c r="A32" s="38">
        <v>26</v>
      </c>
      <c r="B32" s="42" t="s">
        <v>838</v>
      </c>
      <c r="C32" s="42"/>
      <c r="D32" s="42" t="s">
        <v>664</v>
      </c>
      <c r="E32" s="42"/>
      <c r="F32" s="40">
        <v>609.71</v>
      </c>
      <c r="G32" s="40"/>
      <c r="H32" s="41">
        <v>11.87</v>
      </c>
      <c r="J32" s="12"/>
      <c r="K32" s="12"/>
    </row>
    <row r="33" s="10" customFormat="1" ht="18" customHeight="1" spans="1:11">
      <c r="A33" s="38">
        <v>27</v>
      </c>
      <c r="B33" s="42" t="s">
        <v>836</v>
      </c>
      <c r="C33" s="42"/>
      <c r="D33" s="42" t="s">
        <v>664</v>
      </c>
      <c r="E33" s="42"/>
      <c r="F33" s="40">
        <v>41.94</v>
      </c>
      <c r="G33" s="40"/>
      <c r="H33" s="41">
        <v>13.69</v>
      </c>
      <c r="J33" s="12"/>
      <c r="K33" s="12"/>
    </row>
    <row r="34" s="10" customFormat="1" ht="18" customHeight="1" spans="1:11">
      <c r="A34" s="38">
        <v>28</v>
      </c>
      <c r="B34" s="42" t="s">
        <v>1091</v>
      </c>
      <c r="C34" s="42" t="s">
        <v>1092</v>
      </c>
      <c r="D34" s="42" t="s">
        <v>664</v>
      </c>
      <c r="E34" s="42"/>
      <c r="F34" s="40">
        <v>49.96</v>
      </c>
      <c r="G34" s="40"/>
      <c r="H34" s="41">
        <v>14.3</v>
      </c>
      <c r="J34" s="12"/>
      <c r="K34" s="12"/>
    </row>
    <row r="35" s="10" customFormat="1" ht="18" customHeight="1" spans="1:11">
      <c r="A35" s="38">
        <v>29</v>
      </c>
      <c r="B35" s="42" t="s">
        <v>1091</v>
      </c>
      <c r="C35" s="42" t="s">
        <v>1093</v>
      </c>
      <c r="D35" s="42" t="s">
        <v>664</v>
      </c>
      <c r="E35" s="42"/>
      <c r="F35" s="40">
        <v>112.32</v>
      </c>
      <c r="G35" s="40"/>
      <c r="H35" s="41">
        <v>14.3</v>
      </c>
      <c r="J35" s="12"/>
      <c r="K35" s="12"/>
    </row>
    <row r="36" s="10" customFormat="1" ht="18" customHeight="1" spans="1:11">
      <c r="A36" s="38">
        <v>30</v>
      </c>
      <c r="B36" s="42" t="s">
        <v>58</v>
      </c>
      <c r="C36" s="42" t="s">
        <v>824</v>
      </c>
      <c r="D36" s="42" t="s">
        <v>55</v>
      </c>
      <c r="E36" s="42"/>
      <c r="F36" s="40">
        <v>66.92</v>
      </c>
      <c r="G36" s="40"/>
      <c r="H36" s="41">
        <v>14.42</v>
      </c>
      <c r="J36" s="12"/>
      <c r="K36" s="12"/>
    </row>
    <row r="37" s="10" customFormat="1" ht="18" customHeight="1" spans="1:11">
      <c r="A37" s="38">
        <v>31</v>
      </c>
      <c r="B37" s="42" t="s">
        <v>1108</v>
      </c>
      <c r="C37" s="42" t="s">
        <v>1109</v>
      </c>
      <c r="D37" s="42" t="s">
        <v>65</v>
      </c>
      <c r="E37" s="42"/>
      <c r="F37" s="40">
        <v>11.74</v>
      </c>
      <c r="G37" s="40"/>
      <c r="H37" s="41">
        <v>15.2</v>
      </c>
      <c r="J37" s="12"/>
      <c r="K37" s="12"/>
    </row>
    <row r="38" s="10" customFormat="1" ht="18" customHeight="1" spans="1:11">
      <c r="A38" s="46">
        <v>32</v>
      </c>
      <c r="B38" s="47" t="s">
        <v>1110</v>
      </c>
      <c r="C38" s="47" t="s">
        <v>1338</v>
      </c>
      <c r="D38" s="47" t="s">
        <v>65</v>
      </c>
      <c r="E38" s="47"/>
      <c r="F38" s="48">
        <v>103.67</v>
      </c>
      <c r="G38" s="48"/>
      <c r="H38" s="49">
        <v>15.7</v>
      </c>
      <c r="J38" s="12"/>
      <c r="K38" s="12"/>
    </row>
    <row r="39" s="10" customFormat="1" ht="39.75" customHeight="1" spans="1:11">
      <c r="A39" s="30" t="s">
        <v>655</v>
      </c>
      <c r="B39" s="30"/>
      <c r="C39" s="30"/>
      <c r="D39" s="30"/>
      <c r="E39" s="30"/>
      <c r="F39" s="30"/>
      <c r="G39" s="31"/>
      <c r="H39" s="31"/>
      <c r="J39" s="12"/>
      <c r="K39" s="12"/>
    </row>
    <row r="40" s="10" customFormat="1" ht="28.5" customHeight="1" spans="1:11">
      <c r="A40" s="32" t="s">
        <v>1324</v>
      </c>
      <c r="B40" s="32"/>
      <c r="C40" s="32"/>
      <c r="D40" s="32"/>
      <c r="E40" s="33" t="s">
        <v>656</v>
      </c>
      <c r="F40" s="33"/>
      <c r="G40" s="34" t="s">
        <v>1339</v>
      </c>
      <c r="H40" s="34"/>
      <c r="J40" s="12"/>
      <c r="K40" s="12"/>
    </row>
    <row r="41" s="10" customFormat="1" ht="18" customHeight="1" spans="1:11">
      <c r="A41" s="35" t="s">
        <v>22</v>
      </c>
      <c r="B41" s="36" t="s">
        <v>397</v>
      </c>
      <c r="C41" s="36" t="s">
        <v>658</v>
      </c>
      <c r="D41" s="36" t="s">
        <v>39</v>
      </c>
      <c r="E41" s="36"/>
      <c r="F41" s="36" t="s">
        <v>659</v>
      </c>
      <c r="G41" s="36"/>
      <c r="H41" s="37" t="s">
        <v>660</v>
      </c>
      <c r="J41" s="12"/>
      <c r="K41" s="12"/>
    </row>
    <row r="42" s="10" customFormat="1" ht="18" customHeight="1" spans="1:11">
      <c r="A42" s="38"/>
      <c r="B42" s="42"/>
      <c r="C42" s="42"/>
      <c r="D42" s="42"/>
      <c r="E42" s="42"/>
      <c r="F42" s="40"/>
      <c r="G42" s="40"/>
      <c r="H42" s="41"/>
      <c r="J42" s="12"/>
      <c r="K42" s="12"/>
    </row>
    <row r="43" s="10" customFormat="1" ht="18" customHeight="1" spans="1:11">
      <c r="A43" s="38">
        <v>33</v>
      </c>
      <c r="B43" s="42" t="s">
        <v>1340</v>
      </c>
      <c r="C43" s="42"/>
      <c r="D43" s="42" t="s">
        <v>664</v>
      </c>
      <c r="E43" s="42"/>
      <c r="F43" s="40">
        <v>82.22</v>
      </c>
      <c r="G43" s="40"/>
      <c r="H43" s="41">
        <v>16.07</v>
      </c>
      <c r="J43" s="12"/>
      <c r="K43" s="12"/>
    </row>
    <row r="44" s="10" customFormat="1" ht="18" customHeight="1" spans="1:11">
      <c r="A44" s="38">
        <v>34</v>
      </c>
      <c r="B44" s="42" t="s">
        <v>840</v>
      </c>
      <c r="C44" s="42" t="s">
        <v>1341</v>
      </c>
      <c r="D44" s="42" t="s">
        <v>65</v>
      </c>
      <c r="E44" s="42"/>
      <c r="F44" s="40">
        <v>103.18</v>
      </c>
      <c r="G44" s="40"/>
      <c r="H44" s="41">
        <v>16.73</v>
      </c>
      <c r="J44" s="12"/>
      <c r="K44" s="12"/>
    </row>
    <row r="45" s="10" customFormat="1" ht="18" customHeight="1" spans="1:11">
      <c r="A45" s="38">
        <v>35</v>
      </c>
      <c r="B45" s="42" t="s">
        <v>1342</v>
      </c>
      <c r="C45" s="42"/>
      <c r="D45" s="42" t="s">
        <v>55</v>
      </c>
      <c r="E45" s="42"/>
      <c r="F45" s="40">
        <v>12.58</v>
      </c>
      <c r="G45" s="40"/>
      <c r="H45" s="41">
        <v>24.92</v>
      </c>
      <c r="J45" s="12"/>
      <c r="K45" s="12"/>
    </row>
    <row r="46" s="10" customFormat="1" ht="28.5" customHeight="1" spans="1:11">
      <c r="A46" s="38">
        <v>36</v>
      </c>
      <c r="B46" s="42" t="s">
        <v>837</v>
      </c>
      <c r="C46" s="42"/>
      <c r="D46" s="42" t="s">
        <v>664</v>
      </c>
      <c r="E46" s="42"/>
      <c r="F46" s="40">
        <v>56.94</v>
      </c>
      <c r="G46" s="40"/>
      <c r="H46" s="41">
        <v>25</v>
      </c>
      <c r="J46" s="12"/>
      <c r="K46" s="12"/>
    </row>
    <row r="47" s="10" customFormat="1" ht="18" customHeight="1" spans="1:11">
      <c r="A47" s="38">
        <v>37</v>
      </c>
      <c r="B47" s="42" t="s">
        <v>1079</v>
      </c>
      <c r="C47" s="42" t="s">
        <v>1080</v>
      </c>
      <c r="D47" s="42" t="s">
        <v>55</v>
      </c>
      <c r="E47" s="42"/>
      <c r="F47" s="40">
        <v>83.41</v>
      </c>
      <c r="G47" s="40"/>
      <c r="H47" s="41">
        <v>31.74</v>
      </c>
      <c r="J47" s="12"/>
      <c r="K47" s="12"/>
    </row>
    <row r="48" s="10" customFormat="1" ht="18" customHeight="1" spans="1:11">
      <c r="A48" s="38">
        <v>38</v>
      </c>
      <c r="B48" s="42" t="s">
        <v>844</v>
      </c>
      <c r="C48" s="42" t="s">
        <v>845</v>
      </c>
      <c r="D48" s="42" t="s">
        <v>65</v>
      </c>
      <c r="E48" s="42"/>
      <c r="F48" s="40">
        <v>321.11</v>
      </c>
      <c r="G48" s="40"/>
      <c r="H48" s="41">
        <v>32.1</v>
      </c>
      <c r="J48" s="12"/>
      <c r="K48" s="12"/>
    </row>
    <row r="49" s="10" customFormat="1" ht="18" customHeight="1" spans="1:11">
      <c r="A49" s="38">
        <v>39</v>
      </c>
      <c r="B49" s="42" t="s">
        <v>1084</v>
      </c>
      <c r="C49" s="42" t="s">
        <v>1085</v>
      </c>
      <c r="D49" s="42" t="s">
        <v>55</v>
      </c>
      <c r="E49" s="42"/>
      <c r="F49" s="40">
        <v>907.07</v>
      </c>
      <c r="G49" s="40"/>
      <c r="H49" s="41">
        <v>33.25</v>
      </c>
      <c r="J49" s="12"/>
      <c r="K49" s="12"/>
    </row>
    <row r="50" s="10" customFormat="1" ht="18" customHeight="1" spans="1:11">
      <c r="A50" s="38">
        <v>40</v>
      </c>
      <c r="B50" s="42" t="s">
        <v>1086</v>
      </c>
      <c r="C50" s="42" t="s">
        <v>1343</v>
      </c>
      <c r="D50" s="42" t="s">
        <v>55</v>
      </c>
      <c r="E50" s="42"/>
      <c r="F50" s="40">
        <v>20.73</v>
      </c>
      <c r="G50" s="40"/>
      <c r="H50" s="41">
        <v>33.25</v>
      </c>
      <c r="J50" s="12"/>
      <c r="K50" s="12"/>
    </row>
    <row r="51" s="10" customFormat="1" ht="18" customHeight="1" spans="1:11">
      <c r="A51" s="38">
        <v>41</v>
      </c>
      <c r="B51" s="42" t="s">
        <v>1075</v>
      </c>
      <c r="C51" s="42"/>
      <c r="D51" s="42" t="s">
        <v>564</v>
      </c>
      <c r="E51" s="42"/>
      <c r="F51" s="40">
        <v>4.8</v>
      </c>
      <c r="G51" s="40"/>
      <c r="H51" s="41">
        <v>35.75</v>
      </c>
      <c r="J51" s="12"/>
      <c r="K51" s="12"/>
    </row>
    <row r="52" s="10" customFormat="1" ht="18" customHeight="1" spans="1:11">
      <c r="A52" s="38">
        <v>42</v>
      </c>
      <c r="B52" s="42" t="s">
        <v>1344</v>
      </c>
      <c r="C52" s="42" t="s">
        <v>1345</v>
      </c>
      <c r="D52" s="42" t="s">
        <v>55</v>
      </c>
      <c r="E52" s="42"/>
      <c r="F52" s="40">
        <v>131.79</v>
      </c>
      <c r="G52" s="40"/>
      <c r="H52" s="41">
        <v>46.72</v>
      </c>
      <c r="J52" s="12"/>
      <c r="K52" s="12"/>
    </row>
    <row r="53" s="10" customFormat="1" ht="18" customHeight="1" spans="1:11">
      <c r="A53" s="38">
        <v>43</v>
      </c>
      <c r="B53" s="42" t="s">
        <v>1088</v>
      </c>
      <c r="C53" s="42" t="s">
        <v>1089</v>
      </c>
      <c r="D53" s="42" t="s">
        <v>55</v>
      </c>
      <c r="E53" s="42"/>
      <c r="F53" s="40">
        <v>38.06</v>
      </c>
      <c r="G53" s="40"/>
      <c r="H53" s="41">
        <v>47.28</v>
      </c>
      <c r="J53" s="12"/>
      <c r="K53" s="12"/>
    </row>
    <row r="54" s="10" customFormat="1" ht="18" customHeight="1" spans="1:11">
      <c r="A54" s="38">
        <v>44</v>
      </c>
      <c r="B54" s="42" t="s">
        <v>1082</v>
      </c>
      <c r="C54" s="42" t="s">
        <v>1083</v>
      </c>
      <c r="D54" s="42" t="s">
        <v>55</v>
      </c>
      <c r="E54" s="42"/>
      <c r="F54" s="40">
        <v>11.23</v>
      </c>
      <c r="G54" s="40"/>
      <c r="H54" s="41">
        <v>47.28</v>
      </c>
      <c r="J54" s="12"/>
      <c r="K54" s="12"/>
    </row>
    <row r="55" s="10" customFormat="1" ht="18" customHeight="1" spans="1:11">
      <c r="A55" s="38">
        <v>45</v>
      </c>
      <c r="B55" s="42" t="s">
        <v>1081</v>
      </c>
      <c r="C55" s="42"/>
      <c r="D55" s="42" t="s">
        <v>55</v>
      </c>
      <c r="E55" s="42"/>
      <c r="F55" s="40">
        <v>4.66</v>
      </c>
      <c r="G55" s="40"/>
      <c r="H55" s="41">
        <v>48.6</v>
      </c>
      <c r="J55" s="12"/>
      <c r="K55" s="12"/>
    </row>
    <row r="56" s="10" customFormat="1" ht="18" customHeight="1" spans="1:11">
      <c r="A56" s="38">
        <v>46</v>
      </c>
      <c r="B56" s="42" t="s">
        <v>842</v>
      </c>
      <c r="C56" s="42" t="s">
        <v>846</v>
      </c>
      <c r="D56" s="42" t="s">
        <v>65</v>
      </c>
      <c r="E56" s="42"/>
      <c r="F56" s="40">
        <v>109.82</v>
      </c>
      <c r="G56" s="40"/>
      <c r="H56" s="41">
        <v>65.33</v>
      </c>
      <c r="J56" s="12"/>
      <c r="K56" s="12"/>
    </row>
    <row r="57" s="10" customFormat="1" ht="18" customHeight="1" spans="1:11">
      <c r="A57" s="38">
        <v>47</v>
      </c>
      <c r="B57" s="42" t="s">
        <v>840</v>
      </c>
      <c r="C57" s="42" t="s">
        <v>846</v>
      </c>
      <c r="D57" s="42" t="s">
        <v>65</v>
      </c>
      <c r="E57" s="42"/>
      <c r="F57" s="40">
        <v>275.54</v>
      </c>
      <c r="G57" s="40"/>
      <c r="H57" s="41">
        <v>65.33</v>
      </c>
      <c r="J57" s="12"/>
      <c r="K57" s="12"/>
    </row>
    <row r="58" s="10" customFormat="1" ht="18" customHeight="1" spans="1:11">
      <c r="A58" s="38">
        <v>48</v>
      </c>
      <c r="B58" s="42" t="s">
        <v>1346</v>
      </c>
      <c r="C58" s="42" t="s">
        <v>1105</v>
      </c>
      <c r="D58" s="42" t="s">
        <v>55</v>
      </c>
      <c r="E58" s="42"/>
      <c r="F58" s="40">
        <v>32.5</v>
      </c>
      <c r="G58" s="40"/>
      <c r="H58" s="41">
        <v>79.99</v>
      </c>
      <c r="J58" s="12"/>
      <c r="K58" s="12"/>
    </row>
    <row r="59" s="10" customFormat="1" ht="18" customHeight="1" spans="1:11">
      <c r="A59" s="38">
        <v>49</v>
      </c>
      <c r="B59" s="42" t="s">
        <v>842</v>
      </c>
      <c r="C59" s="42" t="s">
        <v>843</v>
      </c>
      <c r="D59" s="42" t="s">
        <v>65</v>
      </c>
      <c r="E59" s="42"/>
      <c r="F59" s="40">
        <v>139.25</v>
      </c>
      <c r="G59" s="40"/>
      <c r="H59" s="41">
        <v>85.58</v>
      </c>
      <c r="J59" s="12"/>
      <c r="K59" s="12"/>
    </row>
    <row r="60" s="10" customFormat="1" ht="18" customHeight="1" spans="1:11">
      <c r="A60" s="38">
        <v>50</v>
      </c>
      <c r="B60" s="42" t="s">
        <v>1347</v>
      </c>
      <c r="C60" s="42" t="s">
        <v>1348</v>
      </c>
      <c r="D60" s="42" t="s">
        <v>55</v>
      </c>
      <c r="E60" s="42"/>
      <c r="F60" s="40">
        <v>1.96</v>
      </c>
      <c r="G60" s="40"/>
      <c r="H60" s="41">
        <v>110.84</v>
      </c>
      <c r="J60" s="12"/>
      <c r="K60" s="12"/>
    </row>
    <row r="61" s="10" customFormat="1" ht="18" customHeight="1" spans="1:11">
      <c r="A61" s="38">
        <v>51</v>
      </c>
      <c r="B61" s="42" t="s">
        <v>1349</v>
      </c>
      <c r="C61" s="42"/>
      <c r="D61" s="42" t="s">
        <v>55</v>
      </c>
      <c r="E61" s="42"/>
      <c r="F61" s="40">
        <v>8.57</v>
      </c>
      <c r="G61" s="40"/>
      <c r="H61" s="41">
        <v>126.98</v>
      </c>
      <c r="J61" s="12"/>
      <c r="K61" s="12"/>
    </row>
    <row r="62" s="10" customFormat="1" ht="18" customHeight="1" spans="1:11">
      <c r="A62" s="38">
        <v>52</v>
      </c>
      <c r="B62" s="42" t="s">
        <v>1072</v>
      </c>
      <c r="C62" s="42" t="s">
        <v>1350</v>
      </c>
      <c r="D62" s="42" t="s">
        <v>564</v>
      </c>
      <c r="E62" s="42"/>
      <c r="F62" s="40">
        <v>60.17</v>
      </c>
      <c r="G62" s="40"/>
      <c r="H62" s="41">
        <v>164.77</v>
      </c>
      <c r="J62" s="12"/>
      <c r="K62" s="12"/>
    </row>
    <row r="63" s="10" customFormat="1" ht="18" customHeight="1" spans="1:11">
      <c r="A63" s="38">
        <v>53</v>
      </c>
      <c r="B63" s="42" t="s">
        <v>1351</v>
      </c>
      <c r="C63" s="42"/>
      <c r="D63" s="42" t="s">
        <v>564</v>
      </c>
      <c r="E63" s="42"/>
      <c r="F63" s="40">
        <v>0.41</v>
      </c>
      <c r="G63" s="40"/>
      <c r="H63" s="41">
        <v>192.84</v>
      </c>
      <c r="J63" s="12"/>
      <c r="K63" s="12"/>
    </row>
    <row r="64" s="10" customFormat="1" ht="18" customHeight="1" spans="1:11">
      <c r="A64" s="38">
        <v>54</v>
      </c>
      <c r="B64" s="42" t="s">
        <v>832</v>
      </c>
      <c r="C64" s="42"/>
      <c r="D64" s="42" t="s">
        <v>564</v>
      </c>
      <c r="E64" s="42"/>
      <c r="F64" s="40">
        <v>10.86</v>
      </c>
      <c r="G64" s="40"/>
      <c r="H64" s="41">
        <v>192.84</v>
      </c>
      <c r="J64" s="12"/>
      <c r="K64" s="12"/>
    </row>
    <row r="65" s="10" customFormat="1" ht="28.5" customHeight="1" spans="1:11">
      <c r="A65" s="38">
        <v>55</v>
      </c>
      <c r="B65" s="42" t="s">
        <v>825</v>
      </c>
      <c r="C65" s="42" t="s">
        <v>1352</v>
      </c>
      <c r="D65" s="42" t="s">
        <v>55</v>
      </c>
      <c r="E65" s="42"/>
      <c r="F65" s="40">
        <v>3.06</v>
      </c>
      <c r="G65" s="40"/>
      <c r="H65" s="41">
        <v>261.09</v>
      </c>
      <c r="J65" s="12"/>
      <c r="K65" s="12"/>
    </row>
    <row r="66" s="10" customFormat="1" ht="28.5" customHeight="1" spans="1:11">
      <c r="A66" s="38">
        <v>56</v>
      </c>
      <c r="B66" s="42" t="s">
        <v>825</v>
      </c>
      <c r="C66" s="42" t="s">
        <v>828</v>
      </c>
      <c r="D66" s="42" t="s">
        <v>55</v>
      </c>
      <c r="E66" s="42"/>
      <c r="F66" s="40">
        <v>59.61</v>
      </c>
      <c r="G66" s="40"/>
      <c r="H66" s="41">
        <v>328.32</v>
      </c>
      <c r="J66" s="12"/>
      <c r="K66" s="12"/>
    </row>
    <row r="67" s="10" customFormat="1" ht="18" customHeight="1" spans="1:11">
      <c r="A67" s="38">
        <v>57</v>
      </c>
      <c r="B67" s="42" t="s">
        <v>833</v>
      </c>
      <c r="C67" s="42" t="s">
        <v>834</v>
      </c>
      <c r="D67" s="42" t="s">
        <v>835</v>
      </c>
      <c r="E67" s="42"/>
      <c r="F67" s="40">
        <v>1.94</v>
      </c>
      <c r="G67" s="40"/>
      <c r="H67" s="41">
        <v>367.51</v>
      </c>
      <c r="J67" s="12"/>
      <c r="K67" s="12"/>
    </row>
    <row r="68" s="10" customFormat="1" ht="18" customHeight="1" spans="1:11">
      <c r="A68" s="38">
        <v>58</v>
      </c>
      <c r="B68" s="42" t="s">
        <v>1067</v>
      </c>
      <c r="C68" s="42" t="s">
        <v>1068</v>
      </c>
      <c r="D68" s="42" t="s">
        <v>62</v>
      </c>
      <c r="E68" s="42"/>
      <c r="F68" s="40">
        <v>0.08</v>
      </c>
      <c r="G68" s="40"/>
      <c r="H68" s="41">
        <v>375.06</v>
      </c>
      <c r="J68" s="12"/>
      <c r="K68" s="12"/>
    </row>
    <row r="69" s="10" customFormat="1" ht="18" customHeight="1" spans="1:11">
      <c r="A69" s="38">
        <v>59</v>
      </c>
      <c r="B69" s="42" t="s">
        <v>1067</v>
      </c>
      <c r="C69" s="42" t="s">
        <v>1068</v>
      </c>
      <c r="D69" s="42" t="s">
        <v>62</v>
      </c>
      <c r="E69" s="42"/>
      <c r="F69" s="40">
        <v>0.78</v>
      </c>
      <c r="G69" s="40"/>
      <c r="H69" s="41">
        <v>375.06</v>
      </c>
      <c r="J69" s="12"/>
      <c r="K69" s="12"/>
    </row>
    <row r="70" s="10" customFormat="1" ht="18" customHeight="1" spans="1:11">
      <c r="A70" s="38">
        <v>60</v>
      </c>
      <c r="B70" s="42" t="s">
        <v>1074</v>
      </c>
      <c r="C70" s="42"/>
      <c r="D70" s="42" t="s">
        <v>62</v>
      </c>
      <c r="E70" s="42"/>
      <c r="F70" s="40">
        <v>1.02</v>
      </c>
      <c r="G70" s="40"/>
      <c r="H70" s="41">
        <v>381.76</v>
      </c>
      <c r="J70" s="12"/>
      <c r="K70" s="12"/>
    </row>
    <row r="71" s="10" customFormat="1" ht="28.5" customHeight="1" spans="1:11">
      <c r="A71" s="38">
        <v>61</v>
      </c>
      <c r="B71" s="42" t="s">
        <v>825</v>
      </c>
      <c r="C71" s="42" t="s">
        <v>826</v>
      </c>
      <c r="D71" s="42" t="s">
        <v>55</v>
      </c>
      <c r="E71" s="42"/>
      <c r="F71" s="40">
        <v>4.25</v>
      </c>
      <c r="G71" s="40"/>
      <c r="H71" s="41">
        <v>429.31</v>
      </c>
      <c r="J71" s="12"/>
      <c r="K71" s="12"/>
    </row>
    <row r="72" s="10" customFormat="1" ht="18" customHeight="1" spans="1:11">
      <c r="A72" s="38">
        <v>62</v>
      </c>
      <c r="B72" s="43" t="s">
        <v>850</v>
      </c>
      <c r="C72" s="43" t="s">
        <v>697</v>
      </c>
      <c r="D72" s="43" t="s">
        <v>564</v>
      </c>
      <c r="E72" s="43"/>
      <c r="F72" s="44">
        <v>206.4</v>
      </c>
      <c r="G72" s="44"/>
      <c r="H72" s="45">
        <v>439.97</v>
      </c>
      <c r="J72" s="12">
        <f t="shared" ref="J72:J87" si="0">+F72*H72*1.09/10000</f>
        <v>9.898269072</v>
      </c>
      <c r="K72" s="12">
        <f>+J72+J73+J74+J75+J76+J77+J78+J79+J80+J81+J82+J83+J84+J85+J86+J87</f>
        <v>73.8316985098</v>
      </c>
    </row>
    <row r="73" s="10" customFormat="1" ht="18" customHeight="1" spans="1:11">
      <c r="A73" s="38">
        <v>63</v>
      </c>
      <c r="B73" s="43" t="s">
        <v>696</v>
      </c>
      <c r="C73" s="43" t="s">
        <v>697</v>
      </c>
      <c r="D73" s="43" t="s">
        <v>564</v>
      </c>
      <c r="E73" s="43"/>
      <c r="F73" s="44">
        <v>18.24</v>
      </c>
      <c r="G73" s="44"/>
      <c r="H73" s="45">
        <v>447.12</v>
      </c>
      <c r="J73" s="12">
        <f t="shared" si="0"/>
        <v>0.8889460992</v>
      </c>
      <c r="K73" s="12"/>
    </row>
    <row r="74" s="10" customFormat="1" ht="18" customHeight="1" spans="1:11">
      <c r="A74" s="46">
        <v>64</v>
      </c>
      <c r="B74" s="111" t="s">
        <v>850</v>
      </c>
      <c r="C74" s="111" t="s">
        <v>1116</v>
      </c>
      <c r="D74" s="111" t="s">
        <v>564</v>
      </c>
      <c r="E74" s="111"/>
      <c r="F74" s="112">
        <v>9.13</v>
      </c>
      <c r="G74" s="112"/>
      <c r="H74" s="113">
        <v>458.74</v>
      </c>
      <c r="J74" s="12">
        <f t="shared" si="0"/>
        <v>0.4565242858</v>
      </c>
      <c r="K74" s="12"/>
    </row>
    <row r="75" s="10" customFormat="1" ht="18" customHeight="1" spans="1:11">
      <c r="A75" s="38">
        <v>65</v>
      </c>
      <c r="B75" s="43" t="s">
        <v>1353</v>
      </c>
      <c r="C75" s="43" t="s">
        <v>1354</v>
      </c>
      <c r="D75" s="43" t="s">
        <v>564</v>
      </c>
      <c r="E75" s="43"/>
      <c r="F75" s="44">
        <v>1.84</v>
      </c>
      <c r="G75" s="44"/>
      <c r="H75" s="45">
        <v>462.32</v>
      </c>
      <c r="J75" s="12">
        <f t="shared" si="0"/>
        <v>0.0927228992</v>
      </c>
      <c r="K75" s="12"/>
    </row>
    <row r="76" s="10" customFormat="1" ht="18" customHeight="1" spans="1:11">
      <c r="A76" s="38">
        <v>66</v>
      </c>
      <c r="B76" s="65" t="s">
        <v>1114</v>
      </c>
      <c r="C76" s="65"/>
      <c r="D76" s="65" t="s">
        <v>55</v>
      </c>
      <c r="E76" s="65"/>
      <c r="F76" s="117">
        <v>2.4</v>
      </c>
      <c r="G76" s="117"/>
      <c r="H76" s="140">
        <v>468.8</v>
      </c>
      <c r="J76" s="12"/>
      <c r="K76" s="12"/>
    </row>
    <row r="77" s="10" customFormat="1" ht="18" customHeight="1" spans="1:11">
      <c r="A77" s="38">
        <v>67</v>
      </c>
      <c r="B77" s="43" t="s">
        <v>1355</v>
      </c>
      <c r="C77" s="43" t="s">
        <v>1354</v>
      </c>
      <c r="D77" s="43" t="s">
        <v>564</v>
      </c>
      <c r="E77" s="43"/>
      <c r="F77" s="44">
        <v>0.3</v>
      </c>
      <c r="G77" s="44"/>
      <c r="H77" s="45">
        <v>469.38</v>
      </c>
      <c r="J77" s="12">
        <f t="shared" si="0"/>
        <v>0.015348726</v>
      </c>
      <c r="K77" s="12"/>
    </row>
    <row r="78" s="10" customFormat="1" ht="18" customHeight="1" spans="1:11">
      <c r="A78" s="38">
        <v>68</v>
      </c>
      <c r="B78" s="43" t="s">
        <v>1355</v>
      </c>
      <c r="C78" s="43" t="s">
        <v>1354</v>
      </c>
      <c r="D78" s="43" t="s">
        <v>564</v>
      </c>
      <c r="E78" s="43"/>
      <c r="F78" s="44">
        <v>61.52</v>
      </c>
      <c r="G78" s="44"/>
      <c r="H78" s="45">
        <v>469.38</v>
      </c>
      <c r="J78" s="12">
        <f t="shared" si="0"/>
        <v>3.1475120784</v>
      </c>
      <c r="K78" s="12"/>
    </row>
    <row r="79" s="10" customFormat="1" ht="18" customHeight="1" spans="1:11">
      <c r="A79" s="38">
        <v>69</v>
      </c>
      <c r="B79" s="43" t="s">
        <v>696</v>
      </c>
      <c r="C79" s="43" t="s">
        <v>853</v>
      </c>
      <c r="D79" s="43" t="s">
        <v>564</v>
      </c>
      <c r="E79" s="43"/>
      <c r="F79" s="44">
        <v>12.82</v>
      </c>
      <c r="G79" s="44"/>
      <c r="H79" s="45">
        <v>496.05</v>
      </c>
      <c r="J79" s="12">
        <f t="shared" si="0"/>
        <v>0.693170349</v>
      </c>
      <c r="K79" s="12"/>
    </row>
    <row r="80" s="10" customFormat="1" ht="18" customHeight="1" spans="1:11">
      <c r="A80" s="38">
        <v>70</v>
      </c>
      <c r="B80" s="43" t="s">
        <v>696</v>
      </c>
      <c r="C80" s="43" t="s">
        <v>853</v>
      </c>
      <c r="D80" s="43" t="s">
        <v>564</v>
      </c>
      <c r="E80" s="43"/>
      <c r="F80" s="44">
        <v>0.01</v>
      </c>
      <c r="G80" s="44"/>
      <c r="H80" s="45">
        <v>496.05</v>
      </c>
      <c r="J80" s="12">
        <f t="shared" si="0"/>
        <v>0.0005406945</v>
      </c>
      <c r="K80" s="12"/>
    </row>
    <row r="81" s="10" customFormat="1" ht="18" customHeight="1" spans="1:11">
      <c r="A81" s="38">
        <v>71</v>
      </c>
      <c r="B81" s="43" t="s">
        <v>1356</v>
      </c>
      <c r="C81" s="43" t="s">
        <v>853</v>
      </c>
      <c r="D81" s="43" t="s">
        <v>564</v>
      </c>
      <c r="E81" s="43"/>
      <c r="F81" s="44">
        <v>10.19</v>
      </c>
      <c r="G81" s="44"/>
      <c r="H81" s="45">
        <v>496.05</v>
      </c>
      <c r="J81" s="12">
        <f t="shared" si="0"/>
        <v>0.5509676955</v>
      </c>
      <c r="K81" s="12"/>
    </row>
    <row r="82" s="10" customFormat="1" ht="28.5" customHeight="1" spans="1:11">
      <c r="A82" s="38">
        <v>72</v>
      </c>
      <c r="B82" s="43" t="s">
        <v>857</v>
      </c>
      <c r="C82" s="43" t="s">
        <v>853</v>
      </c>
      <c r="D82" s="43" t="s">
        <v>564</v>
      </c>
      <c r="E82" s="43"/>
      <c r="F82" s="44">
        <v>128.47</v>
      </c>
      <c r="G82" s="44"/>
      <c r="H82" s="45">
        <v>496.05</v>
      </c>
      <c r="J82" s="12">
        <f t="shared" si="0"/>
        <v>6.9463022415</v>
      </c>
      <c r="K82" s="12"/>
    </row>
    <row r="83" s="10" customFormat="1" ht="28.5" customHeight="1" spans="1:11">
      <c r="A83" s="38">
        <v>73</v>
      </c>
      <c r="B83" s="43" t="s">
        <v>857</v>
      </c>
      <c r="C83" s="43" t="s">
        <v>853</v>
      </c>
      <c r="D83" s="43" t="s">
        <v>564</v>
      </c>
      <c r="E83" s="43"/>
      <c r="F83" s="44">
        <v>6.52</v>
      </c>
      <c r="G83" s="44"/>
      <c r="H83" s="45">
        <v>496.05</v>
      </c>
      <c r="J83" s="12">
        <f t="shared" si="0"/>
        <v>0.352532814</v>
      </c>
      <c r="K83" s="12"/>
    </row>
    <row r="84" s="10" customFormat="1" ht="28.5" customHeight="1" spans="1:11">
      <c r="A84" s="38">
        <v>74</v>
      </c>
      <c r="B84" s="43" t="s">
        <v>857</v>
      </c>
      <c r="C84" s="43" t="s">
        <v>1357</v>
      </c>
      <c r="D84" s="43" t="s">
        <v>564</v>
      </c>
      <c r="E84" s="43"/>
      <c r="F84" s="44">
        <v>16.01</v>
      </c>
      <c r="G84" s="44"/>
      <c r="H84" s="45">
        <v>496.05</v>
      </c>
      <c r="J84" s="12">
        <f t="shared" si="0"/>
        <v>0.8656518945</v>
      </c>
      <c r="K84" s="12"/>
    </row>
    <row r="85" s="10" customFormat="1" ht="28.5" customHeight="1" spans="1:11">
      <c r="A85" s="38">
        <v>75</v>
      </c>
      <c r="B85" s="43" t="s">
        <v>857</v>
      </c>
      <c r="C85" s="43" t="s">
        <v>853</v>
      </c>
      <c r="D85" s="43" t="s">
        <v>564</v>
      </c>
      <c r="E85" s="43"/>
      <c r="F85" s="44">
        <v>779.22</v>
      </c>
      <c r="G85" s="44"/>
      <c r="H85" s="45">
        <v>496.05</v>
      </c>
      <c r="J85" s="12">
        <f t="shared" si="0"/>
        <v>42.131996829</v>
      </c>
      <c r="K85" s="12"/>
    </row>
    <row r="86" s="10" customFormat="1" ht="28.5" customHeight="1" spans="1:11">
      <c r="A86" s="38">
        <v>76</v>
      </c>
      <c r="B86" s="43" t="s">
        <v>857</v>
      </c>
      <c r="C86" s="43" t="s">
        <v>853</v>
      </c>
      <c r="D86" s="43" t="s">
        <v>564</v>
      </c>
      <c r="E86" s="43"/>
      <c r="F86" s="44">
        <v>130.6</v>
      </c>
      <c r="G86" s="44"/>
      <c r="H86" s="45">
        <v>496.05</v>
      </c>
      <c r="J86" s="12">
        <f t="shared" si="0"/>
        <v>7.06147017</v>
      </c>
      <c r="K86" s="12"/>
    </row>
    <row r="87" s="10" customFormat="1" ht="28.5" customHeight="1" spans="1:11">
      <c r="A87" s="38">
        <v>77</v>
      </c>
      <c r="B87" s="43" t="s">
        <v>857</v>
      </c>
      <c r="C87" s="43" t="s">
        <v>1358</v>
      </c>
      <c r="D87" s="43" t="s">
        <v>564</v>
      </c>
      <c r="E87" s="43"/>
      <c r="F87" s="44">
        <v>13.16</v>
      </c>
      <c r="G87" s="44"/>
      <c r="H87" s="45">
        <v>508.73</v>
      </c>
      <c r="J87" s="12">
        <f t="shared" si="0"/>
        <v>0.7297426612</v>
      </c>
      <c r="K87" s="12"/>
    </row>
    <row r="88" s="10" customFormat="1" ht="18" customHeight="1" spans="1:11">
      <c r="A88" s="38">
        <v>78</v>
      </c>
      <c r="B88" s="42" t="s">
        <v>1070</v>
      </c>
      <c r="C88" s="42" t="s">
        <v>1071</v>
      </c>
      <c r="D88" s="42" t="s">
        <v>62</v>
      </c>
      <c r="E88" s="42"/>
      <c r="F88" s="40">
        <v>0.02</v>
      </c>
      <c r="G88" s="40"/>
      <c r="H88" s="41">
        <v>609.23</v>
      </c>
      <c r="J88" s="12"/>
      <c r="K88" s="12"/>
    </row>
    <row r="89" s="10" customFormat="1" ht="18" customHeight="1" spans="1:11">
      <c r="A89" s="38">
        <v>79</v>
      </c>
      <c r="B89" s="42" t="s">
        <v>1359</v>
      </c>
      <c r="C89" s="42"/>
      <c r="D89" s="42" t="s">
        <v>55</v>
      </c>
      <c r="E89" s="42"/>
      <c r="F89" s="40">
        <v>3.48</v>
      </c>
      <c r="G89" s="40"/>
      <c r="H89" s="41">
        <v>841</v>
      </c>
      <c r="J89" s="12"/>
      <c r="K89" s="12"/>
    </row>
    <row r="90" s="10" customFormat="1" ht="18" customHeight="1" spans="1:11">
      <c r="A90" s="38">
        <v>80</v>
      </c>
      <c r="B90" s="42" t="s">
        <v>1360</v>
      </c>
      <c r="C90" s="42" t="s">
        <v>663</v>
      </c>
      <c r="D90" s="42" t="s">
        <v>564</v>
      </c>
      <c r="E90" s="42"/>
      <c r="F90" s="40">
        <v>0.12</v>
      </c>
      <c r="G90" s="40"/>
      <c r="H90" s="41">
        <v>1708.77</v>
      </c>
      <c r="J90" s="12"/>
      <c r="K90" s="12"/>
    </row>
    <row r="91" s="10" customFormat="1" ht="18" customHeight="1" spans="1:11">
      <c r="A91" s="38">
        <v>81</v>
      </c>
      <c r="B91" s="42" t="s">
        <v>1361</v>
      </c>
      <c r="C91" s="42" t="s">
        <v>663</v>
      </c>
      <c r="D91" s="42" t="s">
        <v>564</v>
      </c>
      <c r="E91" s="42"/>
      <c r="F91" s="40">
        <v>18.9</v>
      </c>
      <c r="G91" s="40"/>
      <c r="H91" s="41">
        <v>1708.77</v>
      </c>
      <c r="J91" s="12"/>
      <c r="K91" s="12"/>
    </row>
    <row r="92" s="10" customFormat="1" ht="18" customHeight="1" spans="1:11">
      <c r="A92" s="38">
        <v>82</v>
      </c>
      <c r="B92" s="42" t="s">
        <v>673</v>
      </c>
      <c r="C92" s="42"/>
      <c r="D92" s="42" t="s">
        <v>564</v>
      </c>
      <c r="E92" s="42"/>
      <c r="F92" s="40">
        <v>0.99</v>
      </c>
      <c r="G92" s="40"/>
      <c r="H92" s="41">
        <v>1708.77</v>
      </c>
      <c r="J92" s="12"/>
      <c r="K92" s="12"/>
    </row>
    <row r="93" s="10" customFormat="1" ht="18" customHeight="1" spans="1:11">
      <c r="A93" s="38">
        <v>83</v>
      </c>
      <c r="B93" s="42" t="s">
        <v>1362</v>
      </c>
      <c r="C93" s="42"/>
      <c r="D93" s="42" t="s">
        <v>564</v>
      </c>
      <c r="E93" s="42"/>
      <c r="F93" s="40">
        <v>0.32</v>
      </c>
      <c r="G93" s="40"/>
      <c r="H93" s="41">
        <v>1708.77</v>
      </c>
      <c r="J93" s="12"/>
      <c r="K93" s="12"/>
    </row>
    <row r="94" s="10" customFormat="1" ht="18" customHeight="1" spans="1:12">
      <c r="A94" s="38">
        <v>84</v>
      </c>
      <c r="B94" s="43" t="s">
        <v>665</v>
      </c>
      <c r="C94" s="43" t="s">
        <v>821</v>
      </c>
      <c r="D94" s="43" t="s">
        <v>62</v>
      </c>
      <c r="E94" s="43"/>
      <c r="F94" s="44">
        <v>6.11</v>
      </c>
      <c r="G94" s="44"/>
      <c r="H94" s="45">
        <v>3359.67</v>
      </c>
      <c r="J94" s="12">
        <f t="shared" ref="J94:J101" si="1">+F94*H94*1.09/10000</f>
        <v>2.2375066233</v>
      </c>
      <c r="K94" s="12"/>
      <c r="L94" s="110"/>
    </row>
    <row r="95" s="10" customFormat="1" ht="18" customHeight="1" spans="1:12">
      <c r="A95" s="38">
        <v>85</v>
      </c>
      <c r="B95" s="43" t="s">
        <v>665</v>
      </c>
      <c r="C95" s="43" t="s">
        <v>821</v>
      </c>
      <c r="D95" s="43" t="s">
        <v>62</v>
      </c>
      <c r="E95" s="43"/>
      <c r="F95" s="44">
        <v>42.06</v>
      </c>
      <c r="G95" s="44"/>
      <c r="H95" s="45">
        <v>3359.67</v>
      </c>
      <c r="J95" s="12">
        <f t="shared" si="1"/>
        <v>15.4025415018</v>
      </c>
      <c r="K95" s="12"/>
      <c r="L95" s="110"/>
    </row>
    <row r="96" s="10" customFormat="1" ht="18" customHeight="1" spans="1:12">
      <c r="A96" s="38">
        <v>86</v>
      </c>
      <c r="B96" s="43" t="s">
        <v>665</v>
      </c>
      <c r="C96" s="43" t="s">
        <v>666</v>
      </c>
      <c r="D96" s="43" t="s">
        <v>62</v>
      </c>
      <c r="E96" s="43"/>
      <c r="F96" s="44">
        <v>6.74</v>
      </c>
      <c r="G96" s="44"/>
      <c r="H96" s="45">
        <v>3425.73</v>
      </c>
      <c r="J96" s="12">
        <f t="shared" si="1"/>
        <v>2.5167468018</v>
      </c>
      <c r="K96" s="12"/>
      <c r="L96" s="110">
        <f>+J94+J95+J96+J97+J98+J99+J100+J101</f>
        <v>60.3230055537</v>
      </c>
    </row>
    <row r="97" s="10" customFormat="1" ht="18" customHeight="1" spans="1:12">
      <c r="A97" s="38">
        <v>87</v>
      </c>
      <c r="B97" s="43" t="s">
        <v>665</v>
      </c>
      <c r="C97" s="43" t="s">
        <v>666</v>
      </c>
      <c r="D97" s="43" t="s">
        <v>62</v>
      </c>
      <c r="E97" s="43"/>
      <c r="F97" s="44">
        <v>20.54</v>
      </c>
      <c r="G97" s="44"/>
      <c r="H97" s="45">
        <v>3425.73</v>
      </c>
      <c r="J97" s="12">
        <f t="shared" si="1"/>
        <v>7.6697298678</v>
      </c>
      <c r="K97" s="12"/>
      <c r="L97" s="110"/>
    </row>
    <row r="98" s="10" customFormat="1" ht="18" customHeight="1" spans="1:12">
      <c r="A98" s="38">
        <v>88</v>
      </c>
      <c r="B98" s="43" t="s">
        <v>665</v>
      </c>
      <c r="C98" s="43" t="s">
        <v>666</v>
      </c>
      <c r="D98" s="43" t="s">
        <v>62</v>
      </c>
      <c r="E98" s="43"/>
      <c r="F98" s="44">
        <v>69.57</v>
      </c>
      <c r="G98" s="44"/>
      <c r="H98" s="45">
        <v>3425.73</v>
      </c>
      <c r="J98" s="12">
        <f t="shared" si="1"/>
        <v>25.9777559349</v>
      </c>
      <c r="K98" s="12"/>
      <c r="L98" s="110"/>
    </row>
    <row r="99" s="10" customFormat="1" ht="18" customHeight="1" spans="1:12">
      <c r="A99" s="38">
        <v>89</v>
      </c>
      <c r="B99" s="43" t="s">
        <v>665</v>
      </c>
      <c r="C99" s="43" t="s">
        <v>668</v>
      </c>
      <c r="D99" s="43" t="s">
        <v>62</v>
      </c>
      <c r="E99" s="43"/>
      <c r="F99" s="44">
        <v>2.81</v>
      </c>
      <c r="G99" s="44"/>
      <c r="H99" s="45">
        <v>3448.9</v>
      </c>
      <c r="J99" s="12">
        <f t="shared" si="1"/>
        <v>1.056363581</v>
      </c>
      <c r="K99" s="12"/>
      <c r="L99" s="110"/>
    </row>
    <row r="100" s="10" customFormat="1" ht="18" customHeight="1" spans="1:12">
      <c r="A100" s="38">
        <v>90</v>
      </c>
      <c r="B100" s="43" t="s">
        <v>665</v>
      </c>
      <c r="C100" s="43" t="s">
        <v>668</v>
      </c>
      <c r="D100" s="43" t="s">
        <v>62</v>
      </c>
      <c r="E100" s="43"/>
      <c r="F100" s="44">
        <v>13.23</v>
      </c>
      <c r="G100" s="44"/>
      <c r="H100" s="45">
        <v>3448.9</v>
      </c>
      <c r="J100" s="12">
        <f t="shared" si="1"/>
        <v>4.973555223</v>
      </c>
      <c r="K100" s="12"/>
      <c r="L100" s="110"/>
    </row>
    <row r="101" s="10" customFormat="1" ht="18" customHeight="1" spans="1:12">
      <c r="A101" s="38">
        <v>91</v>
      </c>
      <c r="B101" s="43" t="s">
        <v>820</v>
      </c>
      <c r="C101" s="43" t="s">
        <v>668</v>
      </c>
      <c r="D101" s="43" t="s">
        <v>62</v>
      </c>
      <c r="E101" s="43"/>
      <c r="F101" s="44">
        <v>1.27</v>
      </c>
      <c r="G101" s="44"/>
      <c r="H101" s="45">
        <v>3531.07</v>
      </c>
      <c r="J101" s="12">
        <f t="shared" si="1"/>
        <v>0.4888060201</v>
      </c>
      <c r="K101" s="12"/>
      <c r="L101" s="110"/>
    </row>
    <row r="102" s="10" customFormat="1" ht="18" customHeight="1" spans="1:12">
      <c r="A102" s="38">
        <v>92</v>
      </c>
      <c r="B102" s="42" t="s">
        <v>669</v>
      </c>
      <c r="C102" s="42" t="s">
        <v>1363</v>
      </c>
      <c r="D102" s="42" t="s">
        <v>62</v>
      </c>
      <c r="E102" s="42"/>
      <c r="F102" s="40">
        <v>1.83</v>
      </c>
      <c r="G102" s="40"/>
      <c r="H102" s="41">
        <v>3565.45</v>
      </c>
      <c r="J102" s="12"/>
      <c r="K102" s="12"/>
      <c r="L102" s="110"/>
    </row>
    <row r="103" s="10" customFormat="1" ht="18" customHeight="1" spans="1:11">
      <c r="A103" s="38">
        <v>93</v>
      </c>
      <c r="B103" s="42" t="s">
        <v>1076</v>
      </c>
      <c r="C103" s="42" t="s">
        <v>1078</v>
      </c>
      <c r="D103" s="42" t="s">
        <v>835</v>
      </c>
      <c r="E103" s="42"/>
      <c r="F103" s="40">
        <v>0.17</v>
      </c>
      <c r="G103" s="40"/>
      <c r="H103" s="41">
        <v>6315.36</v>
      </c>
      <c r="J103" s="12"/>
      <c r="K103" s="12"/>
    </row>
    <row r="104" s="10" customFormat="1" ht="18" customHeight="1" spans="1:11">
      <c r="A104" s="38"/>
      <c r="B104" s="42"/>
      <c r="C104" s="42"/>
      <c r="D104" s="42"/>
      <c r="E104" s="42"/>
      <c r="F104" s="40"/>
      <c r="G104" s="40"/>
      <c r="H104" s="41"/>
      <c r="J104" s="12"/>
      <c r="K104" s="12"/>
    </row>
    <row r="105" s="10" customFormat="1" ht="18" customHeight="1" spans="1:11">
      <c r="A105" s="46">
        <v>1</v>
      </c>
      <c r="B105" s="47" t="s">
        <v>679</v>
      </c>
      <c r="C105" s="47" t="s">
        <v>680</v>
      </c>
      <c r="D105" s="47" t="s">
        <v>681</v>
      </c>
      <c r="E105" s="47"/>
      <c r="F105" s="48">
        <v>16011.97</v>
      </c>
      <c r="G105" s="48"/>
      <c r="H105" s="49">
        <v>0.65</v>
      </c>
      <c r="J105" s="12"/>
      <c r="K105" s="12"/>
    </row>
    <row r="106" s="10" customFormat="1" ht="39.75" customHeight="1" spans="1:11">
      <c r="A106" s="30" t="s">
        <v>655</v>
      </c>
      <c r="B106" s="30"/>
      <c r="C106" s="30"/>
      <c r="D106" s="30"/>
      <c r="E106" s="30"/>
      <c r="F106" s="30"/>
      <c r="G106" s="31"/>
      <c r="H106" s="31"/>
      <c r="J106" s="12"/>
      <c r="K106" s="12"/>
    </row>
    <row r="107" s="10" customFormat="1" ht="28.5" customHeight="1" spans="1:11">
      <c r="A107" s="32" t="s">
        <v>1324</v>
      </c>
      <c r="B107" s="32"/>
      <c r="C107" s="32"/>
      <c r="D107" s="32"/>
      <c r="E107" s="33" t="s">
        <v>656</v>
      </c>
      <c r="F107" s="33"/>
      <c r="G107" s="34" t="s">
        <v>1364</v>
      </c>
      <c r="H107" s="34"/>
      <c r="J107" s="12"/>
      <c r="K107" s="12"/>
    </row>
    <row r="108" s="10" customFormat="1" ht="18" customHeight="1" spans="1:11">
      <c r="A108" s="35" t="s">
        <v>22</v>
      </c>
      <c r="B108" s="36" t="s">
        <v>397</v>
      </c>
      <c r="C108" s="36" t="s">
        <v>658</v>
      </c>
      <c r="D108" s="36" t="s">
        <v>39</v>
      </c>
      <c r="E108" s="36"/>
      <c r="F108" s="36" t="s">
        <v>659</v>
      </c>
      <c r="G108" s="36"/>
      <c r="H108" s="37" t="s">
        <v>660</v>
      </c>
      <c r="J108" s="12"/>
      <c r="K108" s="12"/>
    </row>
    <row r="109" s="10" customFormat="1" ht="18" customHeight="1" spans="1:11">
      <c r="A109" s="38"/>
      <c r="B109" s="42"/>
      <c r="C109" s="42"/>
      <c r="D109" s="42"/>
      <c r="E109" s="42"/>
      <c r="F109" s="40"/>
      <c r="G109" s="40"/>
      <c r="H109" s="41"/>
      <c r="J109" s="12"/>
      <c r="K109" s="12"/>
    </row>
    <row r="110" s="10" customFormat="1" ht="18" customHeight="1" spans="1:11">
      <c r="A110" s="38">
        <v>2</v>
      </c>
      <c r="B110" s="42" t="s">
        <v>679</v>
      </c>
      <c r="C110" s="42" t="s">
        <v>680</v>
      </c>
      <c r="D110" s="42" t="s">
        <v>681</v>
      </c>
      <c r="E110" s="42"/>
      <c r="F110" s="40">
        <v>12.5</v>
      </c>
      <c r="G110" s="40"/>
      <c r="H110" s="41">
        <v>0.65</v>
      </c>
      <c r="J110" s="12"/>
      <c r="K110" s="12"/>
    </row>
    <row r="111" s="10" customFormat="1" ht="18" customHeight="1" spans="1:11">
      <c r="A111" s="38">
        <v>3</v>
      </c>
      <c r="B111" s="42" t="s">
        <v>679</v>
      </c>
      <c r="C111" s="42" t="s">
        <v>680</v>
      </c>
      <c r="D111" s="42" t="s">
        <v>681</v>
      </c>
      <c r="E111" s="42"/>
      <c r="F111" s="40">
        <v>1.38</v>
      </c>
      <c r="G111" s="40"/>
      <c r="H111" s="41">
        <v>0.65</v>
      </c>
      <c r="J111" s="12"/>
      <c r="K111" s="12"/>
    </row>
    <row r="112" s="10" customFormat="1" ht="18" customHeight="1" spans="1:11">
      <c r="A112" s="38">
        <v>4</v>
      </c>
      <c r="B112" s="42" t="s">
        <v>679</v>
      </c>
      <c r="C112" s="42" t="s">
        <v>680</v>
      </c>
      <c r="D112" s="42" t="s">
        <v>681</v>
      </c>
      <c r="E112" s="42"/>
      <c r="F112" s="40">
        <v>365.53</v>
      </c>
      <c r="G112" s="40"/>
      <c r="H112" s="41">
        <v>0.65</v>
      </c>
      <c r="J112" s="12"/>
      <c r="K112" s="12"/>
    </row>
    <row r="113" s="10" customFormat="1" ht="18" customHeight="1" spans="1:11">
      <c r="A113" s="38">
        <v>5</v>
      </c>
      <c r="B113" s="42" t="s">
        <v>677</v>
      </c>
      <c r="C113" s="42" t="s">
        <v>678</v>
      </c>
      <c r="D113" s="42" t="s">
        <v>664</v>
      </c>
      <c r="E113" s="42"/>
      <c r="F113" s="40">
        <v>1555.82</v>
      </c>
      <c r="G113" s="40"/>
      <c r="H113" s="41">
        <v>7.09</v>
      </c>
      <c r="J113" s="12"/>
      <c r="K113" s="12"/>
    </row>
    <row r="114" s="10" customFormat="1" ht="18" customHeight="1" spans="1:11">
      <c r="A114" s="38">
        <v>6</v>
      </c>
      <c r="B114" s="42" t="s">
        <v>677</v>
      </c>
      <c r="C114" s="42" t="s">
        <v>678</v>
      </c>
      <c r="D114" s="42" t="s">
        <v>664</v>
      </c>
      <c r="E114" s="42"/>
      <c r="F114" s="40">
        <v>145.36</v>
      </c>
      <c r="G114" s="40"/>
      <c r="H114" s="41">
        <v>7.09</v>
      </c>
      <c r="J114" s="12"/>
      <c r="K114" s="12"/>
    </row>
    <row r="115" s="10" customFormat="1" ht="18" customHeight="1" spans="1:11">
      <c r="A115" s="38">
        <v>7</v>
      </c>
      <c r="B115" s="42" t="s">
        <v>677</v>
      </c>
      <c r="C115" s="42" t="s">
        <v>678</v>
      </c>
      <c r="D115" s="42" t="s">
        <v>664</v>
      </c>
      <c r="E115" s="42"/>
      <c r="F115" s="40">
        <v>3.12</v>
      </c>
      <c r="G115" s="40"/>
      <c r="H115" s="41">
        <v>7.09</v>
      </c>
      <c r="J115" s="12"/>
      <c r="K115" s="12"/>
    </row>
    <row r="116" s="10" customFormat="1" ht="18" customHeight="1" spans="1:11">
      <c r="A116" s="38">
        <v>8</v>
      </c>
      <c r="B116" s="42" t="s">
        <v>675</v>
      </c>
      <c r="C116" s="42"/>
      <c r="D116" s="42" t="s">
        <v>676</v>
      </c>
      <c r="E116" s="42"/>
      <c r="F116" s="40">
        <v>70.89</v>
      </c>
      <c r="G116" s="40"/>
      <c r="H116" s="41">
        <v>246.1</v>
      </c>
      <c r="J116" s="12"/>
      <c r="K116" s="12"/>
    </row>
    <row r="117" s="10" customFormat="1" ht="18" customHeight="1" spans="1:11">
      <c r="A117" s="38"/>
      <c r="B117" s="42"/>
      <c r="C117" s="42"/>
      <c r="D117" s="42"/>
      <c r="E117" s="42"/>
      <c r="F117" s="40"/>
      <c r="G117" s="40"/>
      <c r="H117" s="41"/>
      <c r="J117" s="12"/>
      <c r="K117" s="12"/>
    </row>
    <row r="118" s="10" customFormat="1" ht="18" customHeight="1" spans="1:11">
      <c r="A118" s="38">
        <v>1</v>
      </c>
      <c r="B118" s="42" t="s">
        <v>1365</v>
      </c>
      <c r="C118" s="42" t="s">
        <v>1366</v>
      </c>
      <c r="D118" s="42" t="s">
        <v>564</v>
      </c>
      <c r="E118" s="42"/>
      <c r="F118" s="40">
        <v>2.6</v>
      </c>
      <c r="G118" s="40"/>
      <c r="H118" s="41"/>
      <c r="J118" s="12"/>
      <c r="K118" s="12"/>
    </row>
    <row r="119" s="10" customFormat="1" ht="18" customHeight="1" spans="1:11">
      <c r="A119" s="38">
        <v>2</v>
      </c>
      <c r="B119" s="42" t="s">
        <v>1365</v>
      </c>
      <c r="C119" s="42" t="s">
        <v>1366</v>
      </c>
      <c r="D119" s="42" t="s">
        <v>564</v>
      </c>
      <c r="E119" s="42"/>
      <c r="F119" s="40">
        <v>1.31</v>
      </c>
      <c r="G119" s="40"/>
      <c r="H119" s="41"/>
      <c r="J119" s="12"/>
      <c r="K119" s="12"/>
    </row>
    <row r="120" s="10" customFormat="1" ht="18" customHeight="1" spans="1:11">
      <c r="A120" s="38">
        <v>3</v>
      </c>
      <c r="B120" s="42" t="s">
        <v>1367</v>
      </c>
      <c r="C120" s="42" t="s">
        <v>1366</v>
      </c>
      <c r="D120" s="42" t="s">
        <v>564</v>
      </c>
      <c r="E120" s="42"/>
      <c r="F120" s="40">
        <v>52.45</v>
      </c>
      <c r="G120" s="40"/>
      <c r="H120" s="41"/>
      <c r="J120" s="12"/>
      <c r="K120" s="12"/>
    </row>
    <row r="121" s="10" customFormat="1" ht="18" customHeight="1" spans="1:11">
      <c r="A121" s="38">
        <v>4</v>
      </c>
      <c r="B121" s="42" t="s">
        <v>669</v>
      </c>
      <c r="C121" s="42"/>
      <c r="D121" s="42" t="s">
        <v>664</v>
      </c>
      <c r="E121" s="42"/>
      <c r="F121" s="40">
        <v>199.58</v>
      </c>
      <c r="G121" s="40"/>
      <c r="H121" s="41">
        <v>3.74</v>
      </c>
      <c r="J121" s="12"/>
      <c r="K121" s="12"/>
    </row>
    <row r="122" s="10" customFormat="1" ht="18" customHeight="1" spans="1:11">
      <c r="A122" s="38">
        <v>5</v>
      </c>
      <c r="B122" s="42" t="s">
        <v>693</v>
      </c>
      <c r="C122" s="42"/>
      <c r="D122" s="42" t="s">
        <v>664</v>
      </c>
      <c r="E122" s="42"/>
      <c r="F122" s="40">
        <v>27.56</v>
      </c>
      <c r="G122" s="40"/>
      <c r="H122" s="41">
        <v>3.83</v>
      </c>
      <c r="J122" s="12"/>
      <c r="K122" s="12"/>
    </row>
    <row r="123" s="10" customFormat="1" ht="18" customHeight="1" spans="1:11">
      <c r="A123" s="38">
        <v>6</v>
      </c>
      <c r="B123" s="42" t="s">
        <v>693</v>
      </c>
      <c r="C123" s="42"/>
      <c r="D123" s="42" t="s">
        <v>664</v>
      </c>
      <c r="E123" s="42"/>
      <c r="F123" s="40">
        <v>131.04</v>
      </c>
      <c r="G123" s="40"/>
      <c r="H123" s="41">
        <v>3.83</v>
      </c>
      <c r="J123" s="12"/>
      <c r="K123" s="12"/>
    </row>
    <row r="124" s="10" customFormat="1" ht="18" customHeight="1" spans="1:11">
      <c r="A124" s="38">
        <v>7</v>
      </c>
      <c r="B124" s="42" t="s">
        <v>1368</v>
      </c>
      <c r="C124" s="42" t="s">
        <v>1369</v>
      </c>
      <c r="D124" s="42" t="s">
        <v>55</v>
      </c>
      <c r="E124" s="42"/>
      <c r="F124" s="40">
        <v>58.92</v>
      </c>
      <c r="G124" s="40"/>
      <c r="H124" s="41">
        <v>64.85</v>
      </c>
      <c r="J124" s="12"/>
      <c r="K124" s="12"/>
    </row>
    <row r="125" s="10" customFormat="1" ht="28.5" customHeight="1" spans="1:11">
      <c r="A125" s="38">
        <v>8</v>
      </c>
      <c r="B125" s="42" t="s">
        <v>1120</v>
      </c>
      <c r="C125" s="42"/>
      <c r="D125" s="42" t="s">
        <v>55</v>
      </c>
      <c r="E125" s="42"/>
      <c r="F125" s="40">
        <v>5.77</v>
      </c>
      <c r="G125" s="40"/>
      <c r="H125" s="41">
        <v>136.27</v>
      </c>
      <c r="J125" s="12"/>
      <c r="K125" s="12"/>
    </row>
    <row r="126" s="10" customFormat="1" ht="28.5" customHeight="1" spans="1:11">
      <c r="A126" s="38">
        <v>9</v>
      </c>
      <c r="B126" s="42" t="s">
        <v>1120</v>
      </c>
      <c r="C126" s="42"/>
      <c r="D126" s="42" t="s">
        <v>55</v>
      </c>
      <c r="E126" s="42"/>
      <c r="F126" s="40">
        <v>1.54</v>
      </c>
      <c r="G126" s="40"/>
      <c r="H126" s="41">
        <v>136.27</v>
      </c>
      <c r="J126" s="12"/>
      <c r="K126" s="12"/>
    </row>
    <row r="127" s="10" customFormat="1" ht="28.5" customHeight="1" spans="1:11">
      <c r="A127" s="38">
        <v>10</v>
      </c>
      <c r="B127" s="42" t="s">
        <v>1121</v>
      </c>
      <c r="C127" s="42"/>
      <c r="D127" s="42" t="s">
        <v>55</v>
      </c>
      <c r="E127" s="42"/>
      <c r="F127" s="40">
        <v>7.81</v>
      </c>
      <c r="G127" s="40"/>
      <c r="H127" s="41">
        <v>235.88</v>
      </c>
      <c r="J127" s="12"/>
      <c r="K127" s="12"/>
    </row>
    <row r="128" s="10" customFormat="1" ht="18" customHeight="1" spans="1:11">
      <c r="A128" s="38">
        <v>11</v>
      </c>
      <c r="B128" s="42" t="s">
        <v>1370</v>
      </c>
      <c r="C128" s="42" t="s">
        <v>1371</v>
      </c>
      <c r="D128" s="42" t="s">
        <v>848</v>
      </c>
      <c r="E128" s="42"/>
      <c r="F128" s="40">
        <v>2</v>
      </c>
      <c r="G128" s="40"/>
      <c r="H128" s="41">
        <v>300</v>
      </c>
      <c r="J128" s="12"/>
      <c r="K128" s="12"/>
    </row>
    <row r="129" s="10" customFormat="1" ht="18" customHeight="1" spans="1:11">
      <c r="A129" s="38">
        <v>12</v>
      </c>
      <c r="B129" s="42" t="s">
        <v>1122</v>
      </c>
      <c r="C129" s="42"/>
      <c r="D129" s="42" t="s">
        <v>55</v>
      </c>
      <c r="E129" s="42"/>
      <c r="F129" s="40">
        <v>7.68</v>
      </c>
      <c r="G129" s="40"/>
      <c r="H129" s="41">
        <v>398.23</v>
      </c>
      <c r="J129" s="12"/>
      <c r="K129" s="12"/>
    </row>
    <row r="130" s="10" customFormat="1" ht="18" customHeight="1" spans="1:11">
      <c r="A130" s="38">
        <v>13</v>
      </c>
      <c r="B130" s="42" t="s">
        <v>1367</v>
      </c>
      <c r="C130" s="42" t="s">
        <v>1372</v>
      </c>
      <c r="D130" s="42" t="s">
        <v>564</v>
      </c>
      <c r="E130" s="42"/>
      <c r="F130" s="40">
        <v>0.43</v>
      </c>
      <c r="G130" s="40"/>
      <c r="H130" s="41">
        <v>447.12</v>
      </c>
      <c r="J130" s="12"/>
      <c r="K130" s="12"/>
    </row>
    <row r="131" s="10" customFormat="1" ht="18" customHeight="1" spans="1:11">
      <c r="A131" s="38">
        <v>14</v>
      </c>
      <c r="B131" s="42" t="s">
        <v>1373</v>
      </c>
      <c r="C131" s="42" t="s">
        <v>1374</v>
      </c>
      <c r="D131" s="42" t="s">
        <v>848</v>
      </c>
      <c r="E131" s="42"/>
      <c r="F131" s="40">
        <v>2</v>
      </c>
      <c r="G131" s="40"/>
      <c r="H131" s="41">
        <v>573.85</v>
      </c>
      <c r="J131" s="12"/>
      <c r="K131" s="12"/>
    </row>
    <row r="132" s="10" customFormat="1" ht="18" customHeight="1" spans="1:11">
      <c r="A132" s="38">
        <v>15</v>
      </c>
      <c r="B132" s="42" t="s">
        <v>1373</v>
      </c>
      <c r="C132" s="42" t="s">
        <v>1375</v>
      </c>
      <c r="D132" s="42" t="s">
        <v>848</v>
      </c>
      <c r="E132" s="42"/>
      <c r="F132" s="40">
        <v>2</v>
      </c>
      <c r="G132" s="40"/>
      <c r="H132" s="41">
        <v>749.51</v>
      </c>
      <c r="J132" s="12"/>
      <c r="K132" s="12"/>
    </row>
    <row r="133" s="10" customFormat="1" ht="18" customHeight="1" spans="1:11">
      <c r="A133" s="38">
        <v>16</v>
      </c>
      <c r="B133" s="42" t="s">
        <v>1376</v>
      </c>
      <c r="C133" s="42"/>
      <c r="D133" s="42" t="s">
        <v>576</v>
      </c>
      <c r="E133" s="42"/>
      <c r="F133" s="40">
        <v>4.01</v>
      </c>
      <c r="G133" s="40"/>
      <c r="H133" s="41">
        <v>1205.9</v>
      </c>
      <c r="J133" s="12"/>
      <c r="K133" s="12"/>
    </row>
    <row r="134" s="10" customFormat="1" ht="18" customHeight="1" spans="1:11">
      <c r="A134" s="38">
        <v>17</v>
      </c>
      <c r="B134" s="42" t="s">
        <v>1377</v>
      </c>
      <c r="C134" s="42"/>
      <c r="D134" s="42" t="s">
        <v>564</v>
      </c>
      <c r="E134" s="42"/>
      <c r="F134" s="40">
        <v>1.5</v>
      </c>
      <c r="G134" s="40"/>
      <c r="H134" s="41">
        <v>1241.2</v>
      </c>
      <c r="J134" s="12"/>
      <c r="K134" s="12"/>
    </row>
    <row r="135" s="10" customFormat="1" ht="18" customHeight="1" spans="1:11">
      <c r="A135" s="38">
        <v>18</v>
      </c>
      <c r="B135" s="42" t="s">
        <v>1373</v>
      </c>
      <c r="C135" s="42" t="s">
        <v>1378</v>
      </c>
      <c r="D135" s="42" t="s">
        <v>848</v>
      </c>
      <c r="E135" s="42"/>
      <c r="F135" s="40">
        <v>2</v>
      </c>
      <c r="G135" s="40"/>
      <c r="H135" s="41">
        <v>2635.01</v>
      </c>
      <c r="J135" s="12"/>
      <c r="K135" s="12"/>
    </row>
    <row r="136" s="10" customFormat="1" ht="28.5" customHeight="1" spans="1:11">
      <c r="A136" s="38">
        <v>19</v>
      </c>
      <c r="B136" s="42" t="s">
        <v>1379</v>
      </c>
      <c r="C136" s="42" t="s">
        <v>1380</v>
      </c>
      <c r="D136" s="42" t="s">
        <v>62</v>
      </c>
      <c r="E136" s="42"/>
      <c r="F136" s="40">
        <v>8.28</v>
      </c>
      <c r="G136" s="40"/>
      <c r="H136" s="41">
        <v>3618.27</v>
      </c>
      <c r="J136" s="12"/>
      <c r="K136" s="12"/>
    </row>
    <row r="137" s="10" customFormat="1" ht="18" customHeight="1" spans="1:11">
      <c r="A137" s="38">
        <v>20</v>
      </c>
      <c r="B137" s="42" t="s">
        <v>132</v>
      </c>
      <c r="C137" s="42" t="s">
        <v>861</v>
      </c>
      <c r="D137" s="42" t="s">
        <v>62</v>
      </c>
      <c r="E137" s="42"/>
      <c r="F137" s="40">
        <v>1.17</v>
      </c>
      <c r="G137" s="40"/>
      <c r="H137" s="41">
        <v>15490</v>
      </c>
      <c r="J137" s="12"/>
      <c r="K137" s="12"/>
    </row>
    <row r="138" s="10" customFormat="1" ht="18" customHeight="1" spans="1:11">
      <c r="A138" s="38"/>
      <c r="B138" s="42"/>
      <c r="C138" s="42"/>
      <c r="D138" s="42"/>
      <c r="E138" s="42"/>
      <c r="F138" s="40"/>
      <c r="G138" s="40"/>
      <c r="H138" s="41"/>
      <c r="J138" s="12"/>
      <c r="K138" s="12"/>
    </row>
    <row r="139" s="10" customFormat="1" ht="18" customHeight="1" spans="1:11">
      <c r="A139" s="38"/>
      <c r="B139" s="42"/>
      <c r="C139" s="42"/>
      <c r="D139" s="42"/>
      <c r="E139" s="42"/>
      <c r="F139" s="40"/>
      <c r="G139" s="40"/>
      <c r="H139" s="41"/>
      <c r="J139" s="12"/>
      <c r="K139" s="12"/>
    </row>
    <row r="140" s="10" customFormat="1" ht="18" customHeight="1" spans="1:11">
      <c r="A140" s="38"/>
      <c r="B140" s="42"/>
      <c r="C140" s="42"/>
      <c r="D140" s="42"/>
      <c r="E140" s="42"/>
      <c r="F140" s="40"/>
      <c r="G140" s="40"/>
      <c r="H140" s="41"/>
      <c r="J140" s="12"/>
      <c r="K140" s="12"/>
    </row>
    <row r="141" s="10" customFormat="1" ht="18" customHeight="1" spans="1:11">
      <c r="A141" s="46"/>
      <c r="B141" s="47"/>
      <c r="C141" s="47"/>
      <c r="D141" s="47"/>
      <c r="E141" s="47"/>
      <c r="F141" s="48"/>
      <c r="G141" s="48"/>
      <c r="H141" s="49"/>
      <c r="J141" s="12"/>
      <c r="K141" s="12"/>
    </row>
  </sheetData>
  <mergeCells count="282">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A39:H39"/>
    <mergeCell ref="A40:D40"/>
    <mergeCell ref="E40:F40"/>
    <mergeCell ref="G40:H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D76:E76"/>
    <mergeCell ref="F76:G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 ref="D105:E105"/>
    <mergeCell ref="F105:G105"/>
    <mergeCell ref="A106:H106"/>
    <mergeCell ref="A107:D107"/>
    <mergeCell ref="E107:F107"/>
    <mergeCell ref="G107:H107"/>
    <mergeCell ref="D108:E108"/>
    <mergeCell ref="F108:G108"/>
    <mergeCell ref="D109:E109"/>
    <mergeCell ref="F109:G109"/>
    <mergeCell ref="D110:E110"/>
    <mergeCell ref="F110:G110"/>
    <mergeCell ref="D111:E111"/>
    <mergeCell ref="F111:G111"/>
    <mergeCell ref="D112:E112"/>
    <mergeCell ref="F112:G112"/>
    <mergeCell ref="D113:E113"/>
    <mergeCell ref="F113:G113"/>
    <mergeCell ref="D114:E114"/>
    <mergeCell ref="F114:G114"/>
    <mergeCell ref="D115:E115"/>
    <mergeCell ref="F115:G115"/>
    <mergeCell ref="D116:E116"/>
    <mergeCell ref="F116:G116"/>
    <mergeCell ref="D117:E117"/>
    <mergeCell ref="F117:G117"/>
    <mergeCell ref="D118:E118"/>
    <mergeCell ref="F118:G118"/>
    <mergeCell ref="D119:E119"/>
    <mergeCell ref="F119:G119"/>
    <mergeCell ref="D120:E120"/>
    <mergeCell ref="F120:G120"/>
    <mergeCell ref="D121:E121"/>
    <mergeCell ref="F121:G121"/>
    <mergeCell ref="D122:E122"/>
    <mergeCell ref="F122:G122"/>
    <mergeCell ref="D123:E123"/>
    <mergeCell ref="F123:G123"/>
    <mergeCell ref="D124:E124"/>
    <mergeCell ref="F124:G124"/>
    <mergeCell ref="D125:E125"/>
    <mergeCell ref="F125:G125"/>
    <mergeCell ref="D126:E126"/>
    <mergeCell ref="F126:G126"/>
    <mergeCell ref="D127:E127"/>
    <mergeCell ref="F127:G127"/>
    <mergeCell ref="D128:E128"/>
    <mergeCell ref="F128:G128"/>
    <mergeCell ref="D129:E129"/>
    <mergeCell ref="F129:G129"/>
    <mergeCell ref="D130:E130"/>
    <mergeCell ref="F130:G130"/>
    <mergeCell ref="D131:E131"/>
    <mergeCell ref="F131:G131"/>
    <mergeCell ref="D132:E132"/>
    <mergeCell ref="F132:G132"/>
    <mergeCell ref="D133:E133"/>
    <mergeCell ref="F133:G133"/>
    <mergeCell ref="D134:E134"/>
    <mergeCell ref="F134:G134"/>
    <mergeCell ref="D135:E135"/>
    <mergeCell ref="F135:G135"/>
    <mergeCell ref="D136:E136"/>
    <mergeCell ref="F136:G136"/>
    <mergeCell ref="D137:E137"/>
    <mergeCell ref="F137:G137"/>
    <mergeCell ref="D138:E138"/>
    <mergeCell ref="F138:G138"/>
    <mergeCell ref="D139:E139"/>
    <mergeCell ref="F139:G139"/>
    <mergeCell ref="D140:E140"/>
    <mergeCell ref="F140:G140"/>
    <mergeCell ref="D141:E141"/>
    <mergeCell ref="F141:G141"/>
  </mergeCells>
  <pageMargins left="0.75" right="0.75" top="1" bottom="1" header="0.5" footer="0.5"/>
  <pageSetup paperSize="9" scale="88"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44"/>
  <sheetViews>
    <sheetView view="pageBreakPreview" zoomScaleNormal="100" topLeftCell="A96" workbookViewId="0">
      <selection activeCell="A73" sqref="A73:H80"/>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[7]工程量清单报价汇总表!A2</f>
        <v>工程名称：东莞市望洪污水处理厂二期工程施工-[203]AOA生物反应池-下部池体</v>
      </c>
      <c r="B2" s="62"/>
      <c r="C2" s="62"/>
      <c r="D2" s="62"/>
      <c r="E2" s="62"/>
      <c r="F2" s="63"/>
      <c r="G2" s="63"/>
      <c r="H2" s="63"/>
      <c r="I2" s="120"/>
      <c r="J2" s="76" t="s">
        <v>546</v>
      </c>
      <c r="K2" s="77"/>
      <c r="L2" s="78"/>
      <c r="M2" s="79">
        <v>0.1088</v>
      </c>
      <c r="N2" s="75"/>
      <c r="O2" s="75"/>
      <c r="P2" s="75"/>
      <c r="Q2" s="75"/>
    </row>
    <row r="3" s="52" customFormat="1" ht="15" customHeight="1"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5" customHeight="1" spans="1:17">
      <c r="A4" s="64"/>
      <c r="B4" s="64"/>
      <c r="C4" s="64"/>
      <c r="D4" s="64"/>
      <c r="E4" s="64"/>
      <c r="F4" s="64"/>
      <c r="G4" s="64" t="s">
        <v>49</v>
      </c>
      <c r="H4" s="64" t="s">
        <v>50</v>
      </c>
      <c r="I4" s="80"/>
      <c r="J4" s="81"/>
      <c r="K4" s="64" t="s">
        <v>552</v>
      </c>
      <c r="L4" s="64" t="s">
        <v>553</v>
      </c>
      <c r="M4" s="64"/>
      <c r="N4" s="63"/>
      <c r="O4" s="63"/>
      <c r="P4" s="63"/>
      <c r="Q4" s="63"/>
    </row>
    <row r="5" s="53" customFormat="1" ht="28" customHeight="1" spans="1:17">
      <c r="A5" s="116"/>
      <c r="B5" s="65"/>
      <c r="C5" s="65" t="s">
        <v>698</v>
      </c>
      <c r="D5" s="65"/>
      <c r="E5" s="65"/>
      <c r="F5" s="117"/>
      <c r="G5" s="64"/>
      <c r="H5" s="64"/>
      <c r="I5" s="121"/>
      <c r="J5" s="122"/>
      <c r="K5" s="117"/>
      <c r="L5" s="83"/>
      <c r="M5" s="84"/>
      <c r="N5" s="85"/>
      <c r="O5" s="85"/>
      <c r="P5" s="85"/>
      <c r="Q5" s="85"/>
    </row>
    <row r="6" s="52" customFormat="1" ht="56" customHeight="1" spans="1:18">
      <c r="A6" s="116">
        <v>1</v>
      </c>
      <c r="B6" s="65" t="s">
        <v>1381</v>
      </c>
      <c r="C6" s="65" t="s">
        <v>1225</v>
      </c>
      <c r="D6" s="65" t="s">
        <v>1151</v>
      </c>
      <c r="E6" s="118" t="s">
        <v>564</v>
      </c>
      <c r="F6" s="119">
        <v>5.5</v>
      </c>
      <c r="G6" s="64">
        <f t="shared" ref="G6:G32" si="0">Q6</f>
        <v>640.62</v>
      </c>
      <c r="H6" s="64">
        <f t="shared" ref="H6:H32" si="1">ROUND(F6*G6,2)</f>
        <v>3523.41</v>
      </c>
      <c r="I6" s="80" t="s">
        <v>885</v>
      </c>
      <c r="J6" s="123">
        <v>718.83</v>
      </c>
      <c r="K6" s="117">
        <v>619.49</v>
      </c>
      <c r="L6" s="88">
        <f t="shared" ref="L6:L32" si="2">ROUND($F6*$K6,2)</f>
        <v>3407.2</v>
      </c>
      <c r="M6" s="83" t="str">
        <f>IF(AND($K6&gt;ROUND($J6*(1-15%)*(1-$M$2),2),$K6&lt;ROUND($J6*(1+15%),2)),"否","是")</f>
        <v>否</v>
      </c>
      <c r="N6" s="89"/>
      <c r="O6" s="89">
        <f>H6-L6</f>
        <v>116.21</v>
      </c>
      <c r="P6" s="89"/>
      <c r="Q6" s="83">
        <f t="shared" ref="Q6:Q32" si="3">ROUND(J6*(1-10.88%),2)</f>
        <v>640.62</v>
      </c>
      <c r="R6" s="70" t="str">
        <f>IF(AND(G6&gt;ROUND(J6*(1-15%)*(1-$M$2),2),G6&lt;ROUND($J6*(1+15%),2)),"否","是")</f>
        <v>否</v>
      </c>
    </row>
    <row r="7" s="52" customFormat="1" ht="68" customHeight="1" spans="1:18">
      <c r="A7" s="116">
        <v>2</v>
      </c>
      <c r="B7" s="65" t="s">
        <v>1382</v>
      </c>
      <c r="C7" s="65" t="s">
        <v>1383</v>
      </c>
      <c r="D7" s="65" t="s">
        <v>752</v>
      </c>
      <c r="E7" s="118" t="s">
        <v>564</v>
      </c>
      <c r="F7" s="119">
        <v>3498.29</v>
      </c>
      <c r="G7" s="64">
        <f t="shared" si="0"/>
        <v>587.38</v>
      </c>
      <c r="H7" s="64">
        <f t="shared" si="1"/>
        <v>2054825.58</v>
      </c>
      <c r="I7" s="80" t="s">
        <v>885</v>
      </c>
      <c r="J7" s="123">
        <v>659.09</v>
      </c>
      <c r="K7" s="117">
        <v>568.58</v>
      </c>
      <c r="L7" s="88">
        <f t="shared" si="2"/>
        <v>1989057.73</v>
      </c>
      <c r="M7" s="83" t="str">
        <f>IF(AND($K7&gt;ROUND($J7*(1-15%)*(1-$M$2),2),$K7&lt;ROUND($J7*(1+15%),2)),"否","是")</f>
        <v>否</v>
      </c>
      <c r="N7" s="89"/>
      <c r="O7" s="89"/>
      <c r="P7" s="89"/>
      <c r="Q7" s="83">
        <f t="shared" si="3"/>
        <v>587.38</v>
      </c>
      <c r="R7" s="70" t="str">
        <f>IF(AND(G7&gt;ROUND(J7*(1-15%)*(1-$M$2),2),G7&lt;ROUND($J7*(1+15%),2)),"否","是")</f>
        <v>否</v>
      </c>
    </row>
    <row r="8" s="52" customFormat="1" ht="66" customHeight="1" spans="1:18">
      <c r="A8" s="116">
        <v>3</v>
      </c>
      <c r="B8" s="65" t="s">
        <v>1384</v>
      </c>
      <c r="C8" s="65" t="s">
        <v>1385</v>
      </c>
      <c r="D8" s="65" t="s">
        <v>752</v>
      </c>
      <c r="E8" s="118" t="s">
        <v>564</v>
      </c>
      <c r="F8" s="119">
        <v>471.78</v>
      </c>
      <c r="G8" s="64">
        <f t="shared" si="0"/>
        <v>605.63</v>
      </c>
      <c r="H8" s="64">
        <f t="shared" si="1"/>
        <v>285724.12</v>
      </c>
      <c r="I8" s="80" t="s">
        <v>885</v>
      </c>
      <c r="J8" s="123">
        <v>679.57</v>
      </c>
      <c r="K8" s="117">
        <v>585.84</v>
      </c>
      <c r="L8" s="88">
        <f t="shared" si="2"/>
        <v>276387.6</v>
      </c>
      <c r="M8" s="83" t="str">
        <f>IF(AND($K8&gt;ROUND($J8*(1-15%)*(1-$M$2),2),$K8&lt;ROUND($J8*(1+15%),2)),"否","是")</f>
        <v>否</v>
      </c>
      <c r="N8" s="89"/>
      <c r="O8" s="89"/>
      <c r="P8" s="89"/>
      <c r="Q8" s="83">
        <f t="shared" si="3"/>
        <v>605.63</v>
      </c>
      <c r="R8" s="70" t="str">
        <f>IF(AND(G8&gt;ROUND(J8*(1-15%)*(1-$M$2),2),G8&lt;ROUND($J8*(1+15%),2)),"否","是")</f>
        <v>否</v>
      </c>
    </row>
    <row r="9" s="52" customFormat="1" ht="66" customHeight="1" spans="1:18">
      <c r="A9" s="116">
        <v>4</v>
      </c>
      <c r="B9" s="65" t="s">
        <v>1386</v>
      </c>
      <c r="C9" s="65" t="s">
        <v>1387</v>
      </c>
      <c r="D9" s="65" t="s">
        <v>752</v>
      </c>
      <c r="E9" s="118" t="s">
        <v>564</v>
      </c>
      <c r="F9" s="119">
        <v>5905.79</v>
      </c>
      <c r="G9" s="64">
        <f t="shared" si="0"/>
        <v>591.64</v>
      </c>
      <c r="H9" s="64">
        <f t="shared" si="1"/>
        <v>3494101.6</v>
      </c>
      <c r="I9" s="80" t="s">
        <v>885</v>
      </c>
      <c r="J9" s="123">
        <v>663.87</v>
      </c>
      <c r="K9" s="117">
        <v>572.03</v>
      </c>
      <c r="L9" s="88">
        <f t="shared" si="2"/>
        <v>3378289.05</v>
      </c>
      <c r="M9" s="83" t="str">
        <f>IF(AND($K9&gt;ROUND($J9*(1-15%)*(1-$M$2),2),$K9&lt;ROUND($J9*(1+15%),2)),"否","是")</f>
        <v>否</v>
      </c>
      <c r="N9" s="89"/>
      <c r="O9" s="89">
        <f>H9-L9</f>
        <v>115812.55</v>
      </c>
      <c r="P9" s="89"/>
      <c r="Q9" s="83">
        <f t="shared" si="3"/>
        <v>591.64</v>
      </c>
      <c r="R9" s="70" t="str">
        <f>IF(AND(G9&gt;ROUND(J9*(1-15%)*(1-$M$2),2),G9&lt;ROUND($J9*(1+15%),2)),"否","是")</f>
        <v>否</v>
      </c>
    </row>
    <row r="10" s="52" customFormat="1" ht="78" customHeight="1" spans="1:18">
      <c r="A10" s="116">
        <v>5</v>
      </c>
      <c r="B10" s="65" t="s">
        <v>1388</v>
      </c>
      <c r="C10" s="65" t="s">
        <v>763</v>
      </c>
      <c r="D10" s="65" t="s">
        <v>752</v>
      </c>
      <c r="E10" s="118" t="s">
        <v>564</v>
      </c>
      <c r="F10" s="119">
        <v>1194.6</v>
      </c>
      <c r="G10" s="64">
        <f t="shared" si="0"/>
        <v>617.94</v>
      </c>
      <c r="H10" s="64">
        <f t="shared" si="1"/>
        <v>738191.12</v>
      </c>
      <c r="I10" s="80" t="s">
        <v>885</v>
      </c>
      <c r="J10" s="123">
        <v>693.38</v>
      </c>
      <c r="K10" s="117">
        <v>597.92</v>
      </c>
      <c r="L10" s="88">
        <f t="shared" si="2"/>
        <v>714275.23</v>
      </c>
      <c r="M10" s="83" t="str">
        <f>IF(AND($K10&gt;ROUND($J10*(1-15%)*(1-$M$2),2),$K10&lt;ROUND($J10*(1+15%),2)),"否","是")</f>
        <v>否</v>
      </c>
      <c r="N10" s="89"/>
      <c r="O10" s="89"/>
      <c r="P10" s="89"/>
      <c r="Q10" s="83">
        <f t="shared" si="3"/>
        <v>617.94</v>
      </c>
      <c r="R10" s="70" t="str">
        <f>IF(AND(G10&gt;ROUND(J10*(1-15%)*(1-$M$2),2),G10&lt;ROUND($J10*(1+15%),2)),"否","是")</f>
        <v>否</v>
      </c>
    </row>
    <row r="11" s="52" customFormat="1" ht="78" customHeight="1" spans="1:18">
      <c r="A11" s="116">
        <v>6</v>
      </c>
      <c r="B11" s="65" t="s">
        <v>1389</v>
      </c>
      <c r="C11" s="65" t="s">
        <v>1390</v>
      </c>
      <c r="D11" s="65" t="s">
        <v>752</v>
      </c>
      <c r="E11" s="118" t="s">
        <v>564</v>
      </c>
      <c r="F11" s="119">
        <v>257.7</v>
      </c>
      <c r="G11" s="64">
        <f t="shared" si="0"/>
        <v>644.75</v>
      </c>
      <c r="H11" s="64">
        <f t="shared" si="1"/>
        <v>166152.08</v>
      </c>
      <c r="I11" s="80" t="s">
        <v>885</v>
      </c>
      <c r="J11" s="123">
        <v>723.46</v>
      </c>
      <c r="K11" s="117">
        <v>623.8</v>
      </c>
      <c r="L11" s="88">
        <f t="shared" si="2"/>
        <v>160753.26</v>
      </c>
      <c r="M11" s="83" t="str">
        <f>IF(AND($K11&gt;ROUND($J11*(1-15%)*(1-$M$2),2),$K11&lt;ROUND($J11*(1+15%),2)),"否","是")</f>
        <v>否</v>
      </c>
      <c r="N11" s="89"/>
      <c r="O11" s="89"/>
      <c r="P11" s="89"/>
      <c r="Q11" s="83">
        <f t="shared" si="3"/>
        <v>644.75</v>
      </c>
      <c r="R11" s="70" t="str">
        <f>IF(AND(G11&gt;ROUND(J11*(1-15%)*(1-$M$2),2),G11&lt;ROUND($J11*(1+15%),2)),"否","是")</f>
        <v>否</v>
      </c>
    </row>
    <row r="12" s="52" customFormat="1" ht="80" customHeight="1" spans="1:18">
      <c r="A12" s="116">
        <v>7</v>
      </c>
      <c r="B12" s="65" t="s">
        <v>1391</v>
      </c>
      <c r="C12" s="65" t="s">
        <v>1392</v>
      </c>
      <c r="D12" s="65" t="s">
        <v>1393</v>
      </c>
      <c r="E12" s="118" t="s">
        <v>564</v>
      </c>
      <c r="F12" s="119">
        <v>391.04</v>
      </c>
      <c r="G12" s="64">
        <f t="shared" si="0"/>
        <v>714.04</v>
      </c>
      <c r="H12" s="64">
        <f t="shared" si="1"/>
        <v>279218.2</v>
      </c>
      <c r="I12" s="80" t="s">
        <v>885</v>
      </c>
      <c r="J12" s="123">
        <v>801.21</v>
      </c>
      <c r="K12" s="117">
        <v>691.1</v>
      </c>
      <c r="L12" s="88">
        <f t="shared" si="2"/>
        <v>270247.74</v>
      </c>
      <c r="M12" s="83" t="str">
        <f>IF(AND($K12&gt;ROUND($J12*(1-15%)*(1-$M$2),2),$K12&lt;ROUND($J12*(1+15%),2)),"否","是")</f>
        <v>否</v>
      </c>
      <c r="N12" s="89"/>
      <c r="O12" s="89">
        <f t="shared" ref="O12:O17" si="4">H12-L12</f>
        <v>8970.46000000002</v>
      </c>
      <c r="P12" s="89"/>
      <c r="Q12" s="83">
        <f t="shared" si="3"/>
        <v>714.04</v>
      </c>
      <c r="R12" s="70" t="str">
        <f>IF(AND(G12&gt;ROUND(J12*(1-15%)*(1-$M$2),2),G12&lt;ROUND($J12*(1+15%),2)),"否","是")</f>
        <v>否</v>
      </c>
    </row>
    <row r="13" s="52" customFormat="1" ht="78" customHeight="1" spans="1:18">
      <c r="A13" s="116">
        <v>8</v>
      </c>
      <c r="B13" s="65" t="s">
        <v>1394</v>
      </c>
      <c r="C13" s="65" t="s">
        <v>1163</v>
      </c>
      <c r="D13" s="65" t="s">
        <v>1393</v>
      </c>
      <c r="E13" s="118" t="s">
        <v>564</v>
      </c>
      <c r="F13" s="119">
        <v>257.75</v>
      </c>
      <c r="G13" s="64">
        <f t="shared" si="0"/>
        <v>747.15</v>
      </c>
      <c r="H13" s="64">
        <f t="shared" si="1"/>
        <v>192577.91</v>
      </c>
      <c r="I13" s="80" t="s">
        <v>885</v>
      </c>
      <c r="J13" s="123">
        <v>838.36</v>
      </c>
      <c r="K13" s="117">
        <v>723.02</v>
      </c>
      <c r="L13" s="88">
        <f t="shared" si="2"/>
        <v>186358.41</v>
      </c>
      <c r="M13" s="83" t="str">
        <f>IF(AND($K13&gt;ROUND($J13*(1-15%)*(1-$M$2),2),$K13&lt;ROUND($J13*(1+15%),2)),"否","是")</f>
        <v>否</v>
      </c>
      <c r="N13" s="89"/>
      <c r="O13" s="89"/>
      <c r="P13" s="89"/>
      <c r="Q13" s="83">
        <f t="shared" si="3"/>
        <v>747.15</v>
      </c>
      <c r="R13" s="70" t="str">
        <f>IF(AND(G13&gt;ROUND(J13*(1-15%)*(1-$M$2),2),G13&lt;ROUND($J13*(1+15%),2)),"否","是")</f>
        <v>否</v>
      </c>
    </row>
    <row r="14" s="52" customFormat="1" ht="79" customHeight="1" spans="1:18">
      <c r="A14" s="116">
        <v>9</v>
      </c>
      <c r="B14" s="65" t="s">
        <v>1395</v>
      </c>
      <c r="C14" s="65" t="s">
        <v>1396</v>
      </c>
      <c r="D14" s="65" t="s">
        <v>1393</v>
      </c>
      <c r="E14" s="118" t="s">
        <v>564</v>
      </c>
      <c r="F14" s="119">
        <v>17.03</v>
      </c>
      <c r="G14" s="64">
        <f t="shared" si="0"/>
        <v>725.45</v>
      </c>
      <c r="H14" s="64">
        <f t="shared" si="1"/>
        <v>12354.41</v>
      </c>
      <c r="I14" s="80" t="s">
        <v>885</v>
      </c>
      <c r="J14" s="123">
        <v>814.01</v>
      </c>
      <c r="K14" s="117">
        <v>702.31</v>
      </c>
      <c r="L14" s="88">
        <f t="shared" si="2"/>
        <v>11960.34</v>
      </c>
      <c r="M14" s="83" t="str">
        <f>IF(AND($K14&gt;ROUND($J14*(1-15%)*(1-$M$2),2),$K14&lt;ROUND($J14*(1+15%),2)),"否","是")</f>
        <v>否</v>
      </c>
      <c r="N14" s="89"/>
      <c r="O14" s="89"/>
      <c r="P14" s="89"/>
      <c r="Q14" s="83">
        <f t="shared" si="3"/>
        <v>725.45</v>
      </c>
      <c r="R14" s="70" t="str">
        <f>IF(AND(G14&gt;ROUND(J14*(1-15%)*(1-$M$2),2),G14&lt;ROUND($J14*(1+15%),2)),"否","是")</f>
        <v>否</v>
      </c>
    </row>
    <row r="15" s="52" customFormat="1" ht="80" customHeight="1" spans="1:18">
      <c r="A15" s="116">
        <v>10</v>
      </c>
      <c r="B15" s="65" t="s">
        <v>1397</v>
      </c>
      <c r="C15" s="65" t="s">
        <v>1166</v>
      </c>
      <c r="D15" s="65" t="s">
        <v>1393</v>
      </c>
      <c r="E15" s="118" t="s">
        <v>564</v>
      </c>
      <c r="F15" s="119">
        <v>60.21</v>
      </c>
      <c r="G15" s="64">
        <f t="shared" si="0"/>
        <v>713.29</v>
      </c>
      <c r="H15" s="64">
        <f t="shared" si="1"/>
        <v>42947.19</v>
      </c>
      <c r="I15" s="80" t="s">
        <v>885</v>
      </c>
      <c r="J15" s="123">
        <v>800.37</v>
      </c>
      <c r="K15" s="117">
        <v>690.23</v>
      </c>
      <c r="L15" s="88">
        <f t="shared" si="2"/>
        <v>41558.75</v>
      </c>
      <c r="M15" s="83" t="str">
        <f>IF(AND($K15&gt;ROUND($J15*(1-15%)*(1-$M$2),2),$K15&lt;ROUND($J15*(1+15%),2)),"否","是")</f>
        <v>否</v>
      </c>
      <c r="N15" s="89"/>
      <c r="O15" s="89">
        <f t="shared" si="4"/>
        <v>1388.44</v>
      </c>
      <c r="P15" s="89"/>
      <c r="Q15" s="83">
        <f t="shared" si="3"/>
        <v>713.29</v>
      </c>
      <c r="R15" s="70" t="str">
        <f>IF(AND(G15&gt;ROUND(J15*(1-15%)*(1-$M$2),2),G15&lt;ROUND($J15*(1+15%),2)),"否","是")</f>
        <v>否</v>
      </c>
    </row>
    <row r="16" s="52" customFormat="1" ht="57" customHeight="1" spans="1:18">
      <c r="A16" s="116">
        <v>11</v>
      </c>
      <c r="B16" s="65" t="s">
        <v>1398</v>
      </c>
      <c r="C16" s="65" t="s">
        <v>883</v>
      </c>
      <c r="D16" s="65" t="s">
        <v>1399</v>
      </c>
      <c r="E16" s="118" t="s">
        <v>564</v>
      </c>
      <c r="F16" s="119">
        <v>600.6</v>
      </c>
      <c r="G16" s="64">
        <f t="shared" si="0"/>
        <v>604.32</v>
      </c>
      <c r="H16" s="64">
        <f t="shared" si="1"/>
        <v>362954.59</v>
      </c>
      <c r="I16" s="80" t="s">
        <v>885</v>
      </c>
      <c r="J16" s="123">
        <v>678.1</v>
      </c>
      <c r="K16" s="117">
        <v>584.97</v>
      </c>
      <c r="L16" s="88">
        <f t="shared" si="2"/>
        <v>351332.98</v>
      </c>
      <c r="M16" s="83" t="str">
        <f>IF(AND($K16&gt;ROUND($J16*(1-15%)*(1-$M$2),2),$K16&lt;ROUND($J16*(1+15%),2)),"否","是")</f>
        <v>否</v>
      </c>
      <c r="N16" s="89"/>
      <c r="O16" s="89">
        <f t="shared" si="4"/>
        <v>11621.61</v>
      </c>
      <c r="P16" s="89"/>
      <c r="Q16" s="83">
        <f t="shared" si="3"/>
        <v>604.32</v>
      </c>
      <c r="R16" s="70" t="str">
        <f>IF(AND(G16&gt;ROUND(J16*(1-15%)*(1-$M$2),2),G16&lt;ROUND($J16*(1+15%),2)),"否","是")</f>
        <v>否</v>
      </c>
    </row>
    <row r="17" s="52" customFormat="1" ht="55" customHeight="1" spans="1:18">
      <c r="A17" s="116">
        <v>12</v>
      </c>
      <c r="B17" s="65" t="s">
        <v>1400</v>
      </c>
      <c r="C17" s="65" t="s">
        <v>1147</v>
      </c>
      <c r="D17" s="65" t="s">
        <v>1401</v>
      </c>
      <c r="E17" s="118" t="s">
        <v>564</v>
      </c>
      <c r="F17" s="119">
        <v>21.09</v>
      </c>
      <c r="G17" s="64">
        <f t="shared" si="0"/>
        <v>598.39</v>
      </c>
      <c r="H17" s="64">
        <f t="shared" si="1"/>
        <v>12620.05</v>
      </c>
      <c r="I17" s="80" t="s">
        <v>885</v>
      </c>
      <c r="J17" s="123">
        <v>671.44</v>
      </c>
      <c r="K17" s="117">
        <v>578.93</v>
      </c>
      <c r="L17" s="88">
        <f t="shared" si="2"/>
        <v>12209.63</v>
      </c>
      <c r="M17" s="83" t="str">
        <f>IF(AND($K17&gt;ROUND($J17*(1-15%)*(1-$M$2),2),$K17&lt;ROUND($J17*(1+15%),2)),"否","是")</f>
        <v>否</v>
      </c>
      <c r="N17" s="89"/>
      <c r="O17" s="89">
        <f t="shared" si="4"/>
        <v>410.42</v>
      </c>
      <c r="P17" s="89"/>
      <c r="Q17" s="83">
        <f t="shared" si="3"/>
        <v>598.39</v>
      </c>
      <c r="R17" s="70" t="str">
        <f>IF(AND(G17&gt;ROUND(J17*(1-15%)*(1-$M$2),2),G17&lt;ROUND($J17*(1+15%),2)),"否","是")</f>
        <v>否</v>
      </c>
    </row>
    <row r="18" s="52" customFormat="1" ht="55" customHeight="1" spans="1:18">
      <c r="A18" s="116">
        <v>13</v>
      </c>
      <c r="B18" s="65" t="s">
        <v>1402</v>
      </c>
      <c r="C18" s="65" t="s">
        <v>1403</v>
      </c>
      <c r="D18" s="65" t="s">
        <v>1401</v>
      </c>
      <c r="E18" s="118" t="s">
        <v>564</v>
      </c>
      <c r="F18" s="119">
        <v>199.93</v>
      </c>
      <c r="G18" s="64">
        <f t="shared" si="0"/>
        <v>709.85</v>
      </c>
      <c r="H18" s="64">
        <f t="shared" si="1"/>
        <v>141920.31</v>
      </c>
      <c r="I18" s="80" t="s">
        <v>885</v>
      </c>
      <c r="J18" s="123">
        <v>796.51</v>
      </c>
      <c r="K18" s="117">
        <v>686.78</v>
      </c>
      <c r="L18" s="88">
        <f t="shared" si="2"/>
        <v>137307.93</v>
      </c>
      <c r="M18" s="83" t="str">
        <f>IF(AND($K18&gt;ROUND($J18*(1-15%)*(1-$M$2),2),$K18&lt;ROUND($J18*(1+15%),2)),"否","是")</f>
        <v>否</v>
      </c>
      <c r="Q18" s="83">
        <f t="shared" si="3"/>
        <v>709.85</v>
      </c>
      <c r="R18" s="70" t="str">
        <f>IF(AND(G18&gt;ROUND(J18*(1-15%)*(1-$M$2),2),G18&lt;ROUND($J18*(1+15%),2)),"否","是")</f>
        <v>否</v>
      </c>
    </row>
    <row r="19" s="52" customFormat="1" ht="55" customHeight="1" spans="1:18">
      <c r="A19" s="116">
        <v>14</v>
      </c>
      <c r="B19" s="65" t="s">
        <v>1404</v>
      </c>
      <c r="C19" s="65" t="s">
        <v>1150</v>
      </c>
      <c r="D19" s="65" t="s">
        <v>1401</v>
      </c>
      <c r="E19" s="118" t="s">
        <v>564</v>
      </c>
      <c r="F19" s="119">
        <v>5.28</v>
      </c>
      <c r="G19" s="64">
        <f t="shared" si="0"/>
        <v>709.85</v>
      </c>
      <c r="H19" s="64">
        <f t="shared" si="1"/>
        <v>3748.01</v>
      </c>
      <c r="I19" s="80" t="s">
        <v>885</v>
      </c>
      <c r="J19" s="123">
        <v>796.51</v>
      </c>
      <c r="K19" s="117">
        <v>686.78</v>
      </c>
      <c r="L19" s="88">
        <f t="shared" si="2"/>
        <v>3626.2</v>
      </c>
      <c r="M19" s="83" t="str">
        <f>IF(AND($K19&gt;ROUND($J19*(1-15%)*(1-$M$2),2),$K19&lt;ROUND($J19*(1+15%),2)),"否","是")</f>
        <v>否</v>
      </c>
      <c r="Q19" s="83">
        <f t="shared" si="3"/>
        <v>709.85</v>
      </c>
      <c r="R19" s="70" t="str">
        <f>IF(AND(G19&gt;ROUND(J19*(1-15%)*(1-$M$2),2),G19&lt;ROUND($J19*(1+15%),2)),"否","是")</f>
        <v>否</v>
      </c>
    </row>
    <row r="20" s="52" customFormat="1" ht="40" customHeight="1" spans="1:18">
      <c r="A20" s="116">
        <v>15</v>
      </c>
      <c r="B20" s="65" t="s">
        <v>1405</v>
      </c>
      <c r="C20" s="65" t="s">
        <v>1406</v>
      </c>
      <c r="D20" s="65" t="s">
        <v>1407</v>
      </c>
      <c r="E20" s="118" t="s">
        <v>564</v>
      </c>
      <c r="F20" s="119">
        <v>225.05</v>
      </c>
      <c r="G20" s="64">
        <f t="shared" si="0"/>
        <v>477.84</v>
      </c>
      <c r="H20" s="64">
        <f t="shared" si="1"/>
        <v>107537.89</v>
      </c>
      <c r="I20" s="80" t="s">
        <v>885</v>
      </c>
      <c r="J20" s="123">
        <v>536.18</v>
      </c>
      <c r="K20" s="117">
        <v>462.46</v>
      </c>
      <c r="L20" s="88">
        <f t="shared" si="2"/>
        <v>104076.62</v>
      </c>
      <c r="M20" s="83" t="str">
        <f>IF(AND($K20&gt;ROUND($J20*(1-15%)*(1-$M$2),2),$K20&lt;ROUND($J20*(1+15%),2)),"否","是")</f>
        <v>否</v>
      </c>
      <c r="Q20" s="83">
        <f t="shared" si="3"/>
        <v>477.84</v>
      </c>
      <c r="R20" s="70" t="str">
        <f>IF(AND(G20&gt;ROUND(J20*(1-15%)*(1-$M$2),2),G20&lt;ROUND($J20*(1+15%),2)),"否","是")</f>
        <v>否</v>
      </c>
    </row>
    <row r="21" s="52" customFormat="1" ht="40" customHeight="1" spans="1:18">
      <c r="A21" s="116">
        <v>16</v>
      </c>
      <c r="B21" s="65" t="s">
        <v>1408</v>
      </c>
      <c r="C21" s="65" t="s">
        <v>905</v>
      </c>
      <c r="D21" s="65" t="s">
        <v>1409</v>
      </c>
      <c r="E21" s="118" t="s">
        <v>564</v>
      </c>
      <c r="F21" s="119">
        <v>84.3</v>
      </c>
      <c r="G21" s="64">
        <f t="shared" si="0"/>
        <v>754.46</v>
      </c>
      <c r="H21" s="64">
        <f t="shared" si="1"/>
        <v>63600.98</v>
      </c>
      <c r="I21" s="80" t="s">
        <v>885</v>
      </c>
      <c r="J21" s="123">
        <v>846.57</v>
      </c>
      <c r="K21" s="117">
        <v>729.92</v>
      </c>
      <c r="L21" s="88">
        <f t="shared" si="2"/>
        <v>61532.26</v>
      </c>
      <c r="M21" s="83" t="str">
        <f>IF(AND($K21&gt;ROUND($J21*(1-15%)*(1-$M$2),2),$K21&lt;ROUND($J21*(1+15%),2)),"否","是")</f>
        <v>否</v>
      </c>
      <c r="Q21" s="83">
        <f t="shared" si="3"/>
        <v>754.46</v>
      </c>
      <c r="R21" s="70" t="str">
        <f>IF(AND(G21&gt;ROUND(J21*(1-15%)*(1-$M$2),2),G21&lt;ROUND($J21*(1+15%),2)),"否","是")</f>
        <v>否</v>
      </c>
    </row>
    <row r="22" s="52" customFormat="1" ht="52" customHeight="1" spans="1:18">
      <c r="A22" s="116">
        <v>17</v>
      </c>
      <c r="B22" s="65" t="s">
        <v>1410</v>
      </c>
      <c r="C22" s="65" t="s">
        <v>908</v>
      </c>
      <c r="D22" s="65" t="s">
        <v>1401</v>
      </c>
      <c r="E22" s="118" t="s">
        <v>564</v>
      </c>
      <c r="F22" s="119">
        <v>3.27</v>
      </c>
      <c r="G22" s="64">
        <f t="shared" si="0"/>
        <v>552.13</v>
      </c>
      <c r="H22" s="64">
        <f t="shared" si="1"/>
        <v>1805.47</v>
      </c>
      <c r="I22" s="80" t="s">
        <v>885</v>
      </c>
      <c r="J22" s="123">
        <v>619.54</v>
      </c>
      <c r="K22" s="117">
        <v>534.07</v>
      </c>
      <c r="L22" s="88">
        <f t="shared" si="2"/>
        <v>1746.41</v>
      </c>
      <c r="M22" s="83" t="str">
        <f>IF(AND($K22&gt;ROUND($J22*(1-15%)*(1-$M$2),2),$K22&lt;ROUND($J22*(1+15%),2)),"否","是")</f>
        <v>否</v>
      </c>
      <c r="Q22" s="83">
        <f t="shared" si="3"/>
        <v>552.13</v>
      </c>
      <c r="R22" s="70" t="str">
        <f>IF(AND(G22&gt;ROUND(J22*(1-15%)*(1-$M$2),2),G22&lt;ROUND($J22*(1+15%),2)),"否","是")</f>
        <v>否</v>
      </c>
    </row>
    <row r="23" s="52" customFormat="1" ht="43" customHeight="1" spans="1:18">
      <c r="A23" s="116">
        <v>18</v>
      </c>
      <c r="B23" s="65" t="s">
        <v>1411</v>
      </c>
      <c r="C23" s="65" t="s">
        <v>721</v>
      </c>
      <c r="D23" s="65" t="s">
        <v>1412</v>
      </c>
      <c r="E23" s="118" t="s">
        <v>62</v>
      </c>
      <c r="F23" s="119">
        <v>3.544</v>
      </c>
      <c r="G23" s="64">
        <f t="shared" si="0"/>
        <v>4803.48</v>
      </c>
      <c r="H23" s="64">
        <f t="shared" si="1"/>
        <v>17023.53</v>
      </c>
      <c r="I23" s="80" t="s">
        <v>44</v>
      </c>
      <c r="J23" s="123">
        <v>5389.9</v>
      </c>
      <c r="K23" s="117">
        <v>4649.59</v>
      </c>
      <c r="L23" s="88">
        <f t="shared" si="2"/>
        <v>16478.15</v>
      </c>
      <c r="M23" s="83" t="str">
        <f>IF(AND($K23&gt;ROUND($J23*(1-15%)*(1-$M$2),2),$K23&lt;ROUND($J23*(1+15%),2)),"否","是")</f>
        <v>否</v>
      </c>
      <c r="Q23" s="83">
        <f t="shared" si="3"/>
        <v>4803.48</v>
      </c>
      <c r="R23" s="70" t="str">
        <f>IF(AND(G23&gt;ROUND(J23*(1-15%)*(1-$M$2),2),G23&lt;ROUND($J23*(1+15%),2)),"否","是")</f>
        <v>否</v>
      </c>
    </row>
    <row r="24" s="52" customFormat="1" ht="43" customHeight="1" spans="1:18">
      <c r="A24" s="116">
        <v>19</v>
      </c>
      <c r="B24" s="65" t="s">
        <v>1413</v>
      </c>
      <c r="C24" s="65" t="s">
        <v>721</v>
      </c>
      <c r="D24" s="65" t="s">
        <v>1414</v>
      </c>
      <c r="E24" s="118" t="s">
        <v>62</v>
      </c>
      <c r="F24" s="119">
        <v>22.37</v>
      </c>
      <c r="G24" s="64">
        <f t="shared" si="0"/>
        <v>4728.79</v>
      </c>
      <c r="H24" s="64">
        <f t="shared" si="1"/>
        <v>105783.03</v>
      </c>
      <c r="I24" s="80" t="s">
        <v>44</v>
      </c>
      <c r="J24" s="123">
        <v>5306.09</v>
      </c>
      <c r="K24" s="117">
        <v>4577.98</v>
      </c>
      <c r="L24" s="88">
        <f t="shared" si="2"/>
        <v>102409.41</v>
      </c>
      <c r="M24" s="83" t="str">
        <f>IF(AND($K24&gt;ROUND($J24*(1-15%)*(1-$M$2),2),$K24&lt;ROUND($J24*(1+15%),2)),"否","是")</f>
        <v>否</v>
      </c>
      <c r="Q24" s="83">
        <f t="shared" si="3"/>
        <v>4728.79</v>
      </c>
      <c r="R24" s="70" t="str">
        <f>IF(AND(G24&gt;ROUND(J24*(1-15%)*(1-$M$2),2),G24&lt;ROUND($J24*(1+15%),2)),"否","是")</f>
        <v>否</v>
      </c>
    </row>
    <row r="25" s="52" customFormat="1" ht="43" customHeight="1" spans="1:18">
      <c r="A25" s="116">
        <v>20</v>
      </c>
      <c r="B25" s="65" t="s">
        <v>1415</v>
      </c>
      <c r="C25" s="65" t="s">
        <v>721</v>
      </c>
      <c r="D25" s="65" t="s">
        <v>1416</v>
      </c>
      <c r="E25" s="118" t="s">
        <v>62</v>
      </c>
      <c r="F25" s="119">
        <v>29.84</v>
      </c>
      <c r="G25" s="64">
        <f t="shared" si="0"/>
        <v>4398</v>
      </c>
      <c r="H25" s="64">
        <f t="shared" si="1"/>
        <v>131236.32</v>
      </c>
      <c r="I25" s="80" t="s">
        <v>44</v>
      </c>
      <c r="J25" s="123">
        <v>4934.92</v>
      </c>
      <c r="K25" s="117">
        <v>4257.02</v>
      </c>
      <c r="L25" s="88">
        <f t="shared" si="2"/>
        <v>127029.48</v>
      </c>
      <c r="M25" s="83" t="str">
        <f>IF(AND($K25&gt;ROUND($J25*(1-15%)*(1-$M$2),2),$K25&lt;ROUND($J25*(1+15%),2)),"否","是")</f>
        <v>否</v>
      </c>
      <c r="Q25" s="83">
        <f t="shared" si="3"/>
        <v>4398</v>
      </c>
      <c r="R25" s="70" t="str">
        <f>IF(AND(G25&gt;ROUND(J25*(1-15%)*(1-$M$2),2),G25&lt;ROUND($J25*(1+15%),2)),"否","是")</f>
        <v>否</v>
      </c>
    </row>
    <row r="26" s="52" customFormat="1" ht="43" customHeight="1" spans="1:18">
      <c r="A26" s="116">
        <v>21</v>
      </c>
      <c r="B26" s="65" t="s">
        <v>1417</v>
      </c>
      <c r="C26" s="65" t="s">
        <v>721</v>
      </c>
      <c r="D26" s="65" t="s">
        <v>1418</v>
      </c>
      <c r="E26" s="118" t="s">
        <v>62</v>
      </c>
      <c r="F26" s="119">
        <v>104.458</v>
      </c>
      <c r="G26" s="64">
        <f t="shared" si="0"/>
        <v>4213.81</v>
      </c>
      <c r="H26" s="64">
        <f t="shared" si="1"/>
        <v>440166.16</v>
      </c>
      <c r="I26" s="80" t="s">
        <v>44</v>
      </c>
      <c r="J26" s="123">
        <v>4728.24</v>
      </c>
      <c r="K26" s="117">
        <v>4079.29</v>
      </c>
      <c r="L26" s="88">
        <f t="shared" si="2"/>
        <v>426114.47</v>
      </c>
      <c r="M26" s="83" t="str">
        <f>IF(AND($K26&gt;ROUND($J26*(1-15%)*(1-$M$2),2),$K26&lt;ROUND($J26*(1+15%),2)),"否","是")</f>
        <v>否</v>
      </c>
      <c r="Q26" s="83">
        <f t="shared" si="3"/>
        <v>4213.81</v>
      </c>
      <c r="R26" s="70" t="str">
        <f>IF(AND(G26&gt;ROUND(J26*(1-15%)*(1-$M$2),2),G26&lt;ROUND($J26*(1+15%),2)),"否","是")</f>
        <v>否</v>
      </c>
    </row>
    <row r="27" s="52" customFormat="1" ht="43" customHeight="1" spans="1:18">
      <c r="A27" s="116">
        <v>22</v>
      </c>
      <c r="B27" s="65" t="s">
        <v>1419</v>
      </c>
      <c r="C27" s="65" t="s">
        <v>721</v>
      </c>
      <c r="D27" s="65" t="s">
        <v>1420</v>
      </c>
      <c r="E27" s="118" t="s">
        <v>62</v>
      </c>
      <c r="F27" s="119">
        <v>719.575</v>
      </c>
      <c r="G27" s="64">
        <f t="shared" si="0"/>
        <v>4192.34</v>
      </c>
      <c r="H27" s="64">
        <f t="shared" si="1"/>
        <v>3016703.06</v>
      </c>
      <c r="I27" s="80" t="s">
        <v>44</v>
      </c>
      <c r="J27" s="123">
        <v>4704.15</v>
      </c>
      <c r="K27" s="117">
        <v>4058.58</v>
      </c>
      <c r="L27" s="88">
        <f t="shared" si="2"/>
        <v>2920452.7</v>
      </c>
      <c r="M27" s="83" t="str">
        <f>IF(AND($K27&gt;ROUND($J27*(1-15%)*(1-$M$2),2),$K27&lt;ROUND($J27*(1+15%),2)),"否","是")</f>
        <v>否</v>
      </c>
      <c r="Q27" s="83">
        <f t="shared" si="3"/>
        <v>4192.34</v>
      </c>
      <c r="R27" s="70" t="str">
        <f>IF(AND(G27&gt;ROUND(J27*(1-15%)*(1-$M$2),2),G27&lt;ROUND($J27*(1+15%),2)),"否","是")</f>
        <v>否</v>
      </c>
    </row>
    <row r="28" s="52" customFormat="1" ht="43" customHeight="1" spans="1:18">
      <c r="A28" s="116">
        <v>23</v>
      </c>
      <c r="B28" s="65" t="s">
        <v>1421</v>
      </c>
      <c r="C28" s="65" t="s">
        <v>721</v>
      </c>
      <c r="D28" s="65" t="s">
        <v>1422</v>
      </c>
      <c r="E28" s="118" t="s">
        <v>62</v>
      </c>
      <c r="F28" s="119">
        <v>777.241</v>
      </c>
      <c r="G28" s="64">
        <f t="shared" si="0"/>
        <v>4131.1</v>
      </c>
      <c r="H28" s="64">
        <f t="shared" si="1"/>
        <v>3210860.3</v>
      </c>
      <c r="I28" s="80" t="s">
        <v>44</v>
      </c>
      <c r="J28" s="123">
        <v>4635.44</v>
      </c>
      <c r="K28" s="117">
        <v>3999.05</v>
      </c>
      <c r="L28" s="88">
        <f t="shared" si="2"/>
        <v>3108225.62</v>
      </c>
      <c r="M28" s="83" t="str">
        <f>IF(AND($K28&gt;ROUND($J28*(1-15%)*(1-$M$2),2),$K28&lt;ROUND($J28*(1+15%),2)),"否","是")</f>
        <v>否</v>
      </c>
      <c r="Q28" s="83">
        <f t="shared" si="3"/>
        <v>4131.1</v>
      </c>
      <c r="R28" s="70" t="str">
        <f>IF(AND(G28&gt;ROUND(J28*(1-15%)*(1-$M$2),2),G28&lt;ROUND($J28*(1+15%),2)),"否","是")</f>
        <v>否</v>
      </c>
    </row>
    <row r="29" s="52" customFormat="1" ht="40" customHeight="1" spans="1:18">
      <c r="A29" s="116">
        <v>24</v>
      </c>
      <c r="B29" s="65" t="s">
        <v>1423</v>
      </c>
      <c r="C29" s="65" t="s">
        <v>739</v>
      </c>
      <c r="D29" s="65" t="s">
        <v>740</v>
      </c>
      <c r="E29" s="118" t="s">
        <v>576</v>
      </c>
      <c r="F29" s="117">
        <v>15735</v>
      </c>
      <c r="G29" s="64">
        <f t="shared" si="0"/>
        <v>9.77</v>
      </c>
      <c r="H29" s="64">
        <f t="shared" si="1"/>
        <v>153730.95</v>
      </c>
      <c r="I29" s="80"/>
      <c r="J29" s="123">
        <v>10.96</v>
      </c>
      <c r="K29" s="117">
        <v>8.63</v>
      </c>
      <c r="L29" s="88">
        <f t="shared" si="2"/>
        <v>135793.05</v>
      </c>
      <c r="M29" s="83" t="str">
        <f>IF(AND($K29&gt;ROUND($J29*(1-15%)*(1-$M$2),2),$K29&lt;ROUND($J29*(1+15%),2)),"否","是")</f>
        <v>否</v>
      </c>
      <c r="Q29" s="83">
        <f t="shared" si="3"/>
        <v>9.77</v>
      </c>
      <c r="R29" s="70" t="str">
        <f>IF(AND(G29&gt;ROUND(J29*(1-15%)*(1-$M$2),2),G29&lt;ROUND($J29*(1+15%),2)),"否","是")</f>
        <v>否</v>
      </c>
    </row>
    <row r="30" s="52" customFormat="1" ht="40" customHeight="1" spans="1:18">
      <c r="A30" s="116">
        <v>25</v>
      </c>
      <c r="B30" s="65" t="s">
        <v>1424</v>
      </c>
      <c r="C30" s="65" t="s">
        <v>739</v>
      </c>
      <c r="D30" s="65" t="s">
        <v>742</v>
      </c>
      <c r="E30" s="118" t="s">
        <v>576</v>
      </c>
      <c r="F30" s="117">
        <v>20754</v>
      </c>
      <c r="G30" s="64">
        <f t="shared" si="0"/>
        <v>11.95</v>
      </c>
      <c r="H30" s="64">
        <f t="shared" si="1"/>
        <v>248010.3</v>
      </c>
      <c r="I30" s="80"/>
      <c r="J30" s="123">
        <v>13.41</v>
      </c>
      <c r="K30" s="117">
        <v>11.22</v>
      </c>
      <c r="L30" s="88">
        <f t="shared" si="2"/>
        <v>232859.88</v>
      </c>
      <c r="M30" s="83" t="str">
        <f>IF(AND($K30&gt;ROUND($J30*(1-15%)*(1-$M$2),2),$K30&lt;ROUND($J30*(1+15%),2)),"否","是")</f>
        <v>否</v>
      </c>
      <c r="Q30" s="83">
        <f t="shared" si="3"/>
        <v>11.95</v>
      </c>
      <c r="R30" s="70" t="str">
        <f>IF(AND(G30&gt;ROUND(J30*(1-15%)*(1-$M$2),2),G30&lt;ROUND($J30*(1+15%),2)),"否","是")</f>
        <v>否</v>
      </c>
    </row>
    <row r="31" s="52" customFormat="1" ht="40" customHeight="1" spans="1:18">
      <c r="A31" s="116">
        <v>26</v>
      </c>
      <c r="B31" s="65" t="s">
        <v>1425</v>
      </c>
      <c r="C31" s="65" t="s">
        <v>736</v>
      </c>
      <c r="D31" s="65" t="s">
        <v>737</v>
      </c>
      <c r="E31" s="118" t="s">
        <v>62</v>
      </c>
      <c r="F31" s="119">
        <v>1.031</v>
      </c>
      <c r="G31" s="64">
        <f t="shared" si="0"/>
        <v>6445.55</v>
      </c>
      <c r="H31" s="64">
        <f t="shared" si="1"/>
        <v>6645.36</v>
      </c>
      <c r="I31" s="80" t="s">
        <v>44</v>
      </c>
      <c r="J31" s="123">
        <v>7232.44</v>
      </c>
      <c r="K31" s="117">
        <v>6239.72</v>
      </c>
      <c r="L31" s="88">
        <f t="shared" si="2"/>
        <v>6433.15</v>
      </c>
      <c r="M31" s="83" t="str">
        <f>IF(AND($K31&gt;ROUND($J31*(1-15%)*(1-$M$2),2),$K31&lt;ROUND($J31*(1+15%),2)),"否","是")</f>
        <v>否</v>
      </c>
      <c r="Q31" s="83">
        <f t="shared" si="3"/>
        <v>6445.55</v>
      </c>
      <c r="R31" s="70" t="str">
        <f>IF(AND(G31&gt;ROUND(J31*(1-15%)*(1-$M$2),2),G31&lt;ROUND($J31*(1+15%),2)),"否","是")</f>
        <v>否</v>
      </c>
    </row>
    <row r="32" s="52" customFormat="1" ht="81" customHeight="1" spans="1:18">
      <c r="A32" s="116">
        <v>27</v>
      </c>
      <c r="B32" s="65" t="s">
        <v>1426</v>
      </c>
      <c r="C32" s="65" t="s">
        <v>1427</v>
      </c>
      <c r="D32" s="65" t="s">
        <v>1428</v>
      </c>
      <c r="E32" s="118" t="s">
        <v>564</v>
      </c>
      <c r="F32" s="119">
        <v>228.5</v>
      </c>
      <c r="G32" s="64">
        <f t="shared" si="0"/>
        <v>503.78</v>
      </c>
      <c r="H32" s="64">
        <f t="shared" si="1"/>
        <v>115113.73</v>
      </c>
      <c r="I32" s="80" t="s">
        <v>940</v>
      </c>
      <c r="J32" s="123">
        <v>565.28</v>
      </c>
      <c r="K32" s="117">
        <v>487.48</v>
      </c>
      <c r="L32" s="88">
        <f t="shared" si="2"/>
        <v>111389.18</v>
      </c>
      <c r="M32" s="83" t="str">
        <f>IF(AND($K32&gt;ROUND($J32*(1-15%)*(1-$M$2),2),$K32&lt;ROUND($J32*(1+15%),2)),"否","是")</f>
        <v>否</v>
      </c>
      <c r="Q32" s="83">
        <f t="shared" si="3"/>
        <v>503.78</v>
      </c>
      <c r="R32" s="70" t="str">
        <f>IF(AND(G32&gt;ROUND(J32*(1-15%)*(1-$M$2),2),G32&lt;ROUND($J32*(1+15%),2)),"否","是")</f>
        <v>否</v>
      </c>
    </row>
    <row r="33" s="52" customFormat="1" ht="30" customHeight="1" spans="1:18">
      <c r="A33" s="116"/>
      <c r="B33" s="65"/>
      <c r="C33" s="65" t="s">
        <v>770</v>
      </c>
      <c r="D33" s="65"/>
      <c r="E33" s="65"/>
      <c r="F33" s="117"/>
      <c r="G33" s="64"/>
      <c r="H33" s="64">
        <f>SUM(H6:H32)</f>
        <v>15409075.66</v>
      </c>
      <c r="I33" s="80"/>
      <c r="J33" s="122"/>
      <c r="K33" s="117"/>
      <c r="L33" s="64">
        <f>SUM(L6:L32)</f>
        <v>14891312.43</v>
      </c>
      <c r="M33" s="83"/>
      <c r="Q33" s="83"/>
      <c r="R33" s="70"/>
    </row>
    <row r="34" s="52" customFormat="1" ht="30" customHeight="1" spans="1:18">
      <c r="A34" s="116"/>
      <c r="B34" s="65"/>
      <c r="C34" s="65" t="s">
        <v>1429</v>
      </c>
      <c r="D34" s="65"/>
      <c r="E34" s="65"/>
      <c r="F34" s="117"/>
      <c r="G34" s="64"/>
      <c r="H34" s="64"/>
      <c r="I34" s="80"/>
      <c r="J34" s="122"/>
      <c r="K34" s="117"/>
      <c r="L34" s="88"/>
      <c r="M34" s="83"/>
      <c r="Q34" s="83"/>
      <c r="R34" s="92"/>
    </row>
    <row r="35" s="52" customFormat="1" ht="30" customHeight="1" spans="1:18">
      <c r="A35" s="116">
        <v>28</v>
      </c>
      <c r="B35" s="65" t="s">
        <v>1430</v>
      </c>
      <c r="C35" s="65" t="s">
        <v>773</v>
      </c>
      <c r="D35" s="65" t="s">
        <v>1431</v>
      </c>
      <c r="E35" s="118" t="s">
        <v>564</v>
      </c>
      <c r="F35" s="119">
        <v>43551.22</v>
      </c>
      <c r="G35" s="64">
        <f t="shared" ref="G35:G40" si="5">Q35</f>
        <v>6.59</v>
      </c>
      <c r="H35" s="64">
        <f t="shared" ref="H35:H40" si="6">ROUND(F35*G35,2)</f>
        <v>287002.54</v>
      </c>
      <c r="I35" s="80" t="s">
        <v>775</v>
      </c>
      <c r="J35" s="123">
        <v>7.4</v>
      </c>
      <c r="K35" s="117">
        <v>6.04</v>
      </c>
      <c r="L35" s="88">
        <f t="shared" ref="L35:L40" si="7">ROUND($F35*$K35,2)</f>
        <v>263049.37</v>
      </c>
      <c r="M35" s="83" t="str">
        <f>IF(AND($K35&gt;ROUND($J35*(1-15%)*(1-$M$2),2),$K35&lt;ROUND($J35*(1+15%),2)),"否","是")</f>
        <v>否</v>
      </c>
      <c r="Q35" s="83">
        <f t="shared" ref="Q35:Q87" si="8">ROUND(J35*(1-10.88%),2)</f>
        <v>6.59</v>
      </c>
      <c r="R35" s="70" t="str">
        <f>IF(AND(G35&gt;ROUND(J35*(1-15%)*(1-$M$2),2),G35&lt;ROUND($J35*(1+15%),2)),"否","是")</f>
        <v>否</v>
      </c>
    </row>
    <row r="36" s="52" customFormat="1" ht="105" customHeight="1" spans="1:18">
      <c r="A36" s="116">
        <v>29</v>
      </c>
      <c r="B36" s="65" t="s">
        <v>1432</v>
      </c>
      <c r="C36" s="65" t="s">
        <v>786</v>
      </c>
      <c r="D36" s="65" t="s">
        <v>1433</v>
      </c>
      <c r="E36" s="118" t="s">
        <v>55</v>
      </c>
      <c r="F36" s="119">
        <v>6994.38</v>
      </c>
      <c r="G36" s="64">
        <f t="shared" si="5"/>
        <v>23.35</v>
      </c>
      <c r="H36" s="64">
        <f t="shared" si="6"/>
        <v>163318.77</v>
      </c>
      <c r="I36" s="80" t="s">
        <v>775</v>
      </c>
      <c r="J36" s="123">
        <v>26.2</v>
      </c>
      <c r="K36" s="117">
        <v>22.43</v>
      </c>
      <c r="L36" s="88">
        <f t="shared" si="7"/>
        <v>156883.94</v>
      </c>
      <c r="M36" s="83" t="str">
        <f>IF(AND($K36&gt;ROUND($J36*(1-15%)*(1-$M$2),2),$K36&lt;ROUND($J36*(1+15%),2)),"否","是")</f>
        <v>否</v>
      </c>
      <c r="Q36" s="83">
        <f t="shared" si="8"/>
        <v>23.35</v>
      </c>
      <c r="R36" s="70" t="str">
        <f>IF(AND(G36&gt;ROUND(J36*(1-15%)*(1-$M$2),2),G36&lt;ROUND($J36*(1+15%),2)),"否","是")</f>
        <v>否</v>
      </c>
    </row>
    <row r="37" s="52" customFormat="1" ht="115" customHeight="1" spans="1:18">
      <c r="A37" s="116">
        <v>30</v>
      </c>
      <c r="B37" s="65" t="s">
        <v>1434</v>
      </c>
      <c r="C37" s="65" t="s">
        <v>1435</v>
      </c>
      <c r="D37" s="65" t="s">
        <v>781</v>
      </c>
      <c r="E37" s="118" t="s">
        <v>55</v>
      </c>
      <c r="F37" s="119">
        <v>771.31</v>
      </c>
      <c r="G37" s="64">
        <f t="shared" si="5"/>
        <v>33.68</v>
      </c>
      <c r="H37" s="64">
        <f t="shared" si="6"/>
        <v>25977.72</v>
      </c>
      <c r="I37" s="80" t="s">
        <v>775</v>
      </c>
      <c r="J37" s="123">
        <v>37.79</v>
      </c>
      <c r="K37" s="117">
        <v>31.92</v>
      </c>
      <c r="L37" s="88">
        <f t="shared" si="7"/>
        <v>24620.22</v>
      </c>
      <c r="M37" s="83" t="str">
        <f>IF(AND($K37&gt;ROUND($J37*(1-15%)*(1-$M$2),2),$K37&lt;ROUND($J37*(1+15%),2)),"否","是")</f>
        <v>否</v>
      </c>
      <c r="Q37" s="83">
        <f t="shared" si="8"/>
        <v>33.68</v>
      </c>
      <c r="R37" s="70" t="str">
        <f>IF(AND(G37&gt;ROUND(J37*(1-15%)*(1-$M$2),2),G37&lt;ROUND($J37*(1+15%),2)),"否","是")</f>
        <v>否</v>
      </c>
    </row>
    <row r="38" s="52" customFormat="1" ht="68" customHeight="1" spans="1:18">
      <c r="A38" s="116">
        <v>31</v>
      </c>
      <c r="B38" s="65" t="s">
        <v>1436</v>
      </c>
      <c r="C38" s="65" t="s">
        <v>1204</v>
      </c>
      <c r="D38" s="65" t="s">
        <v>1437</v>
      </c>
      <c r="E38" s="118" t="s">
        <v>55</v>
      </c>
      <c r="F38" s="119">
        <v>1338</v>
      </c>
      <c r="G38" s="64">
        <f t="shared" si="5"/>
        <v>31.09</v>
      </c>
      <c r="H38" s="64">
        <f t="shared" si="6"/>
        <v>41598.42</v>
      </c>
      <c r="I38" s="80" t="s">
        <v>775</v>
      </c>
      <c r="J38" s="123">
        <v>34.89</v>
      </c>
      <c r="K38" s="117">
        <v>29.33</v>
      </c>
      <c r="L38" s="88">
        <f t="shared" si="7"/>
        <v>39243.54</v>
      </c>
      <c r="M38" s="83" t="str">
        <f>IF(AND($K38&gt;ROUND($J38*(1-15%)*(1-$M$2),2),$K38&lt;ROUND($J38*(1+15%),2)),"否","是")</f>
        <v>否</v>
      </c>
      <c r="Q38" s="83">
        <f t="shared" si="8"/>
        <v>31.09</v>
      </c>
      <c r="R38" s="70" t="str">
        <f>IF(AND(G38&gt;ROUND(J38*(1-15%)*(1-$M$2),2),G38&lt;ROUND($J38*(1+15%),2)),"否","是")</f>
        <v>否</v>
      </c>
    </row>
    <row r="39" s="52" customFormat="1" ht="55" customHeight="1" spans="1:18">
      <c r="A39" s="116">
        <v>32</v>
      </c>
      <c r="B39" s="65" t="s">
        <v>1438</v>
      </c>
      <c r="C39" s="65" t="s">
        <v>255</v>
      </c>
      <c r="D39" s="65" t="s">
        <v>256</v>
      </c>
      <c r="E39" s="118" t="s">
        <v>55</v>
      </c>
      <c r="F39" s="117">
        <v>681.15</v>
      </c>
      <c r="G39" s="64">
        <f t="shared" si="5"/>
        <v>23.35</v>
      </c>
      <c r="H39" s="64">
        <f t="shared" si="6"/>
        <v>15904.85</v>
      </c>
      <c r="I39" s="54" t="s">
        <v>766</v>
      </c>
      <c r="J39" s="123">
        <v>26.2</v>
      </c>
      <c r="K39" s="117">
        <v>22.43</v>
      </c>
      <c r="L39" s="88">
        <f t="shared" si="7"/>
        <v>15278.19</v>
      </c>
      <c r="M39" s="83" t="str">
        <f>IF(AND($K39&gt;ROUND($J39*(1-15%)*(1-$M$2),2),$K39&lt;ROUND($J39*(1+15%),2)),"否","是")</f>
        <v>否</v>
      </c>
      <c r="Q39" s="83">
        <f t="shared" si="8"/>
        <v>23.35</v>
      </c>
      <c r="R39" s="70" t="str">
        <f>IF(AND(G39&gt;ROUND(J39*(1-15%)*(1-$M$2),2),G39&lt;ROUND($J39*(1+15%),2)),"否","是")</f>
        <v>否</v>
      </c>
    </row>
    <row r="40" s="52" customFormat="1" ht="43" customHeight="1" spans="1:18">
      <c r="A40" s="116">
        <v>33</v>
      </c>
      <c r="B40" s="65" t="s">
        <v>1439</v>
      </c>
      <c r="C40" s="65" t="s">
        <v>130</v>
      </c>
      <c r="D40" s="65" t="s">
        <v>1440</v>
      </c>
      <c r="E40" s="118" t="s">
        <v>65</v>
      </c>
      <c r="F40" s="119">
        <v>1458.44</v>
      </c>
      <c r="G40" s="64">
        <f t="shared" si="5"/>
        <v>62.36</v>
      </c>
      <c r="H40" s="64">
        <f t="shared" si="6"/>
        <v>90948.32</v>
      </c>
      <c r="I40" s="80" t="s">
        <v>775</v>
      </c>
      <c r="J40" s="123">
        <v>69.97</v>
      </c>
      <c r="K40" s="117">
        <v>59.53</v>
      </c>
      <c r="L40" s="88">
        <f t="shared" si="7"/>
        <v>86820.93</v>
      </c>
      <c r="M40" s="83" t="str">
        <f>IF(AND($K40&gt;ROUND($J40*(1-15%)*(1-$M$2),2),$K40&lt;ROUND($J40*(1+15%),2)),"否","是")</f>
        <v>否</v>
      </c>
      <c r="Q40" s="83">
        <f t="shared" si="8"/>
        <v>62.36</v>
      </c>
      <c r="R40" s="70" t="str">
        <f>IF(AND(G40&gt;ROUND(J40*(1-15%)*(1-$M$2),2),G40&lt;ROUND($J40*(1+15%),2)),"否","是")</f>
        <v>否</v>
      </c>
    </row>
    <row r="41" s="52" customFormat="1" ht="30" customHeight="1" spans="1:18">
      <c r="A41" s="116"/>
      <c r="B41" s="65"/>
      <c r="C41" s="65" t="s">
        <v>1441</v>
      </c>
      <c r="D41" s="65"/>
      <c r="E41" s="65"/>
      <c r="F41" s="117"/>
      <c r="G41" s="64"/>
      <c r="H41" s="64">
        <f>SUM(H35:H40)</f>
        <v>624750.62</v>
      </c>
      <c r="I41" s="80"/>
      <c r="J41" s="122"/>
      <c r="K41" s="117"/>
      <c r="L41" s="64">
        <f>SUM(L35:L40)</f>
        <v>585896.19</v>
      </c>
      <c r="M41" s="83"/>
      <c r="Q41" s="83">
        <f t="shared" si="8"/>
        <v>0</v>
      </c>
      <c r="R41" s="92"/>
    </row>
    <row r="42" s="52" customFormat="1" ht="30" customHeight="1" spans="1:18">
      <c r="A42" s="116"/>
      <c r="B42" s="65"/>
      <c r="C42" s="65" t="s">
        <v>1442</v>
      </c>
      <c r="D42" s="65"/>
      <c r="E42" s="65"/>
      <c r="F42" s="117"/>
      <c r="G42" s="64"/>
      <c r="H42" s="64"/>
      <c r="I42" s="80"/>
      <c r="J42" s="122"/>
      <c r="K42" s="117"/>
      <c r="L42" s="88"/>
      <c r="M42" s="83"/>
      <c r="Q42" s="83">
        <f t="shared" si="8"/>
        <v>0</v>
      </c>
      <c r="R42" s="92"/>
    </row>
    <row r="43" s="52" customFormat="1" ht="22" customHeight="1" spans="1:18">
      <c r="A43" s="116"/>
      <c r="B43" s="65"/>
      <c r="C43" s="65" t="s">
        <v>1443</v>
      </c>
      <c r="D43" s="65"/>
      <c r="E43" s="65"/>
      <c r="F43" s="117"/>
      <c r="G43" s="64"/>
      <c r="H43" s="64"/>
      <c r="I43" s="80"/>
      <c r="J43" s="122"/>
      <c r="K43" s="117"/>
      <c r="L43" s="88"/>
      <c r="M43" s="83"/>
      <c r="Q43" s="83">
        <f t="shared" si="8"/>
        <v>0</v>
      </c>
      <c r="R43" s="92"/>
    </row>
    <row r="44" s="52" customFormat="1" ht="56" customHeight="1" spans="1:18">
      <c r="A44" s="116">
        <v>34</v>
      </c>
      <c r="B44" s="65" t="s">
        <v>1444</v>
      </c>
      <c r="C44" s="65" t="s">
        <v>182</v>
      </c>
      <c r="D44" s="65" t="s">
        <v>183</v>
      </c>
      <c r="E44" s="118" t="s">
        <v>55</v>
      </c>
      <c r="F44" s="117">
        <v>1831.5</v>
      </c>
      <c r="G44" s="64">
        <f t="shared" ref="G44:G49" si="9">Q44</f>
        <v>17.04</v>
      </c>
      <c r="H44" s="64">
        <f t="shared" ref="H44:H49" si="10">ROUND(F44*G44,2)</f>
        <v>31208.76</v>
      </c>
      <c r="I44" s="54" t="s">
        <v>766</v>
      </c>
      <c r="J44" s="123">
        <v>19.12</v>
      </c>
      <c r="K44" s="117">
        <v>16.39</v>
      </c>
      <c r="L44" s="88">
        <f t="shared" ref="L44:L49" si="11">ROUND($F44*$K44,2)</f>
        <v>30018.29</v>
      </c>
      <c r="M44" s="83" t="str">
        <f>IF(AND($K44&gt;ROUND($J44*(1-15%)*(1-$M$2),2),$K44&lt;ROUND($J44*(1+15%),2)),"否","是")</f>
        <v>否</v>
      </c>
      <c r="Q44" s="83">
        <f t="shared" si="8"/>
        <v>17.04</v>
      </c>
      <c r="R44" s="70" t="str">
        <f>IF(AND(G44&gt;ROUND(J44*(1-15%)*(1-$M$2),2),G44&lt;ROUND($J44*(1+15%),2)),"否","是")</f>
        <v>否</v>
      </c>
    </row>
    <row r="45" s="52" customFormat="1" ht="56" customHeight="1" spans="1:18">
      <c r="A45" s="116">
        <v>35</v>
      </c>
      <c r="B45" s="65" t="s">
        <v>1445</v>
      </c>
      <c r="C45" s="65" t="s">
        <v>184</v>
      </c>
      <c r="D45" s="65" t="s">
        <v>141</v>
      </c>
      <c r="E45" s="118" t="s">
        <v>55</v>
      </c>
      <c r="F45" s="117">
        <v>1451.06</v>
      </c>
      <c r="G45" s="64">
        <f t="shared" si="9"/>
        <v>14.62</v>
      </c>
      <c r="H45" s="64">
        <f t="shared" si="10"/>
        <v>21214.5</v>
      </c>
      <c r="I45" s="54" t="s">
        <v>766</v>
      </c>
      <c r="J45" s="123">
        <v>16.4</v>
      </c>
      <c r="K45" s="117">
        <v>13.8</v>
      </c>
      <c r="L45" s="88">
        <f t="shared" si="11"/>
        <v>20024.63</v>
      </c>
      <c r="M45" s="83" t="str">
        <f>IF(AND($K45&gt;ROUND($J45*(1-15%)*(1-$M$2),2),$K45&lt;ROUND($J45*(1+15%),2)),"否","是")</f>
        <v>否</v>
      </c>
      <c r="Q45" s="83">
        <f t="shared" si="8"/>
        <v>14.62</v>
      </c>
      <c r="R45" s="70" t="str">
        <f>IF(AND(G45&gt;ROUND(J45*(1-15%)*(1-$M$2),2),G45&lt;ROUND($J45*(1+15%),2)),"否","是")</f>
        <v>否</v>
      </c>
    </row>
    <row r="46" s="52" customFormat="1" ht="81" customHeight="1" spans="1:18">
      <c r="A46" s="116">
        <v>36</v>
      </c>
      <c r="B46" s="65" t="s">
        <v>1446</v>
      </c>
      <c r="C46" s="65" t="s">
        <v>185</v>
      </c>
      <c r="D46" s="65" t="s">
        <v>186</v>
      </c>
      <c r="E46" s="118" t="s">
        <v>55</v>
      </c>
      <c r="F46" s="117">
        <v>1451.06</v>
      </c>
      <c r="G46" s="64">
        <f t="shared" si="9"/>
        <v>23.04</v>
      </c>
      <c r="H46" s="64">
        <f t="shared" si="10"/>
        <v>33432.42</v>
      </c>
      <c r="I46" s="54" t="s">
        <v>766</v>
      </c>
      <c r="J46" s="123">
        <v>25.85</v>
      </c>
      <c r="K46" s="117">
        <v>21.57</v>
      </c>
      <c r="L46" s="88">
        <f t="shared" si="11"/>
        <v>31299.36</v>
      </c>
      <c r="M46" s="83" t="str">
        <f>IF(AND($K46&gt;ROUND($J46*(1-15%)*(1-$M$2),2),$K46&lt;ROUND($J46*(1+15%),2)),"否","是")</f>
        <v>否</v>
      </c>
      <c r="Q46" s="83">
        <f t="shared" si="8"/>
        <v>23.04</v>
      </c>
      <c r="R46" s="70" t="str">
        <f>IF(AND(G46&gt;ROUND(J46*(1-15%)*(1-$M$2),2),G46&lt;ROUND($J46*(1+15%),2)),"否","是")</f>
        <v>否</v>
      </c>
    </row>
    <row r="47" s="52" customFormat="1" ht="91" customHeight="1" spans="1:18">
      <c r="A47" s="116">
        <v>37</v>
      </c>
      <c r="B47" s="65" t="s">
        <v>1447</v>
      </c>
      <c r="C47" s="65" t="s">
        <v>164</v>
      </c>
      <c r="D47" s="65" t="s">
        <v>187</v>
      </c>
      <c r="E47" s="118" t="s">
        <v>55</v>
      </c>
      <c r="F47" s="117">
        <v>1309.7</v>
      </c>
      <c r="G47" s="64">
        <f t="shared" si="9"/>
        <v>94.88</v>
      </c>
      <c r="H47" s="64">
        <f t="shared" si="10"/>
        <v>124264.34</v>
      </c>
      <c r="I47" s="54" t="s">
        <v>766</v>
      </c>
      <c r="J47" s="123">
        <v>106.46</v>
      </c>
      <c r="K47" s="117">
        <v>91.46</v>
      </c>
      <c r="L47" s="88">
        <f t="shared" si="11"/>
        <v>119785.16</v>
      </c>
      <c r="M47" s="83" t="str">
        <f>IF(AND($K47&gt;ROUND($J47*(1-15%)*(1-$M$2),2),$K47&lt;ROUND($J47*(1+15%),2)),"否","是")</f>
        <v>否</v>
      </c>
      <c r="Q47" s="83">
        <f t="shared" si="8"/>
        <v>94.88</v>
      </c>
      <c r="R47" s="70" t="str">
        <f>IF(AND(G47&gt;ROUND(J47*(1-15%)*(1-$M$2),2),G47&lt;ROUND($J47*(1+15%),2)),"否","是")</f>
        <v>否</v>
      </c>
    </row>
    <row r="48" s="52" customFormat="1" ht="57" customHeight="1" spans="1:18">
      <c r="A48" s="116">
        <v>38</v>
      </c>
      <c r="B48" s="65" t="s">
        <v>1448</v>
      </c>
      <c r="C48" s="65" t="s">
        <v>188</v>
      </c>
      <c r="D48" s="65" t="s">
        <v>189</v>
      </c>
      <c r="E48" s="118" t="s">
        <v>55</v>
      </c>
      <c r="F48" s="117">
        <v>141.36</v>
      </c>
      <c r="G48" s="64">
        <f t="shared" si="9"/>
        <v>104.55</v>
      </c>
      <c r="H48" s="64">
        <f t="shared" si="10"/>
        <v>14779.19</v>
      </c>
      <c r="I48" s="54" t="s">
        <v>766</v>
      </c>
      <c r="J48" s="123">
        <v>117.31</v>
      </c>
      <c r="K48" s="117">
        <v>100.95</v>
      </c>
      <c r="L48" s="88">
        <f t="shared" si="11"/>
        <v>14270.29</v>
      </c>
      <c r="M48" s="83" t="str">
        <f>IF(AND($K48&gt;ROUND($J48*(1-15%)*(1-$M$2),2),$K48&lt;ROUND($J48*(1+15%),2)),"否","是")</f>
        <v>否</v>
      </c>
      <c r="Q48" s="83">
        <f t="shared" si="8"/>
        <v>104.55</v>
      </c>
      <c r="R48" s="70" t="str">
        <f>IF(AND(G48&gt;ROUND(J48*(1-15%)*(1-$M$2),2),G48&lt;ROUND($J48*(1+15%),2)),"否","是")</f>
        <v>否</v>
      </c>
    </row>
    <row r="49" s="52" customFormat="1" ht="70" customHeight="1" spans="1:18">
      <c r="A49" s="116">
        <v>39</v>
      </c>
      <c r="B49" s="65" t="s">
        <v>1449</v>
      </c>
      <c r="C49" s="65" t="s">
        <v>190</v>
      </c>
      <c r="D49" s="65" t="s">
        <v>191</v>
      </c>
      <c r="E49" s="118" t="s">
        <v>65</v>
      </c>
      <c r="F49" s="117">
        <v>1685.61</v>
      </c>
      <c r="G49" s="64">
        <f t="shared" si="9"/>
        <v>11.07</v>
      </c>
      <c r="H49" s="64">
        <f t="shared" si="10"/>
        <v>18659.7</v>
      </c>
      <c r="I49" s="54" t="s">
        <v>766</v>
      </c>
      <c r="J49" s="123">
        <v>12.42</v>
      </c>
      <c r="K49" s="117">
        <v>10.35</v>
      </c>
      <c r="L49" s="88">
        <f t="shared" si="11"/>
        <v>17446.06</v>
      </c>
      <c r="M49" s="83" t="str">
        <f>IF(AND($K49&gt;ROUND($J49*(1-15%)*(1-$M$2),2),$K49&lt;ROUND($J49*(1+15%),2)),"否","是")</f>
        <v>否</v>
      </c>
      <c r="Q49" s="83">
        <f t="shared" si="8"/>
        <v>11.07</v>
      </c>
      <c r="R49" s="70" t="str">
        <f>IF(AND(G49&gt;ROUND(J49*(1-15%)*(1-$M$2),2),G49&lt;ROUND($J49*(1+15%),2)),"否","是")</f>
        <v>否</v>
      </c>
    </row>
    <row r="50" s="52" customFormat="1" ht="27" customHeight="1" spans="1:18">
      <c r="A50" s="116"/>
      <c r="B50" s="65"/>
      <c r="C50" s="65" t="s">
        <v>1450</v>
      </c>
      <c r="D50" s="65"/>
      <c r="E50" s="65"/>
      <c r="F50" s="117"/>
      <c r="G50" s="64"/>
      <c r="H50" s="64">
        <f>SUM(H44:H49)</f>
        <v>243558.91</v>
      </c>
      <c r="I50" s="80"/>
      <c r="J50" s="122"/>
      <c r="K50" s="117"/>
      <c r="L50" s="64">
        <f>SUM(L44:L49)</f>
        <v>232843.79</v>
      </c>
      <c r="M50" s="83"/>
      <c r="Q50" s="83">
        <f t="shared" si="8"/>
        <v>0</v>
      </c>
      <c r="R50" s="92"/>
    </row>
    <row r="51" s="52" customFormat="1" ht="27" customHeight="1" spans="1:18">
      <c r="A51" s="116"/>
      <c r="B51" s="65"/>
      <c r="C51" s="65" t="s">
        <v>1451</v>
      </c>
      <c r="D51" s="65"/>
      <c r="E51" s="65"/>
      <c r="F51" s="117"/>
      <c r="G51" s="64"/>
      <c r="H51" s="64"/>
      <c r="I51" s="80"/>
      <c r="J51" s="122"/>
      <c r="K51" s="117"/>
      <c r="L51" s="88"/>
      <c r="M51" s="83"/>
      <c r="Q51" s="83">
        <f t="shared" si="8"/>
        <v>0</v>
      </c>
      <c r="R51" s="92"/>
    </row>
    <row r="52" s="52" customFormat="1" ht="81" customHeight="1" spans="1:18">
      <c r="A52" s="116">
        <v>40</v>
      </c>
      <c r="B52" s="65" t="s">
        <v>1452</v>
      </c>
      <c r="C52" s="65" t="s">
        <v>1453</v>
      </c>
      <c r="D52" s="65" t="s">
        <v>1454</v>
      </c>
      <c r="E52" s="118" t="s">
        <v>564</v>
      </c>
      <c r="F52" s="119">
        <v>88.12</v>
      </c>
      <c r="G52" s="64">
        <f t="shared" ref="G52:G69" si="12">Q52</f>
        <v>228.55</v>
      </c>
      <c r="H52" s="64">
        <f t="shared" ref="H52:H69" si="13">ROUND(F52*G52,2)</f>
        <v>20139.83</v>
      </c>
      <c r="I52" s="80" t="s">
        <v>885</v>
      </c>
      <c r="J52" s="123">
        <v>256.45</v>
      </c>
      <c r="K52" s="117">
        <v>220.88</v>
      </c>
      <c r="L52" s="88">
        <f t="shared" ref="L52:L69" si="14">ROUND($F52*$K52,2)</f>
        <v>19463.95</v>
      </c>
      <c r="M52" s="83" t="str">
        <f>IF(AND($K52&gt;ROUND($J52*(1-15%)*(1-$M$2),2),$K52&lt;ROUND($J52*(1+15%),2)),"否","是")</f>
        <v>否</v>
      </c>
      <c r="Q52" s="83">
        <f t="shared" si="8"/>
        <v>228.55</v>
      </c>
      <c r="R52" s="70" t="str">
        <f>IF(AND(G52&gt;ROUND(J52*(1-15%)*(1-$M$2),2),G52&lt;ROUND($J52*(1+15%),2)),"否","是")</f>
        <v>否</v>
      </c>
    </row>
    <row r="53" s="52" customFormat="1" ht="70" customHeight="1" spans="1:18">
      <c r="A53" s="116">
        <v>41</v>
      </c>
      <c r="B53" s="65" t="s">
        <v>1455</v>
      </c>
      <c r="C53" s="65" t="s">
        <v>748</v>
      </c>
      <c r="D53" s="65" t="s">
        <v>1456</v>
      </c>
      <c r="E53" s="118" t="s">
        <v>564</v>
      </c>
      <c r="F53" s="119">
        <v>7.5</v>
      </c>
      <c r="G53" s="64">
        <f t="shared" si="12"/>
        <v>489.9</v>
      </c>
      <c r="H53" s="64">
        <f t="shared" si="13"/>
        <v>3674.25</v>
      </c>
      <c r="I53" s="80" t="s">
        <v>885</v>
      </c>
      <c r="J53" s="123">
        <v>549.71</v>
      </c>
      <c r="K53" s="117">
        <v>473.67</v>
      </c>
      <c r="L53" s="88">
        <f t="shared" si="14"/>
        <v>3552.53</v>
      </c>
      <c r="M53" s="83" t="str">
        <f>IF(AND($K53&gt;ROUND($J53*(1-15%)*(1-$M$2),2),$K53&lt;ROUND($J53*(1+15%),2)),"否","是")</f>
        <v>否</v>
      </c>
      <c r="Q53" s="83">
        <f t="shared" si="8"/>
        <v>489.9</v>
      </c>
      <c r="R53" s="70" t="str">
        <f>IF(AND(G53&gt;ROUND(J53*(1-15%)*(1-$M$2),2),G53&lt;ROUND($J53*(1+15%),2)),"否","是")</f>
        <v>否</v>
      </c>
    </row>
    <row r="54" s="52" customFormat="1" ht="44" customHeight="1" spans="1:18">
      <c r="A54" s="116">
        <v>42</v>
      </c>
      <c r="B54" s="65" t="s">
        <v>1457</v>
      </c>
      <c r="C54" s="65" t="s">
        <v>1458</v>
      </c>
      <c r="D54" s="65" t="s">
        <v>1459</v>
      </c>
      <c r="E54" s="118" t="s">
        <v>564</v>
      </c>
      <c r="F54" s="119">
        <v>15.25</v>
      </c>
      <c r="G54" s="64">
        <f t="shared" si="12"/>
        <v>565.22</v>
      </c>
      <c r="H54" s="64">
        <f t="shared" si="13"/>
        <v>8619.61</v>
      </c>
      <c r="I54" s="80" t="s">
        <v>885</v>
      </c>
      <c r="J54" s="123">
        <v>634.22</v>
      </c>
      <c r="K54" s="117">
        <v>547.01</v>
      </c>
      <c r="L54" s="88">
        <f t="shared" si="14"/>
        <v>8341.9</v>
      </c>
      <c r="M54" s="83" t="str">
        <f>IF(AND($K54&gt;ROUND($J54*(1-15%)*(1-$M$2),2),$K54&lt;ROUND($J54*(1+15%),2)),"否","是")</f>
        <v>否</v>
      </c>
      <c r="Q54" s="83">
        <f t="shared" si="8"/>
        <v>565.22</v>
      </c>
      <c r="R54" s="70" t="str">
        <f>IF(AND(G54&gt;ROUND(J54*(1-15%)*(1-$M$2),2),G54&lt;ROUND($J54*(1+15%),2)),"否","是")</f>
        <v>否</v>
      </c>
    </row>
    <row r="55" s="52" customFormat="1" ht="44" customHeight="1" spans="1:18">
      <c r="A55" s="116">
        <v>43</v>
      </c>
      <c r="B55" s="65" t="s">
        <v>1460</v>
      </c>
      <c r="C55" s="65" t="s">
        <v>721</v>
      </c>
      <c r="D55" s="65" t="s">
        <v>1461</v>
      </c>
      <c r="E55" s="118" t="s">
        <v>62</v>
      </c>
      <c r="F55" s="119">
        <v>0.324</v>
      </c>
      <c r="G55" s="64">
        <f t="shared" si="12"/>
        <v>4108</v>
      </c>
      <c r="H55" s="64">
        <f t="shared" si="13"/>
        <v>1330.99</v>
      </c>
      <c r="I55" s="80" t="s">
        <v>44</v>
      </c>
      <c r="J55" s="123">
        <v>4609.51</v>
      </c>
      <c r="K55" s="117">
        <v>3976.61</v>
      </c>
      <c r="L55" s="88">
        <f t="shared" si="14"/>
        <v>1288.42</v>
      </c>
      <c r="M55" s="83" t="str">
        <f>IF(AND($K55&gt;ROUND($J55*(1-15%)*(1-$M$2),2),$K55&lt;ROUND($J55*(1+15%),2)),"否","是")</f>
        <v>否</v>
      </c>
      <c r="Q55" s="83">
        <f t="shared" si="8"/>
        <v>4108</v>
      </c>
      <c r="R55" s="70" t="str">
        <f>IF(AND(G55&gt;ROUND(J55*(1-15%)*(1-$M$2),2),G55&lt;ROUND($J55*(1+15%),2)),"否","是")</f>
        <v>否</v>
      </c>
    </row>
    <row r="56" s="52" customFormat="1" ht="44" customHeight="1" spans="1:18">
      <c r="A56" s="116">
        <v>44</v>
      </c>
      <c r="B56" s="65" t="s">
        <v>1462</v>
      </c>
      <c r="C56" s="65" t="s">
        <v>721</v>
      </c>
      <c r="D56" s="65" t="s">
        <v>1463</v>
      </c>
      <c r="E56" s="118" t="s">
        <v>62</v>
      </c>
      <c r="F56" s="119">
        <v>0.276</v>
      </c>
      <c r="G56" s="64">
        <f t="shared" si="12"/>
        <v>3920.02</v>
      </c>
      <c r="H56" s="64">
        <f t="shared" si="13"/>
        <v>1081.93</v>
      </c>
      <c r="I56" s="80" t="s">
        <v>44</v>
      </c>
      <c r="J56" s="123">
        <v>4398.59</v>
      </c>
      <c r="K56" s="117">
        <v>3794.56</v>
      </c>
      <c r="L56" s="88">
        <f t="shared" si="14"/>
        <v>1047.3</v>
      </c>
      <c r="M56" s="83" t="str">
        <f>IF(AND($K56&gt;ROUND($J56*(1-15%)*(1-$M$2),2),$K56&lt;ROUND($J56*(1+15%),2)),"否","是")</f>
        <v>否</v>
      </c>
      <c r="Q56" s="83">
        <f t="shared" si="8"/>
        <v>3920.02</v>
      </c>
      <c r="R56" s="70" t="str">
        <f>IF(AND(G56&gt;ROUND(J56*(1-15%)*(1-$M$2),2),G56&lt;ROUND($J56*(1+15%),2)),"否","是")</f>
        <v>否</v>
      </c>
    </row>
    <row r="57" s="52" customFormat="1" ht="67" customHeight="1" spans="1:18">
      <c r="A57" s="116">
        <v>45</v>
      </c>
      <c r="B57" s="65" t="s">
        <v>1464</v>
      </c>
      <c r="C57" s="65" t="s">
        <v>1465</v>
      </c>
      <c r="D57" s="65" t="s">
        <v>1466</v>
      </c>
      <c r="E57" s="118" t="s">
        <v>564</v>
      </c>
      <c r="F57" s="119">
        <v>24.74</v>
      </c>
      <c r="G57" s="64">
        <f t="shared" si="12"/>
        <v>419.69</v>
      </c>
      <c r="H57" s="64">
        <f t="shared" si="13"/>
        <v>10383.13</v>
      </c>
      <c r="I57" s="80" t="s">
        <v>940</v>
      </c>
      <c r="J57" s="123">
        <v>470.93</v>
      </c>
      <c r="K57" s="117">
        <v>405.51</v>
      </c>
      <c r="L57" s="88">
        <f t="shared" si="14"/>
        <v>10032.32</v>
      </c>
      <c r="M57" s="83" t="str">
        <f>IF(AND($K57&gt;ROUND($J57*(1-15%)*(1-$M$2),2),$K57&lt;ROUND($J57*(1+15%),2)),"否","是")</f>
        <v>否</v>
      </c>
      <c r="Q57" s="83">
        <f t="shared" si="8"/>
        <v>419.69</v>
      </c>
      <c r="R57" s="70" t="str">
        <f>IF(AND(G57&gt;ROUND(J57*(1-15%)*(1-$M$2),2),G57&lt;ROUND($J57*(1+15%),2)),"否","是")</f>
        <v>否</v>
      </c>
    </row>
    <row r="58" s="52" customFormat="1" ht="55" customHeight="1" spans="1:18">
      <c r="A58" s="116">
        <v>46</v>
      </c>
      <c r="B58" s="65" t="s">
        <v>1467</v>
      </c>
      <c r="C58" s="65" t="s">
        <v>192</v>
      </c>
      <c r="D58" s="65" t="s">
        <v>193</v>
      </c>
      <c r="E58" s="118" t="s">
        <v>55</v>
      </c>
      <c r="F58" s="117">
        <v>137.67</v>
      </c>
      <c r="G58" s="64">
        <f t="shared" si="12"/>
        <v>20.19</v>
      </c>
      <c r="H58" s="64">
        <f t="shared" si="13"/>
        <v>2779.56</v>
      </c>
      <c r="I58" s="54" t="s">
        <v>766</v>
      </c>
      <c r="J58" s="123">
        <v>22.65</v>
      </c>
      <c r="K58" s="117">
        <v>18.98</v>
      </c>
      <c r="L58" s="88">
        <f t="shared" si="14"/>
        <v>2612.98</v>
      </c>
      <c r="M58" s="83" t="str">
        <f>IF(AND($K58&gt;ROUND($J58*(1-15%)*(1-$M$2),2),$K58&lt;ROUND($J58*(1+15%),2)),"否","是")</f>
        <v>否</v>
      </c>
      <c r="Q58" s="83">
        <f t="shared" si="8"/>
        <v>20.19</v>
      </c>
      <c r="R58" s="70" t="str">
        <f>IF(AND(G58&gt;ROUND(J58*(1-15%)*(1-$M$2),2),G58&lt;ROUND($J58*(1+15%),2)),"否","是")</f>
        <v>否</v>
      </c>
    </row>
    <row r="59" s="52" customFormat="1" ht="80" customHeight="1" spans="1:18">
      <c r="A59" s="116">
        <v>47</v>
      </c>
      <c r="B59" s="65" t="s">
        <v>1468</v>
      </c>
      <c r="C59" s="65" t="s">
        <v>868</v>
      </c>
      <c r="D59" s="65" t="s">
        <v>869</v>
      </c>
      <c r="E59" s="118" t="s">
        <v>564</v>
      </c>
      <c r="F59" s="119">
        <v>94.9</v>
      </c>
      <c r="G59" s="64">
        <f t="shared" si="12"/>
        <v>458.08</v>
      </c>
      <c r="H59" s="64">
        <f t="shared" si="13"/>
        <v>43471.79</v>
      </c>
      <c r="I59" s="80" t="s">
        <v>940</v>
      </c>
      <c r="J59" s="123">
        <v>514</v>
      </c>
      <c r="K59" s="117">
        <v>443.48</v>
      </c>
      <c r="L59" s="88">
        <f t="shared" si="14"/>
        <v>42086.25</v>
      </c>
      <c r="M59" s="83" t="str">
        <f>IF(AND($K59&gt;ROUND($J59*(1-15%)*(1-$M$2),2),$K59&lt;ROUND($J59*(1+15%),2)),"否","是")</f>
        <v>否</v>
      </c>
      <c r="Q59" s="83">
        <f t="shared" si="8"/>
        <v>458.08</v>
      </c>
      <c r="R59" s="70" t="str">
        <f>IF(AND(G59&gt;ROUND(J59*(1-15%)*(1-$M$2),2),G59&lt;ROUND($J59*(1+15%),2)),"否","是")</f>
        <v>否</v>
      </c>
    </row>
    <row r="60" s="52" customFormat="1" ht="56" customHeight="1" spans="1:18">
      <c r="A60" s="116">
        <v>48</v>
      </c>
      <c r="B60" s="65" t="s">
        <v>1469</v>
      </c>
      <c r="C60" s="65" t="s">
        <v>184</v>
      </c>
      <c r="D60" s="65" t="s">
        <v>141</v>
      </c>
      <c r="E60" s="118" t="s">
        <v>55</v>
      </c>
      <c r="F60" s="117">
        <v>797.62</v>
      </c>
      <c r="G60" s="64">
        <f t="shared" si="12"/>
        <v>14.62</v>
      </c>
      <c r="H60" s="64">
        <f t="shared" si="13"/>
        <v>11661.2</v>
      </c>
      <c r="I60" s="54" t="s">
        <v>766</v>
      </c>
      <c r="J60" s="123">
        <v>16.4</v>
      </c>
      <c r="K60" s="117">
        <v>13.8</v>
      </c>
      <c r="L60" s="88">
        <f t="shared" si="14"/>
        <v>11007.16</v>
      </c>
      <c r="M60" s="83" t="str">
        <f>IF(AND($K60&gt;ROUND($J60*(1-15%)*(1-$M$2),2),$K60&lt;ROUND($J60*(1+15%),2)),"否","是")</f>
        <v>否</v>
      </c>
      <c r="Q60" s="83">
        <f t="shared" si="8"/>
        <v>14.62</v>
      </c>
      <c r="R60" s="70" t="str">
        <f>IF(AND(G60&gt;ROUND(J60*(1-15%)*(1-$M$2),2),G60&lt;ROUND($J60*(1+15%),2)),"否","是")</f>
        <v>否</v>
      </c>
    </row>
    <row r="61" s="52" customFormat="1" ht="78" customHeight="1" spans="1:18">
      <c r="A61" s="116">
        <v>49</v>
      </c>
      <c r="B61" s="65" t="s">
        <v>1470</v>
      </c>
      <c r="C61" s="65" t="s">
        <v>185</v>
      </c>
      <c r="D61" s="65" t="s">
        <v>186</v>
      </c>
      <c r="E61" s="118" t="s">
        <v>55</v>
      </c>
      <c r="F61" s="117">
        <v>797.62</v>
      </c>
      <c r="G61" s="64">
        <f t="shared" si="12"/>
        <v>23.04</v>
      </c>
      <c r="H61" s="64">
        <f t="shared" si="13"/>
        <v>18377.16</v>
      </c>
      <c r="I61" s="54" t="s">
        <v>766</v>
      </c>
      <c r="J61" s="123">
        <v>25.85</v>
      </c>
      <c r="K61" s="117">
        <v>21.57</v>
      </c>
      <c r="L61" s="88">
        <f t="shared" si="14"/>
        <v>17204.66</v>
      </c>
      <c r="M61" s="83" t="str">
        <f>IF(AND($K61&gt;ROUND($J61*(1-15%)*(1-$M$2),2),$K61&lt;ROUND($J61*(1+15%),2)),"否","是")</f>
        <v>否</v>
      </c>
      <c r="Q61" s="83">
        <f t="shared" si="8"/>
        <v>23.04</v>
      </c>
      <c r="R61" s="70" t="str">
        <f>IF(AND(G61&gt;ROUND(J61*(1-15%)*(1-$M$2),2),G61&lt;ROUND($J61*(1+15%),2)),"否","是")</f>
        <v>否</v>
      </c>
    </row>
    <row r="62" s="52" customFormat="1" ht="91" customHeight="1" spans="1:18">
      <c r="A62" s="116">
        <v>50</v>
      </c>
      <c r="B62" s="65" t="s">
        <v>1471</v>
      </c>
      <c r="C62" s="65" t="s">
        <v>164</v>
      </c>
      <c r="D62" s="65" t="s">
        <v>187</v>
      </c>
      <c r="E62" s="118" t="s">
        <v>55</v>
      </c>
      <c r="F62" s="117">
        <v>569.51</v>
      </c>
      <c r="G62" s="64">
        <f t="shared" si="12"/>
        <v>94.88</v>
      </c>
      <c r="H62" s="64">
        <f t="shared" si="13"/>
        <v>54035.11</v>
      </c>
      <c r="I62" s="54" t="s">
        <v>766</v>
      </c>
      <c r="J62" s="123">
        <v>106.46</v>
      </c>
      <c r="K62" s="117">
        <v>91.46</v>
      </c>
      <c r="L62" s="88">
        <f t="shared" si="14"/>
        <v>52087.38</v>
      </c>
      <c r="M62" s="83" t="str">
        <f>IF(AND($K62&gt;ROUND($J62*(1-15%)*(1-$M$2),2),$K62&lt;ROUND($J62*(1+15%),2)),"否","是")</f>
        <v>否</v>
      </c>
      <c r="Q62" s="83">
        <f t="shared" si="8"/>
        <v>94.88</v>
      </c>
      <c r="R62" s="70" t="str">
        <f>IF(AND(G62&gt;ROUND(J62*(1-15%)*(1-$M$2),2),G62&lt;ROUND($J62*(1+15%),2)),"否","是")</f>
        <v>否</v>
      </c>
    </row>
    <row r="63" s="52" customFormat="1" ht="55" customHeight="1" spans="1:18">
      <c r="A63" s="116">
        <v>51</v>
      </c>
      <c r="B63" s="65" t="s">
        <v>1472</v>
      </c>
      <c r="C63" s="65" t="s">
        <v>188</v>
      </c>
      <c r="D63" s="65" t="s">
        <v>194</v>
      </c>
      <c r="E63" s="118" t="s">
        <v>55</v>
      </c>
      <c r="F63" s="117">
        <v>228.11</v>
      </c>
      <c r="G63" s="64">
        <f t="shared" si="12"/>
        <v>104.55</v>
      </c>
      <c r="H63" s="64">
        <f t="shared" si="13"/>
        <v>23848.9</v>
      </c>
      <c r="I63" s="54" t="s">
        <v>766</v>
      </c>
      <c r="J63" s="123">
        <v>117.31</v>
      </c>
      <c r="K63" s="117">
        <v>100.95</v>
      </c>
      <c r="L63" s="88">
        <f t="shared" si="14"/>
        <v>23027.7</v>
      </c>
      <c r="M63" s="83" t="str">
        <f>IF(AND($K63&gt;ROUND($J63*(1-15%)*(1-$M$2),2),$K63&lt;ROUND($J63*(1+15%),2)),"否","是")</f>
        <v>否</v>
      </c>
      <c r="Q63" s="83">
        <f t="shared" si="8"/>
        <v>104.55</v>
      </c>
      <c r="R63" s="70" t="str">
        <f>IF(AND(G63&gt;ROUND(J63*(1-15%)*(1-$M$2),2),G63&lt;ROUND($J63*(1+15%),2)),"否","是")</f>
        <v>否</v>
      </c>
    </row>
    <row r="64" s="52" customFormat="1" ht="56" customHeight="1" spans="1:18">
      <c r="A64" s="116">
        <v>52</v>
      </c>
      <c r="B64" s="65" t="s">
        <v>1473</v>
      </c>
      <c r="C64" s="65" t="s">
        <v>195</v>
      </c>
      <c r="D64" s="65" t="s">
        <v>196</v>
      </c>
      <c r="E64" s="118" t="s">
        <v>55</v>
      </c>
      <c r="F64" s="117">
        <v>150.05</v>
      </c>
      <c r="G64" s="64">
        <f t="shared" si="12"/>
        <v>10.89</v>
      </c>
      <c r="H64" s="64">
        <f t="shared" si="13"/>
        <v>1634.04</v>
      </c>
      <c r="I64" s="54" t="s">
        <v>766</v>
      </c>
      <c r="J64" s="123">
        <v>12.22</v>
      </c>
      <c r="K64" s="117">
        <v>10.35</v>
      </c>
      <c r="L64" s="88">
        <f t="shared" si="14"/>
        <v>1553.02</v>
      </c>
      <c r="M64" s="83" t="str">
        <f>IF(AND($K64&gt;ROUND($J64*(1-15%)*(1-$M$2),2),$K64&lt;ROUND($J64*(1+15%),2)),"否","是")</f>
        <v>否</v>
      </c>
      <c r="Q64" s="83">
        <f t="shared" si="8"/>
        <v>10.89</v>
      </c>
      <c r="R64" s="70" t="str">
        <f>IF(AND(G64&gt;ROUND(J64*(1-15%)*(1-$M$2),2),G64&lt;ROUND($J64*(1+15%),2)),"否","是")</f>
        <v>否</v>
      </c>
    </row>
    <row r="65" s="52" customFormat="1" ht="94" customHeight="1" spans="1:18">
      <c r="A65" s="116">
        <v>53</v>
      </c>
      <c r="B65" s="65" t="s">
        <v>1474</v>
      </c>
      <c r="C65" s="65" t="s">
        <v>197</v>
      </c>
      <c r="D65" s="65" t="s">
        <v>198</v>
      </c>
      <c r="E65" s="118" t="s">
        <v>55</v>
      </c>
      <c r="F65" s="117">
        <v>150.05</v>
      </c>
      <c r="G65" s="64">
        <f t="shared" si="12"/>
        <v>38.35</v>
      </c>
      <c r="H65" s="64">
        <f t="shared" si="13"/>
        <v>5754.42</v>
      </c>
      <c r="I65" s="54" t="s">
        <v>766</v>
      </c>
      <c r="J65" s="123">
        <v>43.03</v>
      </c>
      <c r="K65" s="117">
        <v>37.1</v>
      </c>
      <c r="L65" s="88">
        <f t="shared" si="14"/>
        <v>5566.86</v>
      </c>
      <c r="M65" s="83" t="str">
        <f>IF(AND($K65&gt;ROUND($J65*(1-15%)*(1-$M$2),2),$K65&lt;ROUND($J65*(1+15%),2)),"否","是")</f>
        <v>否</v>
      </c>
      <c r="Q65" s="83">
        <f t="shared" si="8"/>
        <v>38.35</v>
      </c>
      <c r="R65" s="70" t="str">
        <f>IF(AND(G65&gt;ROUND(J65*(1-15%)*(1-$M$2),2),G65&lt;ROUND($J65*(1+15%),2)),"否","是")</f>
        <v>否</v>
      </c>
    </row>
    <row r="66" s="52" customFormat="1" ht="104" customHeight="1" spans="1:18">
      <c r="A66" s="116">
        <v>54</v>
      </c>
      <c r="B66" s="65" t="s">
        <v>1475</v>
      </c>
      <c r="C66" s="65" t="s">
        <v>199</v>
      </c>
      <c r="D66" s="65" t="s">
        <v>200</v>
      </c>
      <c r="E66" s="118" t="s">
        <v>55</v>
      </c>
      <c r="F66" s="117">
        <v>150.05</v>
      </c>
      <c r="G66" s="64">
        <f t="shared" si="12"/>
        <v>57.59</v>
      </c>
      <c r="H66" s="64">
        <f t="shared" si="13"/>
        <v>8641.38</v>
      </c>
      <c r="I66" s="54" t="s">
        <v>766</v>
      </c>
      <c r="J66" s="123">
        <v>64.62</v>
      </c>
      <c r="K66" s="117">
        <v>55.22</v>
      </c>
      <c r="L66" s="88">
        <f t="shared" si="14"/>
        <v>8285.76</v>
      </c>
      <c r="M66" s="83" t="str">
        <f>IF(AND($K66&gt;ROUND($J66*(1-15%)*(1-$M$2),2),$K66&lt;ROUND($J66*(1+15%),2)),"否","是")</f>
        <v>否</v>
      </c>
      <c r="Q66" s="83">
        <f t="shared" si="8"/>
        <v>57.59</v>
      </c>
      <c r="R66" s="70" t="str">
        <f>IF(AND(G66&gt;ROUND(J66*(1-15%)*(1-$M$2),2),G66&lt;ROUND($J66*(1+15%),2)),"否","是")</f>
        <v>否</v>
      </c>
    </row>
    <row r="67" s="52" customFormat="1" ht="56" customHeight="1" spans="1:18">
      <c r="A67" s="116">
        <v>55</v>
      </c>
      <c r="B67" s="65" t="s">
        <v>1476</v>
      </c>
      <c r="C67" s="65" t="s">
        <v>116</v>
      </c>
      <c r="D67" s="65" t="s">
        <v>201</v>
      </c>
      <c r="E67" s="118" t="s">
        <v>55</v>
      </c>
      <c r="F67" s="117">
        <v>101.76</v>
      </c>
      <c r="G67" s="64">
        <f t="shared" si="12"/>
        <v>21.55</v>
      </c>
      <c r="H67" s="64">
        <f t="shared" si="13"/>
        <v>2192.93</v>
      </c>
      <c r="I67" s="54" t="s">
        <v>766</v>
      </c>
      <c r="J67" s="123">
        <v>24.18</v>
      </c>
      <c r="K67" s="117">
        <v>20.71</v>
      </c>
      <c r="L67" s="88">
        <f t="shared" si="14"/>
        <v>2107.45</v>
      </c>
      <c r="M67" s="83" t="str">
        <f>IF(AND($K67&gt;ROUND($J67*(1-15%)*(1-$M$2),2),$K67&lt;ROUND($J67*(1+15%),2)),"否","是")</f>
        <v>否</v>
      </c>
      <c r="Q67" s="83">
        <f t="shared" si="8"/>
        <v>21.55</v>
      </c>
      <c r="R67" s="70" t="str">
        <f>IF(AND(G67&gt;ROUND(J67*(1-15%)*(1-$M$2),2),G67&lt;ROUND($J67*(1+15%),2)),"否","是")</f>
        <v>否</v>
      </c>
    </row>
    <row r="68" s="52" customFormat="1" ht="103" customHeight="1" spans="1:18">
      <c r="A68" s="116">
        <v>56</v>
      </c>
      <c r="B68" s="65" t="s">
        <v>1477</v>
      </c>
      <c r="C68" s="65" t="s">
        <v>202</v>
      </c>
      <c r="D68" s="65" t="s">
        <v>203</v>
      </c>
      <c r="E68" s="118" t="s">
        <v>55</v>
      </c>
      <c r="F68" s="117">
        <v>101.76</v>
      </c>
      <c r="G68" s="64">
        <f t="shared" si="12"/>
        <v>57.59</v>
      </c>
      <c r="H68" s="64">
        <f t="shared" si="13"/>
        <v>5860.36</v>
      </c>
      <c r="I68" s="54" t="s">
        <v>766</v>
      </c>
      <c r="J68" s="123">
        <v>64.62</v>
      </c>
      <c r="K68" s="117">
        <v>55.22</v>
      </c>
      <c r="L68" s="88">
        <f t="shared" si="14"/>
        <v>5619.19</v>
      </c>
      <c r="M68" s="83" t="str">
        <f>IF(AND($K68&gt;ROUND($J68*(1-15%)*(1-$M$2),2),$K68&lt;ROUND($J68*(1+15%),2)),"否","是")</f>
        <v>否</v>
      </c>
      <c r="Q68" s="83">
        <f t="shared" si="8"/>
        <v>57.59</v>
      </c>
      <c r="R68" s="70" t="str">
        <f>IF(AND(G68&gt;ROUND(J68*(1-15%)*(1-$M$2),2),G68&lt;ROUND($J68*(1+15%),2)),"否","是")</f>
        <v>否</v>
      </c>
    </row>
    <row r="69" s="52" customFormat="1" ht="68" customHeight="1" spans="1:18">
      <c r="A69" s="116">
        <v>57</v>
      </c>
      <c r="B69" s="65" t="s">
        <v>1478</v>
      </c>
      <c r="C69" s="65" t="s">
        <v>190</v>
      </c>
      <c r="D69" s="65" t="s">
        <v>191</v>
      </c>
      <c r="E69" s="118" t="s">
        <v>65</v>
      </c>
      <c r="F69" s="117">
        <v>332.46</v>
      </c>
      <c r="G69" s="64">
        <f t="shared" si="12"/>
        <v>11.07</v>
      </c>
      <c r="H69" s="64">
        <f t="shared" si="13"/>
        <v>3680.33</v>
      </c>
      <c r="I69" s="54" t="s">
        <v>766</v>
      </c>
      <c r="J69" s="123">
        <v>12.42</v>
      </c>
      <c r="K69" s="117">
        <v>10.35</v>
      </c>
      <c r="L69" s="88">
        <f t="shared" si="14"/>
        <v>3440.96</v>
      </c>
      <c r="M69" s="83" t="str">
        <f>IF(AND($K69&gt;ROUND($J69*(1-15%)*(1-$M$2),2),$K69&lt;ROUND($J69*(1+15%),2)),"否","是")</f>
        <v>否</v>
      </c>
      <c r="Q69" s="83">
        <f t="shared" si="8"/>
        <v>11.07</v>
      </c>
      <c r="R69" s="70" t="str">
        <f>IF(AND(G69&gt;ROUND(J69*(1-15%)*(1-$M$2),2),G69&lt;ROUND($J69*(1+15%),2)),"否","是")</f>
        <v>否</v>
      </c>
    </row>
    <row r="70" s="52" customFormat="1" ht="28" customHeight="1" spans="1:18">
      <c r="A70" s="116"/>
      <c r="B70" s="65"/>
      <c r="C70" s="65" t="s">
        <v>1479</v>
      </c>
      <c r="D70" s="65"/>
      <c r="E70" s="65"/>
      <c r="F70" s="117"/>
      <c r="G70" s="64"/>
      <c r="H70" s="64">
        <f>SUM(H52:H69)</f>
        <v>227166.92</v>
      </c>
      <c r="I70" s="80"/>
      <c r="J70" s="122"/>
      <c r="K70" s="117"/>
      <c r="L70" s="64">
        <f>SUM(L52:L69)</f>
        <v>218325.79</v>
      </c>
      <c r="M70" s="83"/>
      <c r="Q70" s="83">
        <f t="shared" si="8"/>
        <v>0</v>
      </c>
      <c r="R70" s="92"/>
    </row>
    <row r="71" s="52" customFormat="1" ht="28" customHeight="1" spans="1:18">
      <c r="A71" s="116"/>
      <c r="B71" s="65"/>
      <c r="C71" s="65" t="s">
        <v>1480</v>
      </c>
      <c r="D71" s="65"/>
      <c r="E71" s="65"/>
      <c r="F71" s="117"/>
      <c r="G71" s="64"/>
      <c r="H71" s="64">
        <f>H70+H50</f>
        <v>470725.83</v>
      </c>
      <c r="I71" s="80"/>
      <c r="J71" s="122"/>
      <c r="K71" s="117"/>
      <c r="L71" s="64">
        <f>L70+L50</f>
        <v>451169.58</v>
      </c>
      <c r="M71" s="83"/>
      <c r="Q71" s="83">
        <f t="shared" si="8"/>
        <v>0</v>
      </c>
      <c r="R71" s="92"/>
    </row>
    <row r="72" s="52" customFormat="1" ht="24" customHeight="1" spans="1:18">
      <c r="A72" s="116"/>
      <c r="B72" s="65"/>
      <c r="C72" s="65" t="s">
        <v>999</v>
      </c>
      <c r="D72" s="65"/>
      <c r="E72" s="65"/>
      <c r="F72" s="117"/>
      <c r="G72" s="64"/>
      <c r="H72" s="64"/>
      <c r="I72" s="80"/>
      <c r="J72" s="122"/>
      <c r="K72" s="117"/>
      <c r="L72" s="88"/>
      <c r="M72" s="83"/>
      <c r="Q72" s="83">
        <f t="shared" si="8"/>
        <v>0</v>
      </c>
      <c r="R72" s="92"/>
    </row>
    <row r="73" s="52" customFormat="1" ht="105" customHeight="1" spans="1:18">
      <c r="A73" s="116">
        <v>58</v>
      </c>
      <c r="B73" s="65" t="s">
        <v>765</v>
      </c>
      <c r="C73" s="65" t="s">
        <v>53</v>
      </c>
      <c r="D73" s="65" t="s">
        <v>54</v>
      </c>
      <c r="E73" s="118" t="s">
        <v>55</v>
      </c>
      <c r="F73" s="117">
        <v>545.33</v>
      </c>
      <c r="G73" s="64">
        <f t="shared" ref="G73:G81" si="15">Q73</f>
        <v>323.67</v>
      </c>
      <c r="H73" s="64">
        <f t="shared" ref="H73:H81" si="16">ROUND(F73*G73,2)</f>
        <v>176506.96</v>
      </c>
      <c r="I73" s="54" t="s">
        <v>766</v>
      </c>
      <c r="J73" s="123">
        <v>363.19</v>
      </c>
      <c r="K73" s="117">
        <v>313.19</v>
      </c>
      <c r="L73" s="88">
        <f t="shared" ref="L73:L81" si="17">ROUND($F73*$K73,2)</f>
        <v>170791.9</v>
      </c>
      <c r="M73" s="83" t="str">
        <f>IF(AND($K73&gt;ROUND($J73*(1-15%)*(1-$M$2),2),$K73&lt;ROUND($J73*(1+15%),2)),"否","是")</f>
        <v>否</v>
      </c>
      <c r="Q73" s="83">
        <f t="shared" si="8"/>
        <v>323.67</v>
      </c>
      <c r="R73" s="70" t="str">
        <f>IF(AND(G73&gt;ROUND(J73*(1-15%)*(1-$M$2),2),G73&lt;ROUND($J73*(1+15%),2)),"否","是")</f>
        <v>否</v>
      </c>
    </row>
    <row r="74" s="52" customFormat="1" ht="105" customHeight="1" spans="1:18">
      <c r="A74" s="116">
        <v>59</v>
      </c>
      <c r="B74" s="65" t="s">
        <v>765</v>
      </c>
      <c r="C74" s="65" t="s">
        <v>53</v>
      </c>
      <c r="D74" s="65" t="s">
        <v>56</v>
      </c>
      <c r="E74" s="118" t="s">
        <v>55</v>
      </c>
      <c r="F74" s="117">
        <v>813.96</v>
      </c>
      <c r="G74" s="64">
        <f t="shared" si="15"/>
        <v>413.68</v>
      </c>
      <c r="H74" s="64">
        <f t="shared" si="16"/>
        <v>336718.97</v>
      </c>
      <c r="I74" s="54" t="s">
        <v>766</v>
      </c>
      <c r="J74" s="123">
        <v>464.18</v>
      </c>
      <c r="K74" s="117">
        <v>400.34</v>
      </c>
      <c r="L74" s="88">
        <f t="shared" si="17"/>
        <v>325860.75</v>
      </c>
      <c r="M74" s="83" t="str">
        <f>IF(AND($K74&gt;ROUND($J74*(1-15%)*(1-$M$2),2),$K74&lt;ROUND($J74*(1+15%),2)),"否","是")</f>
        <v>否</v>
      </c>
      <c r="Q74" s="83">
        <f t="shared" si="8"/>
        <v>413.68</v>
      </c>
      <c r="R74" s="70" t="str">
        <f>IF(AND(G74&gt;ROUND(J74*(1-15%)*(1-$M$2),2),G74&lt;ROUND($J74*(1+15%),2)),"否","是")</f>
        <v>否</v>
      </c>
    </row>
    <row r="75" s="52" customFormat="1" ht="105" customHeight="1" spans="1:18">
      <c r="A75" s="116">
        <v>60</v>
      </c>
      <c r="B75" s="65" t="s">
        <v>765</v>
      </c>
      <c r="C75" s="65" t="s">
        <v>53</v>
      </c>
      <c r="D75" s="65" t="s">
        <v>57</v>
      </c>
      <c r="E75" s="118" t="s">
        <v>55</v>
      </c>
      <c r="F75" s="117">
        <v>444.13</v>
      </c>
      <c r="G75" s="64">
        <f t="shared" si="15"/>
        <v>473.76</v>
      </c>
      <c r="H75" s="64">
        <f t="shared" si="16"/>
        <v>210411.03</v>
      </c>
      <c r="I75" s="54" t="s">
        <v>766</v>
      </c>
      <c r="J75" s="123">
        <v>531.6</v>
      </c>
      <c r="K75" s="117">
        <v>458.14</v>
      </c>
      <c r="L75" s="88">
        <f t="shared" si="17"/>
        <v>203473.72</v>
      </c>
      <c r="M75" s="83" t="str">
        <f>IF(AND($K75&gt;ROUND($J75*(1-15%)*(1-$M$2),2),$K75&lt;ROUND($J75*(1+15%),2)),"否","是")</f>
        <v>否</v>
      </c>
      <c r="Q75" s="83">
        <f t="shared" si="8"/>
        <v>473.76</v>
      </c>
      <c r="R75" s="70" t="str">
        <f>IF(AND(G75&gt;ROUND(J75*(1-15%)*(1-$M$2),2),G75&lt;ROUND($J75*(1+15%),2)),"否","是")</f>
        <v>否</v>
      </c>
    </row>
    <row r="76" s="52" customFormat="1" ht="56" customHeight="1" spans="1:18">
      <c r="A76" s="116">
        <v>61</v>
      </c>
      <c r="B76" s="65" t="s">
        <v>1481</v>
      </c>
      <c r="C76" s="65" t="s">
        <v>58</v>
      </c>
      <c r="D76" s="65" t="s">
        <v>204</v>
      </c>
      <c r="E76" s="118" t="s">
        <v>55</v>
      </c>
      <c r="F76" s="117">
        <v>362.41</v>
      </c>
      <c r="G76" s="64">
        <f t="shared" si="15"/>
        <v>12.85</v>
      </c>
      <c r="H76" s="64">
        <f t="shared" si="16"/>
        <v>4656.97</v>
      </c>
      <c r="I76" s="54" t="s">
        <v>766</v>
      </c>
      <c r="J76" s="123">
        <v>14.42</v>
      </c>
      <c r="K76" s="117">
        <v>12.08</v>
      </c>
      <c r="L76" s="88">
        <f t="shared" si="17"/>
        <v>4377.91</v>
      </c>
      <c r="M76" s="83" t="str">
        <f>IF(AND($K76&gt;ROUND($J76*(1-15%)*(1-$M$2),2),$K76&lt;ROUND($J76*(1+15%),2)),"否","是")</f>
        <v>否</v>
      </c>
      <c r="Q76" s="83">
        <f t="shared" si="8"/>
        <v>12.85</v>
      </c>
      <c r="R76" s="70" t="str">
        <f>IF(AND(G76&gt;ROUND(J76*(1-15%)*(1-$M$2),2),G76&lt;ROUND($J76*(1+15%),2)),"否","是")</f>
        <v>否</v>
      </c>
    </row>
    <row r="77" s="52" customFormat="1" ht="132" customHeight="1" spans="1:18">
      <c r="A77" s="116">
        <v>62</v>
      </c>
      <c r="B77" s="65" t="s">
        <v>1482</v>
      </c>
      <c r="C77" s="65" t="s">
        <v>174</v>
      </c>
      <c r="D77" s="65" t="s">
        <v>175</v>
      </c>
      <c r="E77" s="118" t="s">
        <v>65</v>
      </c>
      <c r="F77" s="117">
        <v>60.67</v>
      </c>
      <c r="G77" s="64">
        <f t="shared" si="15"/>
        <v>363.96</v>
      </c>
      <c r="H77" s="64">
        <f t="shared" si="16"/>
        <v>22081.45</v>
      </c>
      <c r="I77" s="54" t="s">
        <v>766</v>
      </c>
      <c r="J77" s="123">
        <v>408.39</v>
      </c>
      <c r="K77" s="117">
        <v>352.02</v>
      </c>
      <c r="L77" s="88">
        <f t="shared" si="17"/>
        <v>21357.05</v>
      </c>
      <c r="M77" s="83" t="str">
        <f>IF(AND($K77&gt;ROUND($J77*(1-15%)*(1-$M$2),2),$K77&lt;ROUND($J77*(1+15%),2)),"否","是")</f>
        <v>否</v>
      </c>
      <c r="Q77" s="83">
        <f t="shared" si="8"/>
        <v>363.96</v>
      </c>
      <c r="R77" s="70" t="str">
        <f>IF(AND(G77&gt;ROUND(J77*(1-15%)*(1-$M$2),2),G77&lt;ROUND($J77*(1+15%),2)),"否","是")</f>
        <v>否</v>
      </c>
    </row>
    <row r="78" s="52" customFormat="1" ht="152" customHeight="1" spans="1:18">
      <c r="A78" s="116">
        <v>63</v>
      </c>
      <c r="B78" s="65" t="s">
        <v>1483</v>
      </c>
      <c r="C78" s="65" t="s">
        <v>63</v>
      </c>
      <c r="D78" s="65" t="s">
        <v>64</v>
      </c>
      <c r="E78" s="118" t="s">
        <v>65</v>
      </c>
      <c r="F78" s="117">
        <v>234.85</v>
      </c>
      <c r="G78" s="64">
        <f t="shared" si="15"/>
        <v>335.03</v>
      </c>
      <c r="H78" s="64">
        <f t="shared" si="16"/>
        <v>78681.8</v>
      </c>
      <c r="I78" s="54" t="s">
        <v>766</v>
      </c>
      <c r="J78" s="123">
        <v>375.93</v>
      </c>
      <c r="K78" s="117">
        <v>323.55</v>
      </c>
      <c r="L78" s="88">
        <f t="shared" si="17"/>
        <v>75985.72</v>
      </c>
      <c r="M78" s="83" t="str">
        <f>IF(AND($K78&gt;ROUND($J78*(1-15%)*(1-$M$2),2),$K78&lt;ROUND($J78*(1+15%),2)),"否","是")</f>
        <v>否</v>
      </c>
      <c r="Q78" s="83">
        <f t="shared" si="8"/>
        <v>335.03</v>
      </c>
      <c r="R78" s="70" t="str">
        <f>IF(AND(G78&gt;ROUND(J78*(1-15%)*(1-$M$2),2),G78&lt;ROUND($J78*(1+15%),2)),"否","是")</f>
        <v>否</v>
      </c>
    </row>
    <row r="79" s="52" customFormat="1" ht="82" customHeight="1" spans="1:18">
      <c r="A79" s="116">
        <v>64</v>
      </c>
      <c r="B79" s="65" t="s">
        <v>1484</v>
      </c>
      <c r="C79" s="65" t="s">
        <v>176</v>
      </c>
      <c r="D79" s="65" t="s">
        <v>205</v>
      </c>
      <c r="E79" s="118" t="s">
        <v>65</v>
      </c>
      <c r="F79" s="117">
        <v>4.8</v>
      </c>
      <c r="G79" s="64">
        <f t="shared" si="15"/>
        <v>564.72</v>
      </c>
      <c r="H79" s="64">
        <f t="shared" si="16"/>
        <v>2710.66</v>
      </c>
      <c r="I79" s="54" t="s">
        <v>766</v>
      </c>
      <c r="J79" s="123">
        <v>633.66</v>
      </c>
      <c r="K79" s="117">
        <v>546.15</v>
      </c>
      <c r="L79" s="88">
        <f t="shared" si="17"/>
        <v>2621.52</v>
      </c>
      <c r="M79" s="83" t="str">
        <f>IF(AND($K79&gt;ROUND($J79*(1-15%)*(1-$M$2),2),$K79&lt;ROUND($J79*(1+15%),2)),"否","是")</f>
        <v>否</v>
      </c>
      <c r="Q79" s="83">
        <f t="shared" si="8"/>
        <v>564.72</v>
      </c>
      <c r="R79" s="70" t="str">
        <f>IF(AND(G79&gt;ROUND(J79*(1-15%)*(1-$M$2),2),G79&lt;ROUND($J79*(1+15%),2)),"否","是")</f>
        <v>否</v>
      </c>
    </row>
    <row r="80" s="52" customFormat="1" ht="99" customHeight="1" spans="1:18">
      <c r="A80" s="116">
        <v>65</v>
      </c>
      <c r="B80" s="65" t="s">
        <v>1485</v>
      </c>
      <c r="C80" s="65" t="s">
        <v>60</v>
      </c>
      <c r="D80" s="65" t="s">
        <v>61</v>
      </c>
      <c r="E80" s="118" t="s">
        <v>62</v>
      </c>
      <c r="F80" s="117">
        <v>1.32</v>
      </c>
      <c r="G80" s="64">
        <f t="shared" si="15"/>
        <v>17453.22</v>
      </c>
      <c r="H80" s="64">
        <f t="shared" si="16"/>
        <v>23038.25</v>
      </c>
      <c r="I80" s="54" t="s">
        <v>766</v>
      </c>
      <c r="J80" s="123">
        <v>19583.95</v>
      </c>
      <c r="K80" s="117">
        <v>16896.08</v>
      </c>
      <c r="L80" s="88">
        <f t="shared" si="17"/>
        <v>22302.83</v>
      </c>
      <c r="M80" s="83" t="str">
        <f>IF(AND($K80&gt;ROUND($J80*(1-15%)*(1-$M$2),2),$K80&lt;ROUND($J80*(1+15%),2)),"否","是")</f>
        <v>否</v>
      </c>
      <c r="Q80" s="83">
        <f t="shared" si="8"/>
        <v>17453.22</v>
      </c>
      <c r="R80" s="70" t="str">
        <f>IF(AND(G80&gt;ROUND(J80*(1-15%)*(1-$M$2),2),G80&lt;ROUND($J80*(1+15%),2)),"否","是")</f>
        <v>否</v>
      </c>
    </row>
    <row r="81" s="52" customFormat="1" ht="20" customHeight="1" spans="1:18">
      <c r="A81" s="116">
        <v>66</v>
      </c>
      <c r="B81" s="65" t="s">
        <v>1486</v>
      </c>
      <c r="C81" s="65" t="s">
        <v>1001</v>
      </c>
      <c r="D81" s="65" t="s">
        <v>1002</v>
      </c>
      <c r="E81" s="118" t="s">
        <v>55</v>
      </c>
      <c r="F81" s="119">
        <v>5816.25</v>
      </c>
      <c r="G81" s="64">
        <f t="shared" si="15"/>
        <v>2.45</v>
      </c>
      <c r="H81" s="64">
        <f t="shared" si="16"/>
        <v>14249.81</v>
      </c>
      <c r="I81" s="80" t="s">
        <v>1003</v>
      </c>
      <c r="J81" s="123">
        <v>2.75</v>
      </c>
      <c r="K81" s="117">
        <v>1.73</v>
      </c>
      <c r="L81" s="88">
        <f t="shared" si="17"/>
        <v>10062.11</v>
      </c>
      <c r="M81" s="83" t="str">
        <f>IF(AND($K81&gt;ROUND($J81*(1-15%)*(1-$M$2),2),$K81&lt;ROUND($J81*(1+15%),2)),"否","是")</f>
        <v>是</v>
      </c>
      <c r="Q81" s="83">
        <f t="shared" si="8"/>
        <v>2.45</v>
      </c>
      <c r="R81" s="70" t="str">
        <f>IF(AND(G81&gt;ROUND(J81*(1-15%)*(1-$M$2),2),G81&lt;ROUND($J81*(1+15%),2)),"否","是")</f>
        <v>否</v>
      </c>
    </row>
    <row r="82" s="52" customFormat="1" ht="28" customHeight="1" spans="1:18">
      <c r="A82" s="116"/>
      <c r="B82" s="65"/>
      <c r="C82" s="65" t="s">
        <v>1004</v>
      </c>
      <c r="D82" s="65"/>
      <c r="E82" s="65"/>
      <c r="F82" s="117"/>
      <c r="G82" s="64"/>
      <c r="H82" s="64">
        <f>SUM(H73:H81)</f>
        <v>869055.9</v>
      </c>
      <c r="I82" s="80"/>
      <c r="J82" s="122"/>
      <c r="K82" s="117"/>
      <c r="L82" s="64">
        <f>SUM(L73:L81)</f>
        <v>836833.51</v>
      </c>
      <c r="M82" s="83"/>
      <c r="Q82" s="83">
        <f t="shared" si="8"/>
        <v>0</v>
      </c>
      <c r="R82" s="92"/>
    </row>
    <row r="83" s="52" customFormat="1" ht="20" customHeight="1" spans="1:18">
      <c r="A83" s="116"/>
      <c r="B83" s="65"/>
      <c r="C83" s="65" t="s">
        <v>1487</v>
      </c>
      <c r="D83" s="65"/>
      <c r="E83" s="65"/>
      <c r="F83" s="117"/>
      <c r="G83" s="64"/>
      <c r="H83" s="64"/>
      <c r="I83" s="80"/>
      <c r="J83" s="122"/>
      <c r="K83" s="117"/>
      <c r="L83" s="88"/>
      <c r="M83" s="83"/>
      <c r="Q83" s="83">
        <f t="shared" si="8"/>
        <v>0</v>
      </c>
      <c r="R83" s="92"/>
    </row>
    <row r="84" s="52" customFormat="1" ht="63" customHeight="1" spans="1:18">
      <c r="A84" s="116">
        <v>67</v>
      </c>
      <c r="B84" s="65" t="s">
        <v>1488</v>
      </c>
      <c r="C84" s="65" t="s">
        <v>883</v>
      </c>
      <c r="D84" s="65" t="s">
        <v>1489</v>
      </c>
      <c r="E84" s="118" t="s">
        <v>564</v>
      </c>
      <c r="F84" s="119">
        <v>24.72</v>
      </c>
      <c r="G84" s="64">
        <f t="shared" ref="G84:G86" si="18">Q84</f>
        <v>584.21</v>
      </c>
      <c r="H84" s="64">
        <f t="shared" ref="H84:H86" si="19">ROUND(F84*G84,2)</f>
        <v>14441.67</v>
      </c>
      <c r="I84" s="80" t="s">
        <v>885</v>
      </c>
      <c r="J84" s="123">
        <v>655.53</v>
      </c>
      <c r="K84" s="117">
        <v>565.13</v>
      </c>
      <c r="L84" s="88">
        <f t="shared" ref="L84:L86" si="20">ROUND($F84*$K84,2)</f>
        <v>13970.01</v>
      </c>
      <c r="M84" s="83" t="str">
        <f>IF(AND($K84&gt;ROUND($J84*(1-15%)*(1-$M$2),2),$K84&lt;ROUND($J84*(1+15%),2)),"否","是")</f>
        <v>否</v>
      </c>
      <c r="Q84" s="83">
        <f t="shared" si="8"/>
        <v>584.21</v>
      </c>
      <c r="R84" s="70" t="str">
        <f>IF(AND(G84&gt;ROUND(J84*(1-15%)*(1-$M$2),2),G84&lt;ROUND($J84*(1+15%),2)),"否","是")</f>
        <v>否</v>
      </c>
    </row>
    <row r="85" s="52" customFormat="1" ht="90" customHeight="1" spans="1:18">
      <c r="A85" s="116">
        <v>68</v>
      </c>
      <c r="B85" s="65" t="s">
        <v>1490</v>
      </c>
      <c r="C85" s="65" t="s">
        <v>1491</v>
      </c>
      <c r="D85" s="65" t="s">
        <v>752</v>
      </c>
      <c r="E85" s="118" t="s">
        <v>564</v>
      </c>
      <c r="F85" s="119">
        <v>70.88</v>
      </c>
      <c r="G85" s="64">
        <f t="shared" si="18"/>
        <v>593.16</v>
      </c>
      <c r="H85" s="64">
        <f t="shared" si="19"/>
        <v>42043.18</v>
      </c>
      <c r="I85" s="80" t="s">
        <v>44</v>
      </c>
      <c r="J85" s="123">
        <v>665.58</v>
      </c>
      <c r="K85" s="117">
        <v>573.76</v>
      </c>
      <c r="L85" s="88">
        <f t="shared" si="20"/>
        <v>40668.11</v>
      </c>
      <c r="M85" s="83" t="str">
        <f>IF(AND($K85&gt;ROUND($J85*(1-15%)*(1-$M$2),2),$K85&lt;ROUND($J85*(1+15%),2)),"否","是")</f>
        <v>否</v>
      </c>
      <c r="Q85" s="83">
        <f t="shared" si="8"/>
        <v>593.16</v>
      </c>
      <c r="R85" s="70" t="str">
        <f>IF(AND(G85&gt;ROUND(J85*(1-15%)*(1-$M$2),2),G85&lt;ROUND($J85*(1+15%),2)),"否","是")</f>
        <v>否</v>
      </c>
    </row>
    <row r="86" s="52" customFormat="1" ht="63" customHeight="1" spans="1:18">
      <c r="A86" s="116">
        <v>69</v>
      </c>
      <c r="B86" s="65" t="s">
        <v>1492</v>
      </c>
      <c r="C86" s="65" t="s">
        <v>721</v>
      </c>
      <c r="D86" s="65" t="s">
        <v>1420</v>
      </c>
      <c r="E86" s="118" t="s">
        <v>62</v>
      </c>
      <c r="F86" s="119">
        <v>1.755</v>
      </c>
      <c r="G86" s="64">
        <f t="shared" si="18"/>
        <v>4192.34</v>
      </c>
      <c r="H86" s="64">
        <f t="shared" si="19"/>
        <v>7357.56</v>
      </c>
      <c r="I86" s="80" t="s">
        <v>44</v>
      </c>
      <c r="J86" s="123">
        <v>4704.15</v>
      </c>
      <c r="K86" s="117">
        <v>4058.58</v>
      </c>
      <c r="L86" s="138">
        <f t="shared" si="20"/>
        <v>7122.81</v>
      </c>
      <c r="M86" s="139" t="str">
        <f>IF(AND($K86&gt;ROUND($J86*(1-15%)*(1-$M$2),2),$K86&lt;ROUND($J86*(1+15%),2)),"否","是")</f>
        <v>否</v>
      </c>
      <c r="Q86" s="83">
        <f t="shared" si="8"/>
        <v>4192.34</v>
      </c>
      <c r="R86" s="70" t="str">
        <f>IF(AND(G86&gt;ROUND(J86*(1-15%)*(1-$M$2),2),G86&lt;ROUND($J86*(1+15%),2)),"否","是")</f>
        <v>否</v>
      </c>
    </row>
    <row r="87" s="52" customFormat="1" ht="30" customHeight="1" spans="1:18">
      <c r="A87" s="116"/>
      <c r="B87" s="65"/>
      <c r="C87" s="65" t="s">
        <v>1493</v>
      </c>
      <c r="D87" s="65"/>
      <c r="E87" s="65"/>
      <c r="F87" s="134"/>
      <c r="G87" s="135"/>
      <c r="H87" s="136">
        <f>H84+H85+H86</f>
        <v>63842.41</v>
      </c>
      <c r="I87" s="57"/>
      <c r="J87" s="91"/>
      <c r="K87" s="64"/>
      <c r="L87" s="136">
        <f>L84+L85+L86</f>
        <v>61760.93</v>
      </c>
      <c r="M87" s="83"/>
      <c r="Q87" s="83">
        <f t="shared" si="8"/>
        <v>0</v>
      </c>
      <c r="R87" s="92"/>
    </row>
    <row r="88" s="52" customFormat="1" ht="19" customHeight="1" spans="1:13">
      <c r="A88" s="116"/>
      <c r="B88" s="65"/>
      <c r="C88" s="65" t="s">
        <v>477</v>
      </c>
      <c r="D88" s="65"/>
      <c r="E88" s="65"/>
      <c r="F88" s="137"/>
      <c r="G88" s="91"/>
      <c r="H88" s="91">
        <f>H87+H82+H70+H50+H41+H33</f>
        <v>17437450.42</v>
      </c>
      <c r="I88" s="57"/>
      <c r="J88" s="91"/>
      <c r="K88" s="91"/>
      <c r="L88" s="91">
        <f>L87+L82+L70+L50+L41+L33</f>
        <v>16826972.64</v>
      </c>
      <c r="M88" s="92"/>
    </row>
    <row r="89" s="114" customFormat="1" ht="32" customHeight="1" spans="1:17">
      <c r="A89" s="88">
        <v>1</v>
      </c>
      <c r="B89" s="93"/>
      <c r="C89" s="93" t="s">
        <v>484</v>
      </c>
      <c r="D89" s="93"/>
      <c r="E89" s="88"/>
      <c r="F89" s="94"/>
      <c r="G89" s="83"/>
      <c r="H89" s="83"/>
      <c r="I89" s="121"/>
      <c r="J89" s="82"/>
      <c r="K89" s="82"/>
      <c r="L89" s="88">
        <f t="shared" ref="L89:L97" si="21">ROUND($F89*$K89,2)</f>
        <v>0</v>
      </c>
      <c r="M89" s="83"/>
      <c r="N89" s="124"/>
      <c r="O89" s="124"/>
      <c r="P89" s="124"/>
      <c r="Q89" s="124"/>
    </row>
    <row r="90" s="114" customFormat="1" ht="32" customHeight="1" spans="1:17">
      <c r="A90" s="88">
        <v>1.1</v>
      </c>
      <c r="B90" s="88" t="s">
        <v>1494</v>
      </c>
      <c r="C90" s="93" t="s">
        <v>815</v>
      </c>
      <c r="D90" s="88" t="s">
        <v>1008</v>
      </c>
      <c r="E90" s="88" t="s">
        <v>55</v>
      </c>
      <c r="F90" s="99">
        <v>3316.51</v>
      </c>
      <c r="G90" s="64">
        <v>30.13</v>
      </c>
      <c r="H90" s="64">
        <f>ROUND(F90*G90,2)</f>
        <v>99926.45</v>
      </c>
      <c r="I90" s="80" t="s">
        <v>1495</v>
      </c>
      <c r="J90" s="123">
        <v>30.13</v>
      </c>
      <c r="K90" s="123">
        <v>30.13</v>
      </c>
      <c r="L90" s="88">
        <f t="shared" si="21"/>
        <v>99926.45</v>
      </c>
      <c r="M90" s="83" t="str">
        <f>IF(AND($K90&gt;ROUND($J90*(1-15%)*(1-$M$2),2),$K90&lt;ROUND($J90*(1+15%),2)),"否","是")</f>
        <v>否</v>
      </c>
      <c r="N90" s="124"/>
      <c r="O90" s="124"/>
      <c r="P90" s="124"/>
      <c r="Q90" s="124"/>
    </row>
    <row r="91" s="52" customFormat="1" ht="22" customHeight="1" spans="1:17">
      <c r="A91" s="88">
        <v>1.2</v>
      </c>
      <c r="B91" s="88">
        <v>1.2</v>
      </c>
      <c r="C91" s="93" t="s">
        <v>792</v>
      </c>
      <c r="D91" s="93"/>
      <c r="E91" s="88" t="s">
        <v>652</v>
      </c>
      <c r="F91" s="94">
        <v>1</v>
      </c>
      <c r="G91" s="94"/>
      <c r="H91" s="83"/>
      <c r="I91" s="80"/>
      <c r="J91" s="88"/>
      <c r="K91" s="83"/>
      <c r="L91" s="88">
        <f t="shared" si="21"/>
        <v>0</v>
      </c>
      <c r="M91" s="83"/>
      <c r="N91" s="89"/>
      <c r="O91" s="89"/>
      <c r="P91" s="89"/>
      <c r="Q91" s="89"/>
    </row>
    <row r="92" s="52" customFormat="1" ht="22" customHeight="1" spans="1:17">
      <c r="A92" s="88">
        <v>1.3</v>
      </c>
      <c r="B92" s="88">
        <v>1.3</v>
      </c>
      <c r="C92" s="93" t="s">
        <v>793</v>
      </c>
      <c r="D92" s="93"/>
      <c r="E92" s="88" t="s">
        <v>652</v>
      </c>
      <c r="F92" s="94">
        <v>1</v>
      </c>
      <c r="G92" s="94"/>
      <c r="H92" s="83"/>
      <c r="I92" s="80"/>
      <c r="J92" s="88"/>
      <c r="K92" s="83"/>
      <c r="L92" s="88">
        <f t="shared" si="21"/>
        <v>0</v>
      </c>
      <c r="M92" s="83"/>
      <c r="N92" s="89"/>
      <c r="O92" s="89"/>
      <c r="P92" s="89"/>
      <c r="Q92" s="89"/>
    </row>
    <row r="93" s="52" customFormat="1" ht="22" customHeight="1" spans="1:17">
      <c r="A93" s="88">
        <v>1.4</v>
      </c>
      <c r="B93" s="88">
        <v>1.4</v>
      </c>
      <c r="C93" s="93" t="s">
        <v>794</v>
      </c>
      <c r="D93" s="93"/>
      <c r="E93" s="88" t="s">
        <v>652</v>
      </c>
      <c r="F93" s="94">
        <v>1</v>
      </c>
      <c r="G93" s="94"/>
      <c r="H93" s="83"/>
      <c r="I93" s="80"/>
      <c r="J93" s="88"/>
      <c r="K93" s="83"/>
      <c r="L93" s="88">
        <f t="shared" si="21"/>
        <v>0</v>
      </c>
      <c r="M93" s="83"/>
      <c r="N93" s="89"/>
      <c r="O93" s="89"/>
      <c r="P93" s="89"/>
      <c r="Q93" s="89"/>
    </row>
    <row r="94" s="52" customFormat="1" ht="32" customHeight="1" spans="1:17">
      <c r="A94" s="88">
        <v>1.5</v>
      </c>
      <c r="B94" s="88">
        <v>1.5</v>
      </c>
      <c r="C94" s="93" t="s">
        <v>795</v>
      </c>
      <c r="D94" s="93"/>
      <c r="E94" s="88" t="s">
        <v>652</v>
      </c>
      <c r="F94" s="94">
        <v>1</v>
      </c>
      <c r="G94" s="94"/>
      <c r="H94" s="83"/>
      <c r="I94" s="80"/>
      <c r="J94" s="88"/>
      <c r="K94" s="83"/>
      <c r="L94" s="88">
        <f t="shared" si="21"/>
        <v>0</v>
      </c>
      <c r="M94" s="83"/>
      <c r="N94" s="89"/>
      <c r="O94" s="89"/>
      <c r="P94" s="89"/>
      <c r="Q94" s="89"/>
    </row>
    <row r="95" s="52" customFormat="1" ht="25" customHeight="1" spans="1:17">
      <c r="A95" s="88">
        <v>1.6</v>
      </c>
      <c r="B95" s="88">
        <v>1.6</v>
      </c>
      <c r="C95" s="93" t="s">
        <v>796</v>
      </c>
      <c r="D95" s="93"/>
      <c r="E95" s="88" t="s">
        <v>652</v>
      </c>
      <c r="F95" s="94">
        <v>1</v>
      </c>
      <c r="G95" s="94"/>
      <c r="H95" s="83"/>
      <c r="I95" s="80"/>
      <c r="J95" s="88"/>
      <c r="K95" s="83"/>
      <c r="L95" s="88">
        <f t="shared" si="21"/>
        <v>0</v>
      </c>
      <c r="M95" s="83"/>
      <c r="N95" s="89"/>
      <c r="O95" s="89"/>
      <c r="P95" s="89"/>
      <c r="Q95" s="89"/>
    </row>
    <row r="96" s="52" customFormat="1" ht="25" customHeight="1" spans="1:17">
      <c r="A96" s="88">
        <v>1.7</v>
      </c>
      <c r="B96" s="88">
        <v>1.7</v>
      </c>
      <c r="C96" s="93" t="s">
        <v>797</v>
      </c>
      <c r="D96" s="93"/>
      <c r="E96" s="88" t="s">
        <v>652</v>
      </c>
      <c r="F96" s="94">
        <v>1</v>
      </c>
      <c r="G96" s="94"/>
      <c r="H96" s="83"/>
      <c r="I96" s="80"/>
      <c r="J96" s="88"/>
      <c r="K96" s="83"/>
      <c r="L96" s="88">
        <f t="shared" si="21"/>
        <v>0</v>
      </c>
      <c r="M96" s="83"/>
      <c r="N96" s="89"/>
      <c r="O96" s="89"/>
      <c r="P96" s="89"/>
      <c r="Q96" s="89"/>
    </row>
    <row r="97" s="52" customFormat="1" ht="25" customHeight="1" spans="1:17">
      <c r="A97" s="88">
        <v>1.8</v>
      </c>
      <c r="B97" s="88">
        <v>1.8</v>
      </c>
      <c r="C97" s="93" t="s">
        <v>798</v>
      </c>
      <c r="D97" s="93"/>
      <c r="E97" s="88" t="s">
        <v>652</v>
      </c>
      <c r="F97" s="94">
        <v>1</v>
      </c>
      <c r="G97" s="94"/>
      <c r="H97" s="83"/>
      <c r="I97" s="80"/>
      <c r="J97" s="88"/>
      <c r="K97" s="83"/>
      <c r="L97" s="88">
        <f t="shared" si="21"/>
        <v>0</v>
      </c>
      <c r="M97" s="83"/>
      <c r="N97" s="89"/>
      <c r="O97" s="89"/>
      <c r="P97" s="89"/>
      <c r="Q97" s="89"/>
    </row>
    <row r="98" s="52" customFormat="1" ht="22" customHeight="1" spans="1:17">
      <c r="A98" s="96" t="s">
        <v>799</v>
      </c>
      <c r="B98" s="97"/>
      <c r="C98" s="97"/>
      <c r="D98" s="97"/>
      <c r="E98" s="97"/>
      <c r="F98" s="97"/>
      <c r="G98" s="98"/>
      <c r="H98" s="83">
        <f>SUM(H90:H97)</f>
        <v>99926.45</v>
      </c>
      <c r="I98" s="80"/>
      <c r="J98" s="88"/>
      <c r="K98" s="83"/>
      <c r="L98" s="83">
        <f>SUM(L90:L97)</f>
        <v>99926.45</v>
      </c>
      <c r="M98" s="83"/>
      <c r="N98" s="89"/>
      <c r="O98" s="89"/>
      <c r="P98" s="89"/>
      <c r="Q98" s="89"/>
    </row>
    <row r="99" s="52" customFormat="1" ht="22" customHeight="1" spans="1:17">
      <c r="A99" s="88">
        <v>2</v>
      </c>
      <c r="B99" s="88"/>
      <c r="C99" s="93" t="s">
        <v>648</v>
      </c>
      <c r="D99" s="88"/>
      <c r="E99" s="88"/>
      <c r="F99" s="88"/>
      <c r="G99" s="88"/>
      <c r="H99" s="83"/>
      <c r="I99" s="80"/>
      <c r="J99" s="88"/>
      <c r="K99" s="83"/>
      <c r="L99" s="88"/>
      <c r="M99" s="83"/>
      <c r="N99" s="89"/>
      <c r="O99" s="89"/>
      <c r="P99" s="89"/>
      <c r="Q99" s="89"/>
    </row>
    <row r="100" s="52" customFormat="1" ht="27" customHeight="1" spans="1:18">
      <c r="A100" s="88">
        <v>2.1</v>
      </c>
      <c r="B100" s="88" t="s">
        <v>1496</v>
      </c>
      <c r="C100" s="93" t="s">
        <v>1497</v>
      </c>
      <c r="D100" s="93" t="s">
        <v>1498</v>
      </c>
      <c r="E100" s="88" t="s">
        <v>55</v>
      </c>
      <c r="F100" s="99">
        <v>62.48</v>
      </c>
      <c r="G100" s="64">
        <f t="shared" ref="G100:G120" si="22">Q100</f>
        <v>41.38</v>
      </c>
      <c r="H100" s="64">
        <f t="shared" ref="H100:H120" si="23">ROUND(F100*G100,2)</f>
        <v>2585.42</v>
      </c>
      <c r="I100" s="80" t="s">
        <v>803</v>
      </c>
      <c r="J100" s="123">
        <v>46.43</v>
      </c>
      <c r="K100" s="117"/>
      <c r="L100" s="88">
        <f t="shared" ref="L100:L120" si="24">ROUND($F100*$K100,2)</f>
        <v>0</v>
      </c>
      <c r="M100" s="83" t="str">
        <f>IF(AND($K100&gt;ROUND($J100*(1-15%)*(1-$M$2),2),$K100&lt;ROUND($J100*(1+15%),2)),"否","是")</f>
        <v>是</v>
      </c>
      <c r="N100" s="89"/>
      <c r="O100" s="89"/>
      <c r="P100" s="89"/>
      <c r="Q100" s="83">
        <f t="shared" ref="Q100:Q121" si="25">ROUND(J100*(1-10.88%),2)</f>
        <v>41.38</v>
      </c>
      <c r="R100" s="70" t="str">
        <f>IF(AND(G100&gt;ROUND(J100*(1-15%)*(1-$M$2),2),G100&lt;ROUND($J100*(1+15%),2)),"否","是")</f>
        <v>否</v>
      </c>
    </row>
    <row r="101" s="52" customFormat="1" ht="27" customHeight="1" spans="1:18">
      <c r="A101" s="88">
        <v>2.2</v>
      </c>
      <c r="B101" s="88" t="s">
        <v>1499</v>
      </c>
      <c r="C101" s="93" t="s">
        <v>809</v>
      </c>
      <c r="D101" s="93" t="s">
        <v>1500</v>
      </c>
      <c r="E101" s="88" t="s">
        <v>55</v>
      </c>
      <c r="F101" s="99">
        <v>232.74</v>
      </c>
      <c r="G101" s="64">
        <f t="shared" si="22"/>
        <v>59.07</v>
      </c>
      <c r="H101" s="64">
        <f t="shared" si="23"/>
        <v>13747.95</v>
      </c>
      <c r="I101" s="80" t="s">
        <v>803</v>
      </c>
      <c r="J101" s="123">
        <v>66.28</v>
      </c>
      <c r="K101" s="117"/>
      <c r="L101" s="88">
        <f t="shared" si="24"/>
        <v>0</v>
      </c>
      <c r="M101" s="83" t="str">
        <f>IF(AND($K101&gt;ROUND($J101*(1-15%)*(1-$M$2),2),$K101&lt;ROUND($J101*(1+15%),2)),"否","是")</f>
        <v>是</v>
      </c>
      <c r="N101" s="89"/>
      <c r="O101" s="89"/>
      <c r="P101" s="89"/>
      <c r="Q101" s="83">
        <f t="shared" si="25"/>
        <v>59.07</v>
      </c>
      <c r="R101" s="70" t="str">
        <f>IF(AND(G101&gt;ROUND(J101*(1-15%)*(1-$M$2),2),G101&lt;ROUND($J101*(1+15%),2)),"否","是")</f>
        <v>否</v>
      </c>
    </row>
    <row r="102" s="52" customFormat="1" ht="27" customHeight="1" spans="1:18">
      <c r="A102" s="88">
        <v>2.3</v>
      </c>
      <c r="B102" s="88" t="s">
        <v>1501</v>
      </c>
      <c r="C102" s="93" t="s">
        <v>1458</v>
      </c>
      <c r="D102" s="93" t="s">
        <v>1502</v>
      </c>
      <c r="E102" s="88" t="s">
        <v>55</v>
      </c>
      <c r="F102" s="99">
        <v>35.69</v>
      </c>
      <c r="G102" s="64">
        <f t="shared" si="22"/>
        <v>51.68</v>
      </c>
      <c r="H102" s="64">
        <f t="shared" si="23"/>
        <v>1844.46</v>
      </c>
      <c r="I102" s="80" t="s">
        <v>803</v>
      </c>
      <c r="J102" s="123">
        <v>57.99</v>
      </c>
      <c r="K102" s="117"/>
      <c r="L102" s="88">
        <f t="shared" si="24"/>
        <v>0</v>
      </c>
      <c r="M102" s="83" t="str">
        <f>IF(AND($K102&gt;ROUND($J102*(1-15%)*(1-$M$2),2),$K102&lt;ROUND($J102*(1+15%),2)),"否","是")</f>
        <v>是</v>
      </c>
      <c r="N102" s="89"/>
      <c r="O102" s="89"/>
      <c r="P102" s="89"/>
      <c r="Q102" s="83">
        <f t="shared" si="25"/>
        <v>51.68</v>
      </c>
      <c r="R102" s="70" t="str">
        <f>IF(AND(G102&gt;ROUND(J102*(1-15%)*(1-$M$2),2),G102&lt;ROUND($J102*(1+15%),2)),"否","是")</f>
        <v>否</v>
      </c>
    </row>
    <row r="103" s="52" customFormat="1" ht="66" customHeight="1" spans="1:18">
      <c r="A103" s="88">
        <v>2.4</v>
      </c>
      <c r="B103" s="88" t="s">
        <v>1503</v>
      </c>
      <c r="C103" s="93" t="s">
        <v>1504</v>
      </c>
      <c r="D103" s="93" t="s">
        <v>1505</v>
      </c>
      <c r="E103" s="88" t="s">
        <v>55</v>
      </c>
      <c r="F103" s="99">
        <v>1759.83</v>
      </c>
      <c r="G103" s="64">
        <f t="shared" si="22"/>
        <v>167.96</v>
      </c>
      <c r="H103" s="64">
        <f t="shared" si="23"/>
        <v>295581.05</v>
      </c>
      <c r="I103" s="80" t="s">
        <v>803</v>
      </c>
      <c r="J103" s="123">
        <v>188.47</v>
      </c>
      <c r="K103" s="117"/>
      <c r="L103" s="88">
        <f t="shared" si="24"/>
        <v>0</v>
      </c>
      <c r="M103" s="83" t="str">
        <f>IF(AND($K103&gt;ROUND($J103*(1-15%)*(1-$M$2),2),$K103&lt;ROUND($J103*(1+15%),2)),"否","是")</f>
        <v>是</v>
      </c>
      <c r="N103" s="89"/>
      <c r="O103" s="89"/>
      <c r="P103" s="89"/>
      <c r="Q103" s="83">
        <f t="shared" si="25"/>
        <v>167.96</v>
      </c>
      <c r="R103" s="70" t="str">
        <f>IF(AND(G103&gt;ROUND(J103*(1-15%)*(1-$M$2),2),G103&lt;ROUND($J103*(1+15%),2)),"否","是")</f>
        <v>否</v>
      </c>
    </row>
    <row r="104" s="52" customFormat="1" ht="29" customHeight="1" spans="1:18">
      <c r="A104" s="88">
        <v>2.5</v>
      </c>
      <c r="B104" s="88" t="s">
        <v>1506</v>
      </c>
      <c r="C104" s="93" t="s">
        <v>812</v>
      </c>
      <c r="D104" s="93" t="s">
        <v>813</v>
      </c>
      <c r="E104" s="88" t="s">
        <v>55</v>
      </c>
      <c r="F104" s="99">
        <v>5141.11</v>
      </c>
      <c r="G104" s="64">
        <f t="shared" si="22"/>
        <v>52.08</v>
      </c>
      <c r="H104" s="64">
        <f t="shared" si="23"/>
        <v>267749.01</v>
      </c>
      <c r="I104" s="80" t="s">
        <v>803</v>
      </c>
      <c r="J104" s="123">
        <v>58.44</v>
      </c>
      <c r="K104" s="117"/>
      <c r="L104" s="88">
        <f t="shared" si="24"/>
        <v>0</v>
      </c>
      <c r="M104" s="83" t="str">
        <f>IF(AND($K104&gt;ROUND($J104*(1-15%)*(1-$M$2),2),$K104&lt;ROUND($J104*(1+15%),2)),"否","是")</f>
        <v>是</v>
      </c>
      <c r="N104" s="89"/>
      <c r="O104" s="89"/>
      <c r="P104" s="89"/>
      <c r="Q104" s="83">
        <f t="shared" si="25"/>
        <v>52.08</v>
      </c>
      <c r="R104" s="70" t="str">
        <f>IF(AND(G104&gt;ROUND(J104*(1-15%)*(1-$M$2),2),G104&lt;ROUND($J104*(1+15%),2)),"否","是")</f>
        <v>否</v>
      </c>
    </row>
    <row r="105" s="52" customFormat="1" ht="63" customHeight="1" spans="1:18">
      <c r="A105" s="88">
        <v>2.6</v>
      </c>
      <c r="B105" s="88" t="s">
        <v>1507</v>
      </c>
      <c r="C105" s="93" t="s">
        <v>1294</v>
      </c>
      <c r="D105" s="93" t="s">
        <v>1508</v>
      </c>
      <c r="E105" s="88" t="s">
        <v>55</v>
      </c>
      <c r="F105" s="99">
        <v>1093.5</v>
      </c>
      <c r="G105" s="64">
        <f t="shared" si="22"/>
        <v>127.97</v>
      </c>
      <c r="H105" s="64">
        <f t="shared" si="23"/>
        <v>139935.2</v>
      </c>
      <c r="I105" s="80" t="s">
        <v>803</v>
      </c>
      <c r="J105" s="123">
        <v>143.59</v>
      </c>
      <c r="K105" s="117"/>
      <c r="L105" s="88">
        <f t="shared" si="24"/>
        <v>0</v>
      </c>
      <c r="M105" s="83" t="str">
        <f>IF(AND($K105&gt;ROUND($J105*(1-15%)*(1-$M$2),2),$K105&lt;ROUND($J105*(1+15%),2)),"否","是")</f>
        <v>是</v>
      </c>
      <c r="N105" s="89"/>
      <c r="O105" s="89"/>
      <c r="P105" s="89"/>
      <c r="Q105" s="83">
        <f t="shared" si="25"/>
        <v>127.97</v>
      </c>
      <c r="R105" s="70" t="str">
        <f>IF(AND(G105&gt;ROUND(J105*(1-15%)*(1-$M$2),2),G105&lt;ROUND($J105*(1+15%),2)),"否","是")</f>
        <v>否</v>
      </c>
    </row>
    <row r="106" s="52" customFormat="1" ht="81" customHeight="1" spans="1:18">
      <c r="A106" s="88">
        <v>2.7</v>
      </c>
      <c r="B106" s="88" t="s">
        <v>1509</v>
      </c>
      <c r="C106" s="93" t="s">
        <v>1302</v>
      </c>
      <c r="D106" s="93" t="s">
        <v>1510</v>
      </c>
      <c r="E106" s="88" t="s">
        <v>55</v>
      </c>
      <c r="F106" s="99">
        <v>27147.87</v>
      </c>
      <c r="G106" s="64">
        <f t="shared" si="22"/>
        <v>59.96</v>
      </c>
      <c r="H106" s="64">
        <f t="shared" si="23"/>
        <v>1627786.29</v>
      </c>
      <c r="I106" s="80" t="s">
        <v>803</v>
      </c>
      <c r="J106" s="123">
        <v>67.28</v>
      </c>
      <c r="K106" s="117"/>
      <c r="L106" s="88">
        <f t="shared" si="24"/>
        <v>0</v>
      </c>
      <c r="M106" s="83" t="str">
        <f>IF(AND($K106&gt;ROUND($J106*(1-15%)*(1-$M$2),2),$K106&lt;ROUND($J106*(1+15%),2)),"否","是")</f>
        <v>是</v>
      </c>
      <c r="N106" s="89"/>
      <c r="O106" s="89"/>
      <c r="P106" s="89"/>
      <c r="Q106" s="83">
        <f t="shared" si="25"/>
        <v>59.96</v>
      </c>
      <c r="R106" s="70" t="str">
        <f>IF(AND(G106&gt;ROUND(J106*(1-15%)*(1-$M$2),2),G106&lt;ROUND($J106*(1+15%),2)),"否","是")</f>
        <v>否</v>
      </c>
    </row>
    <row r="107" s="52" customFormat="1" ht="52" customHeight="1" spans="1:18">
      <c r="A107" s="88">
        <v>2.8</v>
      </c>
      <c r="B107" s="88" t="s">
        <v>1511</v>
      </c>
      <c r="C107" s="93" t="s">
        <v>1302</v>
      </c>
      <c r="D107" s="93" t="s">
        <v>1512</v>
      </c>
      <c r="E107" s="88" t="s">
        <v>55</v>
      </c>
      <c r="F107" s="99">
        <v>2966.37</v>
      </c>
      <c r="G107" s="64">
        <f t="shared" si="22"/>
        <v>59.5</v>
      </c>
      <c r="H107" s="64">
        <f t="shared" si="23"/>
        <v>176499.02</v>
      </c>
      <c r="I107" s="80" t="s">
        <v>803</v>
      </c>
      <c r="J107" s="123">
        <v>66.76</v>
      </c>
      <c r="K107" s="117"/>
      <c r="L107" s="88">
        <f t="shared" si="24"/>
        <v>0</v>
      </c>
      <c r="M107" s="83" t="str">
        <f>IF(AND($K107&gt;ROUND($J107*(1-15%)*(1-$M$2),2),$K107&lt;ROUND($J107*(1+15%),2)),"否","是")</f>
        <v>是</v>
      </c>
      <c r="N107" s="89"/>
      <c r="O107" s="89"/>
      <c r="P107" s="89"/>
      <c r="Q107" s="83">
        <f t="shared" si="25"/>
        <v>59.5</v>
      </c>
      <c r="R107" s="70" t="str">
        <f>IF(AND(G107&gt;ROUND(J107*(1-15%)*(1-$M$2),2),G107&lt;ROUND($J107*(1+15%),2)),"否","是")</f>
        <v>否</v>
      </c>
    </row>
    <row r="108" s="52" customFormat="1" ht="38" customHeight="1" spans="1:18">
      <c r="A108" s="88">
        <v>2.9</v>
      </c>
      <c r="B108" s="88" t="s">
        <v>1513</v>
      </c>
      <c r="C108" s="93" t="s">
        <v>1514</v>
      </c>
      <c r="D108" s="93" t="s">
        <v>1500</v>
      </c>
      <c r="E108" s="88" t="s">
        <v>55</v>
      </c>
      <c r="F108" s="99">
        <v>13.65</v>
      </c>
      <c r="G108" s="64">
        <f t="shared" si="22"/>
        <v>59.07</v>
      </c>
      <c r="H108" s="64">
        <f t="shared" si="23"/>
        <v>806.31</v>
      </c>
      <c r="I108" s="80" t="s">
        <v>803</v>
      </c>
      <c r="J108" s="123">
        <v>66.28</v>
      </c>
      <c r="K108" s="117"/>
      <c r="L108" s="88">
        <f t="shared" si="24"/>
        <v>0</v>
      </c>
      <c r="M108" s="83" t="str">
        <f>IF(AND($K108&gt;ROUND($J108*(1-15%)*(1-$M$2),2),$K108&lt;ROUND($J108*(1+15%),2)),"否","是")</f>
        <v>是</v>
      </c>
      <c r="N108" s="89"/>
      <c r="O108" s="89"/>
      <c r="P108" s="89"/>
      <c r="Q108" s="83">
        <f t="shared" si="25"/>
        <v>59.07</v>
      </c>
      <c r="R108" s="70" t="str">
        <f>IF(AND(G108&gt;ROUND(J108*(1-15%)*(1-$M$2),2),G108&lt;ROUND($J108*(1+15%),2)),"否","是")</f>
        <v>否</v>
      </c>
    </row>
    <row r="109" s="52" customFormat="1" ht="55" customHeight="1" spans="1:18">
      <c r="A109" s="125">
        <v>2.1</v>
      </c>
      <c r="B109" s="88" t="s">
        <v>1515</v>
      </c>
      <c r="C109" s="93" t="s">
        <v>1516</v>
      </c>
      <c r="D109" s="93" t="s">
        <v>1505</v>
      </c>
      <c r="E109" s="88" t="s">
        <v>55</v>
      </c>
      <c r="F109" s="99">
        <v>119.34</v>
      </c>
      <c r="G109" s="64">
        <f t="shared" si="22"/>
        <v>167.96</v>
      </c>
      <c r="H109" s="64">
        <f t="shared" si="23"/>
        <v>20044.35</v>
      </c>
      <c r="I109" s="80" t="s">
        <v>803</v>
      </c>
      <c r="J109" s="123">
        <v>188.47</v>
      </c>
      <c r="K109" s="117"/>
      <c r="L109" s="88">
        <f t="shared" si="24"/>
        <v>0</v>
      </c>
      <c r="M109" s="83" t="str">
        <f>IF(AND($K109&gt;ROUND($J109*(1-15%)*(1-$M$2),2),$K109&lt;ROUND($J109*(1+15%),2)),"否","是")</f>
        <v>是</v>
      </c>
      <c r="N109" s="89"/>
      <c r="O109" s="89"/>
      <c r="P109" s="89"/>
      <c r="Q109" s="83">
        <f t="shared" si="25"/>
        <v>167.96</v>
      </c>
      <c r="R109" s="70" t="str">
        <f>IF(AND(G109&gt;ROUND(J109*(1-15%)*(1-$M$2),2),G109&lt;ROUND($J109*(1+15%),2)),"否","是")</f>
        <v>否</v>
      </c>
    </row>
    <row r="110" s="52" customFormat="1" ht="55" customHeight="1" spans="1:18">
      <c r="A110" s="88">
        <v>2.11</v>
      </c>
      <c r="B110" s="88" t="s">
        <v>1517</v>
      </c>
      <c r="C110" s="93" t="s">
        <v>1518</v>
      </c>
      <c r="D110" s="93" t="s">
        <v>1519</v>
      </c>
      <c r="E110" s="88" t="s">
        <v>55</v>
      </c>
      <c r="F110" s="99">
        <v>446.58</v>
      </c>
      <c r="G110" s="64">
        <f t="shared" si="22"/>
        <v>172</v>
      </c>
      <c r="H110" s="64">
        <f t="shared" si="23"/>
        <v>76811.76</v>
      </c>
      <c r="I110" s="80" t="s">
        <v>803</v>
      </c>
      <c r="J110" s="123">
        <v>193</v>
      </c>
      <c r="K110" s="117"/>
      <c r="L110" s="88">
        <f t="shared" si="24"/>
        <v>0</v>
      </c>
      <c r="M110" s="83" t="str">
        <f>IF(AND($K110&gt;ROUND($J110*(1-15%)*(1-$M$2),2),$K110&lt;ROUND($J110*(1+15%),2)),"否","是")</f>
        <v>是</v>
      </c>
      <c r="N110" s="89"/>
      <c r="O110" s="89"/>
      <c r="P110" s="89"/>
      <c r="Q110" s="83">
        <f t="shared" si="25"/>
        <v>172</v>
      </c>
      <c r="R110" s="70" t="str">
        <f>IF(AND(G110&gt;ROUND(J110*(1-15%)*(1-$M$2),2),G110&lt;ROUND($J110*(1+15%),2)),"否","是")</f>
        <v>否</v>
      </c>
    </row>
    <row r="111" s="52" customFormat="1" ht="55" customHeight="1" spans="1:18">
      <c r="A111" s="88">
        <v>2.12</v>
      </c>
      <c r="B111" s="88" t="s">
        <v>1520</v>
      </c>
      <c r="C111" s="93" t="s">
        <v>1521</v>
      </c>
      <c r="D111" s="93" t="s">
        <v>1522</v>
      </c>
      <c r="E111" s="88" t="s">
        <v>55</v>
      </c>
      <c r="F111" s="99">
        <v>1728.63</v>
      </c>
      <c r="G111" s="64">
        <f t="shared" si="22"/>
        <v>53.21</v>
      </c>
      <c r="H111" s="64">
        <f t="shared" si="23"/>
        <v>91980.4</v>
      </c>
      <c r="I111" s="80" t="s">
        <v>803</v>
      </c>
      <c r="J111" s="123">
        <v>59.71</v>
      </c>
      <c r="K111" s="117"/>
      <c r="L111" s="88">
        <f t="shared" si="24"/>
        <v>0</v>
      </c>
      <c r="M111" s="83" t="str">
        <f>IF(AND($K111&gt;ROUND($J111*(1-15%)*(1-$M$2),2),$K111&lt;ROUND($J111*(1+15%),2)),"否","是")</f>
        <v>是</v>
      </c>
      <c r="N111" s="89"/>
      <c r="O111" s="89"/>
      <c r="P111" s="89"/>
      <c r="Q111" s="83">
        <f t="shared" si="25"/>
        <v>53.21</v>
      </c>
      <c r="R111" s="70" t="str">
        <f>IF(AND(G111&gt;ROUND(J111*(1-15%)*(1-$M$2),2),G111&lt;ROUND($J111*(1+15%),2)),"否","是")</f>
        <v>否</v>
      </c>
    </row>
    <row r="112" s="52" customFormat="1" ht="24" customHeight="1" spans="1:18">
      <c r="A112" s="88">
        <v>2.13</v>
      </c>
      <c r="B112" s="88" t="s">
        <v>1523</v>
      </c>
      <c r="C112" s="93" t="s">
        <v>1277</v>
      </c>
      <c r="D112" s="93" t="s">
        <v>1524</v>
      </c>
      <c r="E112" s="88" t="s">
        <v>55</v>
      </c>
      <c r="F112" s="99">
        <v>21.12</v>
      </c>
      <c r="G112" s="64">
        <f t="shared" si="22"/>
        <v>53.03</v>
      </c>
      <c r="H112" s="64">
        <f t="shared" si="23"/>
        <v>1119.99</v>
      </c>
      <c r="I112" s="80" t="s">
        <v>803</v>
      </c>
      <c r="J112" s="123">
        <v>59.5</v>
      </c>
      <c r="K112" s="117"/>
      <c r="L112" s="88">
        <f t="shared" si="24"/>
        <v>0</v>
      </c>
      <c r="M112" s="83" t="str">
        <f>IF(AND($K112&gt;ROUND($J112*(1-15%)*(1-$M$2),2),$K112&lt;ROUND($J112*(1+15%),2)),"否","是")</f>
        <v>是</v>
      </c>
      <c r="N112" s="89"/>
      <c r="O112" s="89"/>
      <c r="P112" s="89"/>
      <c r="Q112" s="83">
        <f t="shared" si="25"/>
        <v>53.03</v>
      </c>
      <c r="R112" s="70" t="str">
        <f>IF(AND(G112&gt;ROUND(J112*(1-15%)*(1-$M$2),2),G112&lt;ROUND($J112*(1+15%),2)),"否","是")</f>
        <v>否</v>
      </c>
    </row>
    <row r="113" s="52" customFormat="1" ht="24" customHeight="1" spans="1:18">
      <c r="A113" s="88">
        <v>2.14</v>
      </c>
      <c r="B113" s="88" t="s">
        <v>1525</v>
      </c>
      <c r="C113" s="93" t="s">
        <v>1526</v>
      </c>
      <c r="D113" s="93" t="s">
        <v>1527</v>
      </c>
      <c r="E113" s="88" t="s">
        <v>55</v>
      </c>
      <c r="F113" s="99">
        <v>1342.15</v>
      </c>
      <c r="G113" s="64">
        <f t="shared" si="22"/>
        <v>62.16</v>
      </c>
      <c r="H113" s="64">
        <f t="shared" si="23"/>
        <v>83428.04</v>
      </c>
      <c r="I113" s="80" t="s">
        <v>803</v>
      </c>
      <c r="J113" s="123">
        <v>69.75</v>
      </c>
      <c r="K113" s="117"/>
      <c r="L113" s="88">
        <f t="shared" si="24"/>
        <v>0</v>
      </c>
      <c r="M113" s="83" t="str">
        <f>IF(AND($K113&gt;ROUND($J113*(1-15%)*(1-$M$2),2),$K113&lt;ROUND($J113*(1+15%),2)),"否","是")</f>
        <v>是</v>
      </c>
      <c r="N113" s="89"/>
      <c r="O113" s="89"/>
      <c r="P113" s="89"/>
      <c r="Q113" s="83">
        <f t="shared" si="25"/>
        <v>62.16</v>
      </c>
      <c r="R113" s="70" t="str">
        <f>IF(AND(G113&gt;ROUND(J113*(1-15%)*(1-$M$2),2),G113&lt;ROUND($J113*(1+15%),2)),"否","是")</f>
        <v>否</v>
      </c>
    </row>
    <row r="114" s="52" customFormat="1" ht="24" customHeight="1" spans="1:18">
      <c r="A114" s="88">
        <v>2.15</v>
      </c>
      <c r="B114" s="88" t="s">
        <v>1528</v>
      </c>
      <c r="C114" s="93" t="s">
        <v>1529</v>
      </c>
      <c r="D114" s="93" t="s">
        <v>1530</v>
      </c>
      <c r="E114" s="88" t="s">
        <v>55</v>
      </c>
      <c r="F114" s="99">
        <v>78.28</v>
      </c>
      <c r="G114" s="64">
        <f t="shared" si="22"/>
        <v>171.03</v>
      </c>
      <c r="H114" s="64">
        <f t="shared" si="23"/>
        <v>13388.23</v>
      </c>
      <c r="I114" s="80" t="s">
        <v>803</v>
      </c>
      <c r="J114" s="123">
        <v>191.91</v>
      </c>
      <c r="K114" s="117"/>
      <c r="L114" s="88">
        <f t="shared" si="24"/>
        <v>0</v>
      </c>
      <c r="M114" s="83" t="str">
        <f>IF(AND($K114&gt;ROUND($J114*(1-15%)*(1-$M$2),2),$K114&lt;ROUND($J114*(1+15%),2)),"否","是")</f>
        <v>是</v>
      </c>
      <c r="N114" s="89"/>
      <c r="O114" s="89"/>
      <c r="P114" s="89"/>
      <c r="Q114" s="83">
        <f t="shared" si="25"/>
        <v>171.03</v>
      </c>
      <c r="R114" s="70" t="str">
        <f>IF(AND(G114&gt;ROUND(J114*(1-15%)*(1-$M$2),2),G114&lt;ROUND($J114*(1+15%),2)),"否","是")</f>
        <v>否</v>
      </c>
    </row>
    <row r="115" s="52" customFormat="1" ht="24" customHeight="1" spans="1:18">
      <c r="A115" s="88">
        <v>2.16</v>
      </c>
      <c r="B115" s="88" t="s">
        <v>1531</v>
      </c>
      <c r="C115" s="93" t="s">
        <v>1532</v>
      </c>
      <c r="D115" s="93" t="s">
        <v>1533</v>
      </c>
      <c r="E115" s="88" t="s">
        <v>55</v>
      </c>
      <c r="F115" s="99">
        <v>1098.46</v>
      </c>
      <c r="G115" s="64">
        <f t="shared" si="22"/>
        <v>73.79</v>
      </c>
      <c r="H115" s="64">
        <f t="shared" si="23"/>
        <v>81055.36</v>
      </c>
      <c r="I115" s="80" t="s">
        <v>803</v>
      </c>
      <c r="J115" s="123">
        <v>82.8</v>
      </c>
      <c r="K115" s="117"/>
      <c r="L115" s="88">
        <f t="shared" si="24"/>
        <v>0</v>
      </c>
      <c r="M115" s="83" t="str">
        <f>IF(AND($K115&gt;ROUND($J115*(1-15%)*(1-$M$2),2),$K115&lt;ROUND($J115*(1+15%),2)),"否","是")</f>
        <v>是</v>
      </c>
      <c r="N115" s="89"/>
      <c r="O115" s="89"/>
      <c r="P115" s="89"/>
      <c r="Q115" s="83">
        <f t="shared" si="25"/>
        <v>73.79</v>
      </c>
      <c r="R115" s="70" t="str">
        <f>IF(AND(G115&gt;ROUND(J115*(1-15%)*(1-$M$2),2),G115&lt;ROUND($J115*(1+15%),2)),"否","是")</f>
        <v>否</v>
      </c>
    </row>
    <row r="116" s="52" customFormat="1" ht="42" customHeight="1" spans="1:18">
      <c r="A116" s="88">
        <v>2.17</v>
      </c>
      <c r="B116" s="88" t="s">
        <v>1534</v>
      </c>
      <c r="C116" s="93" t="s">
        <v>1043</v>
      </c>
      <c r="D116" s="93" t="s">
        <v>1535</v>
      </c>
      <c r="E116" s="88" t="s">
        <v>55</v>
      </c>
      <c r="F116" s="99">
        <v>1224</v>
      </c>
      <c r="G116" s="64">
        <f t="shared" si="22"/>
        <v>65.32</v>
      </c>
      <c r="H116" s="64">
        <f t="shared" si="23"/>
        <v>79951.68</v>
      </c>
      <c r="I116" s="80" t="s">
        <v>803</v>
      </c>
      <c r="J116" s="123">
        <v>73.29</v>
      </c>
      <c r="K116" s="117"/>
      <c r="L116" s="88">
        <f t="shared" si="24"/>
        <v>0</v>
      </c>
      <c r="M116" s="83" t="str">
        <f>IF(AND($K116&gt;ROUND($J116*(1-15%)*(1-$M$2),2),$K116&lt;ROUND($J116*(1+15%),2)),"否","是")</f>
        <v>是</v>
      </c>
      <c r="N116" s="89"/>
      <c r="O116" s="89"/>
      <c r="P116" s="89"/>
      <c r="Q116" s="83">
        <f t="shared" si="25"/>
        <v>65.32</v>
      </c>
      <c r="R116" s="70" t="str">
        <f>IF(AND(G116&gt;ROUND(J116*(1-15%)*(1-$M$2),2),G116&lt;ROUND($J116*(1+15%),2)),"否","是")</f>
        <v>否</v>
      </c>
    </row>
    <row r="117" s="52" customFormat="1" ht="36" customHeight="1" spans="1:18">
      <c r="A117" s="88">
        <v>2.18</v>
      </c>
      <c r="B117" s="88" t="s">
        <v>1536</v>
      </c>
      <c r="C117" s="93" t="s">
        <v>1458</v>
      </c>
      <c r="D117" s="93" t="s">
        <v>1537</v>
      </c>
      <c r="E117" s="88" t="s">
        <v>55</v>
      </c>
      <c r="F117" s="99">
        <v>6.8</v>
      </c>
      <c r="G117" s="64">
        <f t="shared" si="22"/>
        <v>48.3</v>
      </c>
      <c r="H117" s="64">
        <f t="shared" si="23"/>
        <v>328.44</v>
      </c>
      <c r="I117" s="80" t="s">
        <v>803</v>
      </c>
      <c r="J117" s="123">
        <v>54.2</v>
      </c>
      <c r="K117" s="117"/>
      <c r="L117" s="88">
        <f t="shared" si="24"/>
        <v>0</v>
      </c>
      <c r="M117" s="83" t="str">
        <f>IF(AND($K117&gt;ROUND($J117*(1-15%)*(1-$M$2),2),$K117&lt;ROUND($J117*(1+15%),2)),"否","是")</f>
        <v>是</v>
      </c>
      <c r="N117" s="89"/>
      <c r="O117" s="89"/>
      <c r="P117" s="89"/>
      <c r="Q117" s="83">
        <f t="shared" si="25"/>
        <v>48.3</v>
      </c>
      <c r="R117" s="70" t="str">
        <f>IF(AND(G117&gt;ROUND(J117*(1-15%)*(1-$M$2),2),G117&lt;ROUND($J117*(1+15%),2)),"否","是")</f>
        <v>否</v>
      </c>
    </row>
    <row r="118" s="52" customFormat="1" ht="42" customHeight="1" spans="1:18">
      <c r="A118" s="88">
        <v>2.19</v>
      </c>
      <c r="B118" s="88" t="s">
        <v>1538</v>
      </c>
      <c r="C118" s="93" t="s">
        <v>1225</v>
      </c>
      <c r="D118" s="93" t="s">
        <v>1539</v>
      </c>
      <c r="E118" s="88" t="s">
        <v>55</v>
      </c>
      <c r="F118" s="99">
        <v>55.04</v>
      </c>
      <c r="G118" s="64">
        <f t="shared" si="22"/>
        <v>88.16</v>
      </c>
      <c r="H118" s="64">
        <f t="shared" si="23"/>
        <v>4852.33</v>
      </c>
      <c r="I118" s="80" t="s">
        <v>803</v>
      </c>
      <c r="J118" s="123">
        <v>98.92</v>
      </c>
      <c r="K118" s="117"/>
      <c r="L118" s="88">
        <f t="shared" si="24"/>
        <v>0</v>
      </c>
      <c r="M118" s="83" t="str">
        <f>IF(AND($K118&gt;ROUND($J118*(1-15%)*(1-$M$2),2),$K118&lt;ROUND($J118*(1+15%),2)),"否","是")</f>
        <v>是</v>
      </c>
      <c r="N118" s="89"/>
      <c r="O118" s="89"/>
      <c r="P118" s="89"/>
      <c r="Q118" s="83">
        <f t="shared" si="25"/>
        <v>88.16</v>
      </c>
      <c r="R118" s="70" t="str">
        <f>IF(AND(G118&gt;ROUND(J118*(1-15%)*(1-$M$2),2),G118&lt;ROUND($J118*(1+15%),2)),"否","是")</f>
        <v>否</v>
      </c>
    </row>
    <row r="119" s="52" customFormat="1" ht="28" customHeight="1" spans="1:18">
      <c r="A119" s="125">
        <v>2.2</v>
      </c>
      <c r="B119" s="88" t="s">
        <v>1540</v>
      </c>
      <c r="C119" s="93" t="s">
        <v>1150</v>
      </c>
      <c r="D119" s="93" t="s">
        <v>1541</v>
      </c>
      <c r="E119" s="88" t="s">
        <v>55</v>
      </c>
      <c r="F119" s="99">
        <v>70.64</v>
      </c>
      <c r="G119" s="64">
        <f t="shared" si="22"/>
        <v>62.16</v>
      </c>
      <c r="H119" s="64">
        <f t="shared" si="23"/>
        <v>4390.98</v>
      </c>
      <c r="I119" s="80" t="s">
        <v>803</v>
      </c>
      <c r="J119" s="123">
        <v>69.75</v>
      </c>
      <c r="K119" s="117"/>
      <c r="L119" s="88">
        <f t="shared" si="24"/>
        <v>0</v>
      </c>
      <c r="M119" s="83" t="str">
        <f>IF(AND($K119&gt;ROUND($J119*(1-15%)*(1-$M$2),2),$K119&lt;ROUND($J119*(1+15%),2)),"否","是")</f>
        <v>是</v>
      </c>
      <c r="N119" s="89"/>
      <c r="O119" s="89"/>
      <c r="P119" s="89"/>
      <c r="Q119" s="83">
        <f t="shared" si="25"/>
        <v>62.16</v>
      </c>
      <c r="R119" s="70" t="str">
        <f>IF(AND(G119&gt;ROUND(J119*(1-15%)*(1-$M$2),2),G119&lt;ROUND($J119*(1+15%),2)),"否","是")</f>
        <v>否</v>
      </c>
    </row>
    <row r="120" s="52" customFormat="1" ht="42" customHeight="1" spans="1:18">
      <c r="A120" s="88">
        <v>2.21</v>
      </c>
      <c r="B120" s="88" t="s">
        <v>1542</v>
      </c>
      <c r="C120" s="93" t="s">
        <v>815</v>
      </c>
      <c r="D120" s="93" t="s">
        <v>1323</v>
      </c>
      <c r="E120" s="88" t="s">
        <v>55</v>
      </c>
      <c r="F120" s="99">
        <v>14325.29</v>
      </c>
      <c r="G120" s="64">
        <f t="shared" si="22"/>
        <v>7.35</v>
      </c>
      <c r="H120" s="64">
        <f t="shared" si="23"/>
        <v>105290.88</v>
      </c>
      <c r="I120" s="80" t="s">
        <v>817</v>
      </c>
      <c r="J120" s="123">
        <v>8.25</v>
      </c>
      <c r="K120" s="117"/>
      <c r="L120" s="88">
        <f t="shared" si="24"/>
        <v>0</v>
      </c>
      <c r="M120" s="83" t="str">
        <f>IF(AND($K120&gt;ROUND($J120*(1-15%)*(1-$M$2),2),$K120&lt;ROUND($J120*(1+15%),2)),"否","是")</f>
        <v>是</v>
      </c>
      <c r="N120" s="89"/>
      <c r="O120" s="89"/>
      <c r="P120" s="89"/>
      <c r="Q120" s="83">
        <f t="shared" si="25"/>
        <v>7.35</v>
      </c>
      <c r="R120" s="70" t="str">
        <f>IF(AND(G120&gt;ROUND(J120*(1-15%)*(1-$M$2),2),G120&lt;ROUND($J120*(1+15%),2)),"否","是")</f>
        <v>否</v>
      </c>
    </row>
    <row r="121" s="127" customFormat="1" ht="22" customHeight="1" spans="1:17">
      <c r="A121" s="88" t="s">
        <v>799</v>
      </c>
      <c r="B121" s="88"/>
      <c r="C121" s="88"/>
      <c r="D121" s="88"/>
      <c r="E121" s="88"/>
      <c r="F121" s="88"/>
      <c r="G121" s="88"/>
      <c r="H121" s="83">
        <f>SUM(H100:H120)</f>
        <v>3089177.15</v>
      </c>
      <c r="I121" s="121"/>
      <c r="J121" s="82"/>
      <c r="K121" s="82"/>
      <c r="L121" s="88">
        <v>3466358.3</v>
      </c>
      <c r="M121" s="83"/>
      <c r="N121" s="128"/>
      <c r="O121" s="128"/>
      <c r="P121" s="128"/>
      <c r="Q121" s="89">
        <f t="shared" si="25"/>
        <v>0</v>
      </c>
    </row>
    <row r="123" spans="2:9">
      <c r="B123" s="57">
        <f>SUM(H100:H119)</f>
        <v>2983886.27</v>
      </c>
      <c r="I123" s="57">
        <f>+H80+H79+H78+H77+H76+H75+H74+H73+H69+H68+H67+H66+H65+H64+H63+H62+H61+H60+H58+H49+H48+H47+H46+H45+H44+H39</f>
        <v>1252735.24</v>
      </c>
    </row>
    <row r="124" spans="2:2">
      <c r="B124" s="57">
        <f>SUM(F100:F119)</f>
        <v>44644.28</v>
      </c>
    </row>
    <row r="125" ht="24" spans="3:8">
      <c r="C125" s="64" t="s">
        <v>22</v>
      </c>
      <c r="D125" s="64" t="s">
        <v>23</v>
      </c>
      <c r="E125" s="64" t="s">
        <v>468</v>
      </c>
      <c r="F125" s="64" t="s">
        <v>469</v>
      </c>
      <c r="G125" s="64" t="s">
        <v>470</v>
      </c>
      <c r="H125" s="64" t="s">
        <v>471</v>
      </c>
    </row>
    <row r="126" ht="24" spans="3:8">
      <c r="C126" s="102" t="s">
        <v>476</v>
      </c>
      <c r="D126" s="103" t="s">
        <v>477</v>
      </c>
      <c r="E126" s="102" t="s">
        <v>478</v>
      </c>
      <c r="F126" s="103" t="s">
        <v>477</v>
      </c>
      <c r="G126" s="102"/>
      <c r="H126" s="104">
        <v>17437450.42</v>
      </c>
    </row>
    <row r="127" ht="48" spans="3:8">
      <c r="C127" s="102" t="s">
        <v>479</v>
      </c>
      <c r="D127" s="103" t="s">
        <v>480</v>
      </c>
      <c r="E127" s="102" t="s">
        <v>481</v>
      </c>
      <c r="F127" s="103" t="s">
        <v>482</v>
      </c>
      <c r="G127" s="102"/>
      <c r="H127" s="104">
        <v>3725209.65</v>
      </c>
    </row>
    <row r="128" ht="24" spans="3:8">
      <c r="C128" s="105" t="s">
        <v>483</v>
      </c>
      <c r="D128" s="66" t="s">
        <v>484</v>
      </c>
      <c r="E128" s="64" t="s">
        <v>485</v>
      </c>
      <c r="F128" s="66" t="s">
        <v>486</v>
      </c>
      <c r="G128" s="64"/>
      <c r="H128" s="106">
        <v>636032.5</v>
      </c>
    </row>
    <row r="129" ht="24" spans="3:8">
      <c r="C129" s="64" t="s">
        <v>488</v>
      </c>
      <c r="D129" s="66" t="s">
        <v>489</v>
      </c>
      <c r="E129" s="64" t="s">
        <v>490</v>
      </c>
      <c r="F129" s="66" t="s">
        <v>491</v>
      </c>
      <c r="G129" s="64"/>
      <c r="H129" s="106">
        <v>3089177.15</v>
      </c>
    </row>
    <row r="130" ht="24" spans="3:8">
      <c r="C130" s="102" t="s">
        <v>492</v>
      </c>
      <c r="D130" s="103" t="s">
        <v>493</v>
      </c>
      <c r="E130" s="102" t="s">
        <v>494</v>
      </c>
      <c r="F130" s="103" t="s">
        <v>495</v>
      </c>
      <c r="G130" s="102"/>
      <c r="H130" s="107">
        <v>190640.59</v>
      </c>
    </row>
    <row r="131" ht="12" spans="3:8">
      <c r="C131" s="64" t="s">
        <v>496</v>
      </c>
      <c r="D131" s="66" t="s">
        <v>497</v>
      </c>
      <c r="E131" s="64" t="s">
        <v>498</v>
      </c>
      <c r="F131" s="66" t="s">
        <v>497</v>
      </c>
      <c r="G131" s="64"/>
      <c r="H131" s="108"/>
    </row>
    <row r="132" ht="24" spans="3:8">
      <c r="C132" s="64" t="s">
        <v>499</v>
      </c>
      <c r="D132" s="66" t="s">
        <v>500</v>
      </c>
      <c r="E132" s="64" t="s">
        <v>501</v>
      </c>
      <c r="F132" s="66" t="s">
        <v>502</v>
      </c>
      <c r="G132" s="64"/>
      <c r="H132" s="108"/>
    </row>
    <row r="133" ht="12" spans="3:8">
      <c r="C133" s="64" t="s">
        <v>503</v>
      </c>
      <c r="D133" s="66" t="s">
        <v>504</v>
      </c>
      <c r="E133" s="64" t="s">
        <v>505</v>
      </c>
      <c r="F133" s="66" t="s">
        <v>504</v>
      </c>
      <c r="G133" s="64"/>
      <c r="H133" s="108"/>
    </row>
    <row r="134" ht="24" spans="3:8">
      <c r="C134" s="64" t="s">
        <v>506</v>
      </c>
      <c r="D134" s="66" t="s">
        <v>507</v>
      </c>
      <c r="E134" s="64" t="s">
        <v>508</v>
      </c>
      <c r="F134" s="66" t="s">
        <v>507</v>
      </c>
      <c r="G134" s="64"/>
      <c r="H134" s="108">
        <v>0</v>
      </c>
    </row>
    <row r="135" ht="24" spans="3:8">
      <c r="C135" s="64" t="s">
        <v>509</v>
      </c>
      <c r="D135" s="66" t="s">
        <v>510</v>
      </c>
      <c r="E135" s="64" t="s">
        <v>511</v>
      </c>
      <c r="F135" s="66" t="s">
        <v>510</v>
      </c>
      <c r="G135" s="64"/>
      <c r="H135" s="109">
        <v>190640.59</v>
      </c>
    </row>
    <row r="136" ht="24" spans="3:8">
      <c r="C136" s="64" t="s">
        <v>513</v>
      </c>
      <c r="D136" s="66" t="s">
        <v>514</v>
      </c>
      <c r="E136" s="64" t="s">
        <v>515</v>
      </c>
      <c r="F136" s="66" t="s">
        <v>514</v>
      </c>
      <c r="G136" s="64"/>
      <c r="H136" s="108"/>
    </row>
    <row r="137" ht="24" spans="3:8">
      <c r="C137" s="64" t="s">
        <v>516</v>
      </c>
      <c r="D137" s="66" t="s">
        <v>517</v>
      </c>
      <c r="E137" s="64" t="s">
        <v>518</v>
      </c>
      <c r="F137" s="66" t="s">
        <v>517</v>
      </c>
      <c r="G137" s="64"/>
      <c r="H137" s="108"/>
    </row>
    <row r="138" ht="12" spans="3:8">
      <c r="C138" s="64" t="s">
        <v>519</v>
      </c>
      <c r="D138" s="66" t="s">
        <v>520</v>
      </c>
      <c r="E138" s="64" t="s">
        <v>521</v>
      </c>
      <c r="F138" s="66" t="s">
        <v>520</v>
      </c>
      <c r="G138" s="64"/>
      <c r="H138" s="108"/>
    </row>
    <row r="139" ht="24" spans="3:8">
      <c r="C139" s="64" t="s">
        <v>522</v>
      </c>
      <c r="D139" s="66" t="s">
        <v>523</v>
      </c>
      <c r="E139" s="64" t="s">
        <v>524</v>
      </c>
      <c r="F139" s="66" t="s">
        <v>523</v>
      </c>
      <c r="G139" s="64"/>
      <c r="H139" s="108"/>
    </row>
    <row r="140" ht="12" spans="3:8">
      <c r="C140" s="64" t="s">
        <v>525</v>
      </c>
      <c r="D140" s="66" t="s">
        <v>526</v>
      </c>
      <c r="E140" s="64" t="s">
        <v>527</v>
      </c>
      <c r="F140" s="66" t="s">
        <v>526</v>
      </c>
      <c r="G140" s="64"/>
      <c r="H140" s="108"/>
    </row>
    <row r="141" ht="48" spans="3:8">
      <c r="C141" s="64" t="s">
        <v>528</v>
      </c>
      <c r="D141" s="66" t="s">
        <v>529</v>
      </c>
      <c r="E141" s="64" t="s">
        <v>530</v>
      </c>
      <c r="F141" s="66" t="s">
        <v>531</v>
      </c>
      <c r="G141" s="64"/>
      <c r="H141" s="106">
        <v>21353300.66</v>
      </c>
    </row>
    <row r="142" ht="48" spans="3:8">
      <c r="C142" s="64" t="s">
        <v>532</v>
      </c>
      <c r="D142" s="66" t="s">
        <v>533</v>
      </c>
      <c r="E142" s="64" t="s">
        <v>530</v>
      </c>
      <c r="F142" s="66" t="s">
        <v>531</v>
      </c>
      <c r="G142" s="64">
        <v>9</v>
      </c>
      <c r="H142" s="106">
        <v>1921797.06</v>
      </c>
    </row>
    <row r="143" ht="60" spans="3:8">
      <c r="C143" s="64" t="s">
        <v>534</v>
      </c>
      <c r="D143" s="66" t="s">
        <v>535</v>
      </c>
      <c r="E143" s="64" t="s">
        <v>536</v>
      </c>
      <c r="F143" s="66" t="s">
        <v>537</v>
      </c>
      <c r="G143" s="64"/>
      <c r="H143" s="106">
        <v>23275097.72</v>
      </c>
    </row>
    <row r="144" ht="60" spans="3:8">
      <c r="C144" s="64" t="s">
        <v>539</v>
      </c>
      <c r="D144" s="66" t="s">
        <v>540</v>
      </c>
      <c r="E144" s="64" t="s">
        <v>541</v>
      </c>
      <c r="F144" s="66" t="s">
        <v>542</v>
      </c>
      <c r="G144" s="64"/>
      <c r="H144" s="108"/>
    </row>
  </sheetData>
  <autoFilter xmlns:etc="http://www.wps.cn/officeDocument/2017/etCustomData" ref="A4:R121" etc:filterBottomFollowUsedRange="0">
    <extLst/>
  </autoFilter>
  <mergeCells count="15">
    <mergeCell ref="A1:H1"/>
    <mergeCell ref="A2:H2"/>
    <mergeCell ref="J2:L2"/>
    <mergeCell ref="G3:H3"/>
    <mergeCell ref="K3:L3"/>
    <mergeCell ref="A98:G98"/>
    <mergeCell ref="A121:G121"/>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FFFF00"/>
  </sheetPr>
  <dimension ref="A1:K105"/>
  <sheetViews>
    <sheetView view="pageBreakPreview" zoomScaleNormal="100" topLeftCell="A70"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1" width="9.625" style="12"/>
    <col min="12" max="16384" width="7.875" style="10"/>
  </cols>
  <sheetData>
    <row r="1" s="10" customFormat="1" ht="39.75" customHeight="1" spans="1:11">
      <c r="A1" s="30" t="s">
        <v>655</v>
      </c>
      <c r="B1" s="30"/>
      <c r="C1" s="30"/>
      <c r="D1" s="30"/>
      <c r="E1" s="30"/>
      <c r="F1" s="30"/>
      <c r="G1" s="31"/>
      <c r="H1" s="31"/>
      <c r="J1" s="12"/>
      <c r="K1" s="12"/>
    </row>
    <row r="2" s="10" customFormat="1" ht="28.5" customHeight="1" spans="1:11">
      <c r="A2" s="32" t="s">
        <v>1543</v>
      </c>
      <c r="B2" s="32"/>
      <c r="C2" s="32"/>
      <c r="D2" s="32"/>
      <c r="E2" s="33" t="s">
        <v>656</v>
      </c>
      <c r="F2" s="33"/>
      <c r="G2" s="34" t="s">
        <v>1063</v>
      </c>
      <c r="H2" s="34"/>
      <c r="J2" s="12"/>
      <c r="K2" s="12"/>
    </row>
    <row r="3" s="10" customFormat="1" ht="18" customHeight="1" spans="1:11">
      <c r="A3" s="35" t="s">
        <v>22</v>
      </c>
      <c r="B3" s="36" t="s">
        <v>397</v>
      </c>
      <c r="C3" s="36" t="s">
        <v>658</v>
      </c>
      <c r="D3" s="36" t="s">
        <v>39</v>
      </c>
      <c r="E3" s="36"/>
      <c r="F3" s="36" t="s">
        <v>659</v>
      </c>
      <c r="G3" s="36"/>
      <c r="H3" s="37" t="s">
        <v>660</v>
      </c>
      <c r="J3" s="12"/>
      <c r="K3" s="12"/>
    </row>
    <row r="4" s="10" customFormat="1" ht="18.75" customHeight="1" spans="1:11">
      <c r="A4" s="38"/>
      <c r="B4" s="39"/>
      <c r="C4" s="39"/>
      <c r="D4" s="39"/>
      <c r="E4" s="39"/>
      <c r="F4" s="40"/>
      <c r="G4" s="40"/>
      <c r="H4" s="41"/>
      <c r="J4" s="12"/>
      <c r="K4" s="12"/>
    </row>
    <row r="5" s="10" customFormat="1" ht="18" customHeight="1" spans="1:11">
      <c r="A5" s="38">
        <v>1</v>
      </c>
      <c r="B5" s="42" t="s">
        <v>540</v>
      </c>
      <c r="C5" s="42"/>
      <c r="D5" s="42" t="s">
        <v>661</v>
      </c>
      <c r="E5" s="42"/>
      <c r="F5" s="40">
        <v>4984795.69</v>
      </c>
      <c r="G5" s="40"/>
      <c r="H5" s="41">
        <v>1.07</v>
      </c>
      <c r="J5" s="12"/>
      <c r="K5" s="12"/>
    </row>
    <row r="6" s="10" customFormat="1" ht="18" customHeight="1" spans="1:11">
      <c r="A6" s="38"/>
      <c r="B6" s="42"/>
      <c r="C6" s="42"/>
      <c r="D6" s="42"/>
      <c r="E6" s="42"/>
      <c r="F6" s="40"/>
      <c r="G6" s="40"/>
      <c r="H6" s="41"/>
      <c r="J6" s="12"/>
      <c r="K6" s="12"/>
    </row>
    <row r="7" s="10" customFormat="1" ht="18" customHeight="1" spans="1:11">
      <c r="A7" s="38">
        <v>1</v>
      </c>
      <c r="B7" s="43" t="s">
        <v>820</v>
      </c>
      <c r="C7" s="43" t="s">
        <v>668</v>
      </c>
      <c r="D7" s="43" t="s">
        <v>62</v>
      </c>
      <c r="E7" s="43"/>
      <c r="F7" s="44">
        <v>5.24</v>
      </c>
      <c r="G7" s="44"/>
      <c r="H7" s="45">
        <v>3531.07</v>
      </c>
      <c r="J7" s="12">
        <f t="shared" ref="J7:J12" si="0">+F7*H7*1.09/10000</f>
        <v>2.0168059412</v>
      </c>
      <c r="K7" s="12"/>
    </row>
    <row r="8" s="10" customFormat="1" ht="18" customHeight="1" spans="1:11">
      <c r="A8" s="38">
        <v>2</v>
      </c>
      <c r="B8" s="43" t="s">
        <v>665</v>
      </c>
      <c r="C8" s="43" t="s">
        <v>666</v>
      </c>
      <c r="D8" s="43" t="s">
        <v>62</v>
      </c>
      <c r="E8" s="43"/>
      <c r="F8" s="44">
        <v>0.28</v>
      </c>
      <c r="G8" s="44"/>
      <c r="H8" s="45">
        <v>3425.73</v>
      </c>
      <c r="J8" s="12">
        <f t="shared" si="0"/>
        <v>0.1045532796</v>
      </c>
      <c r="K8" s="12"/>
    </row>
    <row r="9" s="10" customFormat="1" ht="18" customHeight="1" spans="1:11">
      <c r="A9" s="38">
        <v>3</v>
      </c>
      <c r="B9" s="43" t="s">
        <v>665</v>
      </c>
      <c r="C9" s="43" t="s">
        <v>668</v>
      </c>
      <c r="D9" s="43" t="s">
        <v>62</v>
      </c>
      <c r="E9" s="43"/>
      <c r="F9" s="44">
        <v>0.33</v>
      </c>
      <c r="G9" s="44"/>
      <c r="H9" s="45">
        <v>3448.9</v>
      </c>
      <c r="J9" s="12">
        <f t="shared" si="0"/>
        <v>0.124056933</v>
      </c>
      <c r="K9" s="12"/>
    </row>
    <row r="10" s="10" customFormat="1" ht="18" customHeight="1" spans="1:11">
      <c r="A10" s="38">
        <v>4</v>
      </c>
      <c r="B10" s="43" t="s">
        <v>665</v>
      </c>
      <c r="C10" s="43" t="s">
        <v>668</v>
      </c>
      <c r="D10" s="43" t="s">
        <v>62</v>
      </c>
      <c r="E10" s="43"/>
      <c r="F10" s="44">
        <v>131.45</v>
      </c>
      <c r="G10" s="44"/>
      <c r="H10" s="45">
        <v>3448.9</v>
      </c>
      <c r="J10" s="12">
        <f t="shared" si="0"/>
        <v>49.416011645</v>
      </c>
      <c r="K10" s="12">
        <f>+J7+J8+J9+J10+J11+J12</f>
        <v>639.3862495441</v>
      </c>
    </row>
    <row r="11" s="10" customFormat="1" ht="18" customHeight="1" spans="1:11">
      <c r="A11" s="38">
        <v>5</v>
      </c>
      <c r="B11" s="43" t="s">
        <v>665</v>
      </c>
      <c r="C11" s="43" t="s">
        <v>821</v>
      </c>
      <c r="D11" s="43" t="s">
        <v>62</v>
      </c>
      <c r="E11" s="43"/>
      <c r="F11" s="44">
        <v>808.33</v>
      </c>
      <c r="G11" s="44"/>
      <c r="H11" s="45">
        <v>3359.67</v>
      </c>
      <c r="J11" s="12">
        <f t="shared" si="0"/>
        <v>296.0137035699</v>
      </c>
      <c r="K11" s="12"/>
    </row>
    <row r="12" s="10" customFormat="1" ht="18" customHeight="1" spans="1:11">
      <c r="A12" s="38">
        <v>6</v>
      </c>
      <c r="B12" s="43" t="s">
        <v>665</v>
      </c>
      <c r="C12" s="43" t="s">
        <v>666</v>
      </c>
      <c r="D12" s="43" t="s">
        <v>62</v>
      </c>
      <c r="E12" s="43"/>
      <c r="F12" s="44">
        <v>781.22</v>
      </c>
      <c r="G12" s="44"/>
      <c r="H12" s="45">
        <v>3425.73</v>
      </c>
      <c r="J12" s="12">
        <f t="shared" si="0"/>
        <v>291.7111181754</v>
      </c>
      <c r="K12" s="12"/>
    </row>
    <row r="13" s="10" customFormat="1" ht="18" customHeight="1" spans="1:11">
      <c r="A13" s="38">
        <v>7</v>
      </c>
      <c r="B13" s="42" t="s">
        <v>669</v>
      </c>
      <c r="C13" s="42" t="s">
        <v>663</v>
      </c>
      <c r="D13" s="42" t="s">
        <v>664</v>
      </c>
      <c r="E13" s="42"/>
      <c r="F13" s="40">
        <v>1041.31</v>
      </c>
      <c r="G13" s="40"/>
      <c r="H13" s="41">
        <v>3.74</v>
      </c>
      <c r="J13" s="12"/>
      <c r="K13" s="12"/>
    </row>
    <row r="14" s="10" customFormat="1" ht="18" customHeight="1" spans="1:11">
      <c r="A14" s="38">
        <v>8</v>
      </c>
      <c r="B14" s="42" t="s">
        <v>822</v>
      </c>
      <c r="C14" s="42" t="s">
        <v>823</v>
      </c>
      <c r="D14" s="42" t="s">
        <v>65</v>
      </c>
      <c r="E14" s="42"/>
      <c r="F14" s="40">
        <v>1487.61</v>
      </c>
      <c r="G14" s="40"/>
      <c r="H14" s="41">
        <v>36.7</v>
      </c>
      <c r="J14" s="12"/>
      <c r="K14" s="12"/>
    </row>
    <row r="15" s="10" customFormat="1" ht="18" customHeight="1" spans="1:11">
      <c r="A15" s="38">
        <v>9</v>
      </c>
      <c r="B15" s="42" t="s">
        <v>1065</v>
      </c>
      <c r="C15" s="42"/>
      <c r="D15" s="42" t="s">
        <v>55</v>
      </c>
      <c r="E15" s="42"/>
      <c r="F15" s="40">
        <v>88.06</v>
      </c>
      <c r="G15" s="40"/>
      <c r="H15" s="41">
        <v>2.65</v>
      </c>
      <c r="J15" s="12"/>
      <c r="K15" s="12"/>
    </row>
    <row r="16" s="10" customFormat="1" ht="18" customHeight="1" spans="1:11">
      <c r="A16" s="38">
        <v>10</v>
      </c>
      <c r="B16" s="42" t="s">
        <v>1327</v>
      </c>
      <c r="C16" s="42" t="s">
        <v>1328</v>
      </c>
      <c r="D16" s="42" t="s">
        <v>55</v>
      </c>
      <c r="E16" s="42"/>
      <c r="F16" s="40">
        <v>2473.55</v>
      </c>
      <c r="G16" s="40"/>
      <c r="H16" s="41">
        <v>2.88</v>
      </c>
      <c r="J16" s="12"/>
      <c r="K16" s="12"/>
    </row>
    <row r="17" s="10" customFormat="1" ht="18" customHeight="1" spans="1:11">
      <c r="A17" s="38">
        <v>11</v>
      </c>
      <c r="B17" s="42" t="s">
        <v>58</v>
      </c>
      <c r="C17" s="42" t="s">
        <v>824</v>
      </c>
      <c r="D17" s="42" t="s">
        <v>55</v>
      </c>
      <c r="E17" s="42"/>
      <c r="F17" s="40">
        <v>362.41</v>
      </c>
      <c r="G17" s="40"/>
      <c r="H17" s="41">
        <v>14.42</v>
      </c>
      <c r="J17" s="12"/>
      <c r="K17" s="12"/>
    </row>
    <row r="18" s="10" customFormat="1" ht="28.5" customHeight="1" spans="1:11">
      <c r="A18" s="38">
        <v>12</v>
      </c>
      <c r="B18" s="42" t="s">
        <v>825</v>
      </c>
      <c r="C18" s="42" t="s">
        <v>826</v>
      </c>
      <c r="D18" s="42" t="s">
        <v>55</v>
      </c>
      <c r="E18" s="42"/>
      <c r="F18" s="40">
        <v>813.96</v>
      </c>
      <c r="G18" s="40"/>
      <c r="H18" s="41">
        <v>429.31</v>
      </c>
      <c r="J18" s="12"/>
      <c r="K18" s="12"/>
    </row>
    <row r="19" s="10" customFormat="1" ht="28.5" customHeight="1" spans="1:11">
      <c r="A19" s="38">
        <v>13</v>
      </c>
      <c r="B19" s="42" t="s">
        <v>825</v>
      </c>
      <c r="C19" s="42" t="s">
        <v>827</v>
      </c>
      <c r="D19" s="42" t="s">
        <v>55</v>
      </c>
      <c r="E19" s="42"/>
      <c r="F19" s="40">
        <v>444.13</v>
      </c>
      <c r="G19" s="40"/>
      <c r="H19" s="41">
        <v>496.73</v>
      </c>
      <c r="J19" s="12"/>
      <c r="K19" s="12"/>
    </row>
    <row r="20" s="10" customFormat="1" ht="28.5" customHeight="1" spans="1:11">
      <c r="A20" s="38">
        <v>14</v>
      </c>
      <c r="B20" s="42" t="s">
        <v>825</v>
      </c>
      <c r="C20" s="42" t="s">
        <v>828</v>
      </c>
      <c r="D20" s="42" t="s">
        <v>55</v>
      </c>
      <c r="E20" s="42"/>
      <c r="F20" s="40">
        <v>545.33</v>
      </c>
      <c r="G20" s="40"/>
      <c r="H20" s="41">
        <v>328.32</v>
      </c>
      <c r="J20" s="12"/>
      <c r="K20" s="12"/>
    </row>
    <row r="21" s="10" customFormat="1" ht="18" customHeight="1" spans="1:11">
      <c r="A21" s="38">
        <v>15</v>
      </c>
      <c r="B21" s="42" t="s">
        <v>829</v>
      </c>
      <c r="C21" s="42" t="s">
        <v>830</v>
      </c>
      <c r="D21" s="42" t="s">
        <v>576</v>
      </c>
      <c r="E21" s="42"/>
      <c r="F21" s="40">
        <v>15892.35</v>
      </c>
      <c r="G21" s="40"/>
      <c r="H21" s="41">
        <v>1.65</v>
      </c>
      <c r="J21" s="12"/>
      <c r="K21" s="12"/>
    </row>
    <row r="22" s="10" customFormat="1" ht="18" customHeight="1" spans="1:11">
      <c r="A22" s="38">
        <v>16</v>
      </c>
      <c r="B22" s="42" t="s">
        <v>829</v>
      </c>
      <c r="C22" s="42" t="s">
        <v>831</v>
      </c>
      <c r="D22" s="42" t="s">
        <v>576</v>
      </c>
      <c r="E22" s="42"/>
      <c r="F22" s="40">
        <v>20961.54</v>
      </c>
      <c r="G22" s="40"/>
      <c r="H22" s="41">
        <v>2.35</v>
      </c>
      <c r="J22" s="12"/>
      <c r="K22" s="12"/>
    </row>
    <row r="23" s="10" customFormat="1" ht="18" customHeight="1" spans="1:11">
      <c r="A23" s="38">
        <v>17</v>
      </c>
      <c r="B23" s="42" t="s">
        <v>1067</v>
      </c>
      <c r="C23" s="42" t="s">
        <v>1068</v>
      </c>
      <c r="D23" s="42" t="s">
        <v>62</v>
      </c>
      <c r="E23" s="42"/>
      <c r="F23" s="40">
        <v>4.61</v>
      </c>
      <c r="G23" s="40"/>
      <c r="H23" s="41">
        <v>375.06</v>
      </c>
      <c r="J23" s="12"/>
      <c r="K23" s="12"/>
    </row>
    <row r="24" s="10" customFormat="1" ht="18" customHeight="1" spans="1:11">
      <c r="A24" s="38">
        <v>18</v>
      </c>
      <c r="B24" s="42" t="s">
        <v>832</v>
      </c>
      <c r="C24" s="42"/>
      <c r="D24" s="42" t="s">
        <v>564</v>
      </c>
      <c r="E24" s="42"/>
      <c r="F24" s="40">
        <v>7.79</v>
      </c>
      <c r="G24" s="40"/>
      <c r="H24" s="41">
        <v>192.84</v>
      </c>
      <c r="J24" s="12"/>
      <c r="K24" s="12"/>
    </row>
    <row r="25" s="10" customFormat="1" ht="18" customHeight="1" spans="1:11">
      <c r="A25" s="38">
        <v>19</v>
      </c>
      <c r="B25" s="42" t="s">
        <v>1072</v>
      </c>
      <c r="C25" s="42" t="s">
        <v>1544</v>
      </c>
      <c r="D25" s="42" t="s">
        <v>564</v>
      </c>
      <c r="E25" s="42"/>
      <c r="F25" s="40">
        <v>93.76</v>
      </c>
      <c r="G25" s="40"/>
      <c r="H25" s="41">
        <v>164.77</v>
      </c>
      <c r="J25" s="12"/>
      <c r="K25" s="12"/>
    </row>
    <row r="26" s="10" customFormat="1" ht="18" customHeight="1" spans="1:11">
      <c r="A26" s="38">
        <v>20</v>
      </c>
      <c r="B26" s="42" t="s">
        <v>1072</v>
      </c>
      <c r="C26" s="42" t="s">
        <v>1545</v>
      </c>
      <c r="D26" s="42" t="s">
        <v>564</v>
      </c>
      <c r="E26" s="42"/>
      <c r="F26" s="40">
        <v>26.79</v>
      </c>
      <c r="G26" s="40"/>
      <c r="H26" s="41">
        <v>164.77</v>
      </c>
      <c r="J26" s="12"/>
      <c r="K26" s="12"/>
    </row>
    <row r="27" s="10" customFormat="1" ht="18" customHeight="1" spans="1:11">
      <c r="A27" s="38">
        <v>21</v>
      </c>
      <c r="B27" s="42" t="s">
        <v>1546</v>
      </c>
      <c r="C27" s="42"/>
      <c r="D27" s="42" t="s">
        <v>564</v>
      </c>
      <c r="E27" s="42"/>
      <c r="F27" s="40">
        <v>13.31</v>
      </c>
      <c r="G27" s="40"/>
      <c r="H27" s="41">
        <v>60</v>
      </c>
      <c r="J27" s="12"/>
      <c r="K27" s="12"/>
    </row>
    <row r="28" s="10" customFormat="1" ht="18" customHeight="1" spans="1:11">
      <c r="A28" s="38">
        <v>22</v>
      </c>
      <c r="B28" s="42" t="s">
        <v>1074</v>
      </c>
      <c r="C28" s="42"/>
      <c r="D28" s="42" t="s">
        <v>62</v>
      </c>
      <c r="E28" s="42"/>
      <c r="F28" s="40">
        <v>0.21</v>
      </c>
      <c r="G28" s="40"/>
      <c r="H28" s="41">
        <v>381.76</v>
      </c>
      <c r="J28" s="12"/>
      <c r="K28" s="12"/>
    </row>
    <row r="29" s="10" customFormat="1" ht="18" customHeight="1" spans="1:11">
      <c r="A29" s="38">
        <v>23</v>
      </c>
      <c r="B29" s="42" t="s">
        <v>833</v>
      </c>
      <c r="C29" s="42" t="s">
        <v>834</v>
      </c>
      <c r="D29" s="42" t="s">
        <v>835</v>
      </c>
      <c r="E29" s="42"/>
      <c r="F29" s="40">
        <v>135.37</v>
      </c>
      <c r="G29" s="40"/>
      <c r="H29" s="41">
        <v>367.51</v>
      </c>
      <c r="J29" s="12"/>
      <c r="K29" s="12"/>
    </row>
    <row r="30" s="10" customFormat="1" ht="18" customHeight="1" spans="1:11">
      <c r="A30" s="38">
        <v>24</v>
      </c>
      <c r="B30" s="42" t="s">
        <v>1076</v>
      </c>
      <c r="C30" s="42" t="s">
        <v>1078</v>
      </c>
      <c r="D30" s="42" t="s">
        <v>835</v>
      </c>
      <c r="E30" s="42"/>
      <c r="F30" s="40">
        <v>3.76</v>
      </c>
      <c r="G30" s="40"/>
      <c r="H30" s="41">
        <v>6315.36</v>
      </c>
      <c r="J30" s="12"/>
      <c r="K30" s="12"/>
    </row>
    <row r="31" s="10" customFormat="1" ht="18" customHeight="1" spans="1:11">
      <c r="A31" s="38">
        <v>25</v>
      </c>
      <c r="B31" s="42" t="s">
        <v>1361</v>
      </c>
      <c r="C31" s="42" t="s">
        <v>663</v>
      </c>
      <c r="D31" s="42" t="s">
        <v>564</v>
      </c>
      <c r="E31" s="42"/>
      <c r="F31" s="40">
        <v>3.33</v>
      </c>
      <c r="G31" s="40"/>
      <c r="H31" s="41">
        <v>1708.77</v>
      </c>
      <c r="J31" s="12"/>
      <c r="K31" s="12"/>
    </row>
    <row r="32" s="10" customFormat="1" ht="18" customHeight="1" spans="1:11">
      <c r="A32" s="38">
        <v>26</v>
      </c>
      <c r="B32" s="42" t="s">
        <v>673</v>
      </c>
      <c r="C32" s="42"/>
      <c r="D32" s="42" t="s">
        <v>564</v>
      </c>
      <c r="E32" s="42"/>
      <c r="F32" s="40">
        <v>57.38</v>
      </c>
      <c r="G32" s="40"/>
      <c r="H32" s="41">
        <v>1708.77</v>
      </c>
      <c r="J32" s="12"/>
      <c r="K32" s="12"/>
    </row>
    <row r="33" s="10" customFormat="1" ht="18" customHeight="1" spans="1:11">
      <c r="A33" s="38">
        <v>27</v>
      </c>
      <c r="B33" s="42" t="s">
        <v>1079</v>
      </c>
      <c r="C33" s="42" t="s">
        <v>1080</v>
      </c>
      <c r="D33" s="42" t="s">
        <v>55</v>
      </c>
      <c r="E33" s="42"/>
      <c r="F33" s="40">
        <v>17.38</v>
      </c>
      <c r="G33" s="40"/>
      <c r="H33" s="41">
        <v>31.74</v>
      </c>
      <c r="J33" s="12"/>
      <c r="K33" s="12"/>
    </row>
    <row r="34" s="10" customFormat="1" ht="18" customHeight="1" spans="1:11">
      <c r="A34" s="38">
        <v>28</v>
      </c>
      <c r="B34" s="42" t="s">
        <v>1547</v>
      </c>
      <c r="C34" s="42"/>
      <c r="D34" s="42" t="s">
        <v>55</v>
      </c>
      <c r="E34" s="42"/>
      <c r="F34" s="40">
        <v>406.42</v>
      </c>
      <c r="G34" s="40"/>
      <c r="H34" s="41">
        <v>87.38</v>
      </c>
      <c r="J34" s="12"/>
      <c r="K34" s="12"/>
    </row>
    <row r="35" s="10" customFormat="1" ht="18" customHeight="1" spans="1:11">
      <c r="A35" s="38">
        <v>29</v>
      </c>
      <c r="B35" s="42" t="s">
        <v>1084</v>
      </c>
      <c r="C35" s="42" t="s">
        <v>1085</v>
      </c>
      <c r="D35" s="42" t="s">
        <v>55</v>
      </c>
      <c r="E35" s="42"/>
      <c r="F35" s="40">
        <v>1944.98</v>
      </c>
      <c r="G35" s="40"/>
      <c r="H35" s="41">
        <v>33.25</v>
      </c>
      <c r="J35" s="12"/>
      <c r="K35" s="12"/>
    </row>
    <row r="36" s="10" customFormat="1" ht="18" customHeight="1" spans="1:11">
      <c r="A36" s="46">
        <v>30</v>
      </c>
      <c r="B36" s="47" t="s">
        <v>1548</v>
      </c>
      <c r="C36" s="47"/>
      <c r="D36" s="47" t="s">
        <v>55</v>
      </c>
      <c r="E36" s="47"/>
      <c r="F36" s="48">
        <v>344.66</v>
      </c>
      <c r="G36" s="48"/>
      <c r="H36" s="49">
        <v>1.95</v>
      </c>
      <c r="J36" s="12"/>
      <c r="K36" s="12"/>
    </row>
    <row r="37" s="10" customFormat="1" ht="39.75" customHeight="1" spans="1:11">
      <c r="A37" s="30" t="s">
        <v>655</v>
      </c>
      <c r="B37" s="30"/>
      <c r="C37" s="30"/>
      <c r="D37" s="30"/>
      <c r="E37" s="30"/>
      <c r="F37" s="30"/>
      <c r="G37" s="31"/>
      <c r="H37" s="31"/>
      <c r="J37" s="12"/>
      <c r="K37" s="12"/>
    </row>
    <row r="38" s="10" customFormat="1" ht="28.5" customHeight="1" spans="1:11">
      <c r="A38" s="32" t="s">
        <v>1543</v>
      </c>
      <c r="B38" s="32"/>
      <c r="C38" s="32"/>
      <c r="D38" s="32"/>
      <c r="E38" s="33" t="s">
        <v>656</v>
      </c>
      <c r="F38" s="33"/>
      <c r="G38" s="34" t="s">
        <v>1096</v>
      </c>
      <c r="H38" s="34"/>
      <c r="J38" s="12"/>
      <c r="K38" s="12"/>
    </row>
    <row r="39" s="10" customFormat="1" ht="18" customHeight="1" spans="1:11">
      <c r="A39" s="35" t="s">
        <v>22</v>
      </c>
      <c r="B39" s="36" t="s">
        <v>397</v>
      </c>
      <c r="C39" s="36" t="s">
        <v>658</v>
      </c>
      <c r="D39" s="36" t="s">
        <v>39</v>
      </c>
      <c r="E39" s="36"/>
      <c r="F39" s="36" t="s">
        <v>659</v>
      </c>
      <c r="G39" s="36"/>
      <c r="H39" s="37" t="s">
        <v>660</v>
      </c>
      <c r="J39" s="12"/>
      <c r="K39" s="12"/>
    </row>
    <row r="40" s="10" customFormat="1" ht="18" customHeight="1" spans="1:11">
      <c r="A40" s="38"/>
      <c r="B40" s="42"/>
      <c r="C40" s="42"/>
      <c r="D40" s="42"/>
      <c r="E40" s="42"/>
      <c r="F40" s="40"/>
      <c r="G40" s="40"/>
      <c r="H40" s="41"/>
      <c r="J40" s="12"/>
      <c r="K40" s="12"/>
    </row>
    <row r="41" s="10" customFormat="1" ht="28.5" customHeight="1" spans="1:11">
      <c r="A41" s="38">
        <v>31</v>
      </c>
      <c r="B41" s="42" t="s">
        <v>1549</v>
      </c>
      <c r="C41" s="42" t="s">
        <v>1550</v>
      </c>
      <c r="D41" s="42" t="s">
        <v>65</v>
      </c>
      <c r="E41" s="42"/>
      <c r="F41" s="40">
        <v>2078.61</v>
      </c>
      <c r="G41" s="40"/>
      <c r="H41" s="41">
        <v>9.73</v>
      </c>
      <c r="J41" s="12"/>
      <c r="K41" s="12"/>
    </row>
    <row r="42" s="10" customFormat="1" ht="18" customHeight="1" spans="1:11">
      <c r="A42" s="38">
        <v>32</v>
      </c>
      <c r="B42" s="42" t="s">
        <v>836</v>
      </c>
      <c r="C42" s="42"/>
      <c r="D42" s="42" t="s">
        <v>664</v>
      </c>
      <c r="E42" s="42"/>
      <c r="F42" s="40">
        <v>343.2</v>
      </c>
      <c r="G42" s="40"/>
      <c r="H42" s="41">
        <v>13.69</v>
      </c>
      <c r="J42" s="12"/>
      <c r="K42" s="12"/>
    </row>
    <row r="43" s="10" customFormat="1" ht="18" customHeight="1" spans="1:11">
      <c r="A43" s="38">
        <v>33</v>
      </c>
      <c r="B43" s="42" t="s">
        <v>1094</v>
      </c>
      <c r="C43" s="42"/>
      <c r="D43" s="42" t="s">
        <v>664</v>
      </c>
      <c r="E43" s="42"/>
      <c r="F43" s="40">
        <v>1037.46</v>
      </c>
      <c r="G43" s="40"/>
      <c r="H43" s="41">
        <v>3.51</v>
      </c>
      <c r="J43" s="12"/>
      <c r="K43" s="12"/>
    </row>
    <row r="44" s="10" customFormat="1" ht="18" customHeight="1" spans="1:11">
      <c r="A44" s="38">
        <v>34</v>
      </c>
      <c r="B44" s="42" t="s">
        <v>1095</v>
      </c>
      <c r="C44" s="42"/>
      <c r="D44" s="42" t="s">
        <v>664</v>
      </c>
      <c r="E44" s="42"/>
      <c r="F44" s="40">
        <v>77.81</v>
      </c>
      <c r="G44" s="40"/>
      <c r="H44" s="41">
        <v>19.38</v>
      </c>
      <c r="J44" s="12"/>
      <c r="K44" s="12"/>
    </row>
    <row r="45" s="10" customFormat="1" ht="18" customHeight="1" spans="1:11">
      <c r="A45" s="38">
        <v>35</v>
      </c>
      <c r="B45" s="42" t="s">
        <v>1097</v>
      </c>
      <c r="C45" s="42" t="s">
        <v>1098</v>
      </c>
      <c r="D45" s="42" t="s">
        <v>664</v>
      </c>
      <c r="E45" s="42"/>
      <c r="F45" s="40">
        <v>285.55</v>
      </c>
      <c r="G45" s="40"/>
      <c r="H45" s="41">
        <v>2.45</v>
      </c>
      <c r="J45" s="12"/>
      <c r="K45" s="12"/>
    </row>
    <row r="46" s="10" customFormat="1" ht="18" customHeight="1" spans="1:11">
      <c r="A46" s="38">
        <v>36</v>
      </c>
      <c r="B46" s="42" t="s">
        <v>838</v>
      </c>
      <c r="C46" s="42"/>
      <c r="D46" s="42" t="s">
        <v>664</v>
      </c>
      <c r="E46" s="42"/>
      <c r="F46" s="40">
        <v>11513.3</v>
      </c>
      <c r="G46" s="40"/>
      <c r="H46" s="41">
        <v>11.87</v>
      </c>
      <c r="J46" s="12"/>
      <c r="K46" s="12"/>
    </row>
    <row r="47" s="10" customFormat="1" ht="28.5" customHeight="1" spans="1:11">
      <c r="A47" s="38">
        <v>37</v>
      </c>
      <c r="B47" s="42" t="s">
        <v>837</v>
      </c>
      <c r="C47" s="42"/>
      <c r="D47" s="42" t="s">
        <v>664</v>
      </c>
      <c r="E47" s="42"/>
      <c r="F47" s="40">
        <v>197.84</v>
      </c>
      <c r="G47" s="40"/>
      <c r="H47" s="41">
        <v>25</v>
      </c>
      <c r="J47" s="12"/>
      <c r="K47" s="12"/>
    </row>
    <row r="48" s="10" customFormat="1" ht="18" customHeight="1" spans="1:11">
      <c r="A48" s="38">
        <v>38</v>
      </c>
      <c r="B48" s="42" t="s">
        <v>839</v>
      </c>
      <c r="C48" s="42" t="s">
        <v>663</v>
      </c>
      <c r="D48" s="42" t="s">
        <v>664</v>
      </c>
      <c r="E48" s="42"/>
      <c r="F48" s="40">
        <v>5.03</v>
      </c>
      <c r="G48" s="40"/>
      <c r="H48" s="41">
        <v>8.5</v>
      </c>
      <c r="J48" s="12"/>
      <c r="K48" s="12"/>
    </row>
    <row r="49" s="10" customFormat="1" ht="18" customHeight="1" spans="1:11">
      <c r="A49" s="38">
        <v>39</v>
      </c>
      <c r="B49" s="42" t="s">
        <v>1106</v>
      </c>
      <c r="C49" s="42"/>
      <c r="D49" s="42" t="s">
        <v>664</v>
      </c>
      <c r="E49" s="42"/>
      <c r="F49" s="40">
        <v>8307.05</v>
      </c>
      <c r="G49" s="40"/>
      <c r="H49" s="41">
        <v>1.25</v>
      </c>
      <c r="J49" s="12"/>
      <c r="K49" s="12"/>
    </row>
    <row r="50" s="10" customFormat="1" ht="18" customHeight="1" spans="1:11">
      <c r="A50" s="38">
        <v>40</v>
      </c>
      <c r="B50" s="42" t="s">
        <v>1107</v>
      </c>
      <c r="C50" s="42"/>
      <c r="D50" s="42" t="s">
        <v>55</v>
      </c>
      <c r="E50" s="42"/>
      <c r="F50" s="40">
        <v>165.06</v>
      </c>
      <c r="G50" s="40"/>
      <c r="H50" s="41">
        <v>1.95</v>
      </c>
      <c r="J50" s="12"/>
      <c r="K50" s="12"/>
    </row>
    <row r="51" s="10" customFormat="1" ht="18" customHeight="1" spans="1:11">
      <c r="A51" s="38">
        <v>41</v>
      </c>
      <c r="B51" s="42" t="s">
        <v>840</v>
      </c>
      <c r="C51" s="42" t="s">
        <v>846</v>
      </c>
      <c r="D51" s="42" t="s">
        <v>65</v>
      </c>
      <c r="E51" s="42"/>
      <c r="F51" s="40">
        <v>353.96</v>
      </c>
      <c r="G51" s="40"/>
      <c r="H51" s="41">
        <v>65.33</v>
      </c>
      <c r="J51" s="12"/>
      <c r="K51" s="12"/>
    </row>
    <row r="52" s="10" customFormat="1" ht="18" customHeight="1" spans="1:11">
      <c r="A52" s="38">
        <v>42</v>
      </c>
      <c r="B52" s="42" t="s">
        <v>842</v>
      </c>
      <c r="C52" s="42" t="s">
        <v>843</v>
      </c>
      <c r="D52" s="42" t="s">
        <v>65</v>
      </c>
      <c r="E52" s="42"/>
      <c r="F52" s="40">
        <v>213.87</v>
      </c>
      <c r="G52" s="40"/>
      <c r="H52" s="41">
        <v>85.58</v>
      </c>
      <c r="J52" s="12"/>
      <c r="K52" s="12"/>
    </row>
    <row r="53" s="10" customFormat="1" ht="18" customHeight="1" spans="1:11">
      <c r="A53" s="38">
        <v>43</v>
      </c>
      <c r="B53" s="42" t="s">
        <v>844</v>
      </c>
      <c r="C53" s="42" t="s">
        <v>845</v>
      </c>
      <c r="D53" s="42" t="s">
        <v>65</v>
      </c>
      <c r="E53" s="42"/>
      <c r="F53" s="40">
        <v>493.19</v>
      </c>
      <c r="G53" s="40"/>
      <c r="H53" s="41">
        <v>32.1</v>
      </c>
      <c r="J53" s="12"/>
      <c r="K53" s="12"/>
    </row>
    <row r="54" s="10" customFormat="1" ht="18" customHeight="1" spans="1:11">
      <c r="A54" s="38">
        <v>44</v>
      </c>
      <c r="B54" s="42" t="s">
        <v>842</v>
      </c>
      <c r="C54" s="42" t="s">
        <v>846</v>
      </c>
      <c r="D54" s="42" t="s">
        <v>65</v>
      </c>
      <c r="E54" s="42"/>
      <c r="F54" s="40">
        <v>136.9</v>
      </c>
      <c r="G54" s="40"/>
      <c r="H54" s="41">
        <v>65.33</v>
      </c>
      <c r="J54" s="12"/>
      <c r="K54" s="12"/>
    </row>
    <row r="55" s="10" customFormat="1" ht="18" customHeight="1" spans="1:11">
      <c r="A55" s="38">
        <v>45</v>
      </c>
      <c r="B55" s="42" t="s">
        <v>840</v>
      </c>
      <c r="C55" s="42" t="s">
        <v>1341</v>
      </c>
      <c r="D55" s="42" t="s">
        <v>65</v>
      </c>
      <c r="E55" s="42"/>
      <c r="F55" s="40">
        <v>128.62</v>
      </c>
      <c r="G55" s="40"/>
      <c r="H55" s="41">
        <v>16.73</v>
      </c>
      <c r="J55" s="12"/>
      <c r="K55" s="12"/>
    </row>
    <row r="56" s="10" customFormat="1" ht="18" customHeight="1" spans="1:11">
      <c r="A56" s="38">
        <v>46</v>
      </c>
      <c r="B56" s="42" t="s">
        <v>840</v>
      </c>
      <c r="C56" s="42" t="s">
        <v>1335</v>
      </c>
      <c r="D56" s="42" t="s">
        <v>65</v>
      </c>
      <c r="E56" s="42"/>
      <c r="F56" s="40">
        <v>420.44</v>
      </c>
      <c r="G56" s="40"/>
      <c r="H56" s="41">
        <v>9.29</v>
      </c>
      <c r="J56" s="12"/>
      <c r="K56" s="12"/>
    </row>
    <row r="57" s="10" customFormat="1" ht="18" customHeight="1" spans="1:11">
      <c r="A57" s="38">
        <v>47</v>
      </c>
      <c r="B57" s="42" t="s">
        <v>840</v>
      </c>
      <c r="C57" s="42" t="s">
        <v>841</v>
      </c>
      <c r="D57" s="42" t="s">
        <v>65</v>
      </c>
      <c r="E57" s="42"/>
      <c r="F57" s="40">
        <v>1730.35</v>
      </c>
      <c r="G57" s="40"/>
      <c r="H57" s="41">
        <v>7.27</v>
      </c>
      <c r="J57" s="12"/>
      <c r="K57" s="12"/>
    </row>
    <row r="58" s="10" customFormat="1" ht="18" customHeight="1" spans="1:11">
      <c r="A58" s="38">
        <v>48</v>
      </c>
      <c r="B58" s="42" t="s">
        <v>674</v>
      </c>
      <c r="C58" s="42"/>
      <c r="D58" s="42" t="s">
        <v>564</v>
      </c>
      <c r="E58" s="42"/>
      <c r="F58" s="40">
        <v>59480.93</v>
      </c>
      <c r="G58" s="40"/>
      <c r="H58" s="41">
        <v>3.8</v>
      </c>
      <c r="J58" s="12"/>
      <c r="K58" s="12"/>
    </row>
    <row r="59" s="10" customFormat="1" ht="18" customHeight="1" spans="1:11">
      <c r="A59" s="38">
        <v>49</v>
      </c>
      <c r="B59" s="42" t="s">
        <v>1342</v>
      </c>
      <c r="C59" s="42"/>
      <c r="D59" s="42" t="s">
        <v>55</v>
      </c>
      <c r="E59" s="42"/>
      <c r="F59" s="40">
        <v>61.38</v>
      </c>
      <c r="G59" s="40"/>
      <c r="H59" s="41">
        <v>24.92</v>
      </c>
      <c r="J59" s="12"/>
      <c r="K59" s="12"/>
    </row>
    <row r="60" s="10" customFormat="1" ht="18" customHeight="1" spans="1:11">
      <c r="A60" s="38">
        <v>50</v>
      </c>
      <c r="B60" s="42" t="s">
        <v>1332</v>
      </c>
      <c r="C60" s="42"/>
      <c r="D60" s="42" t="s">
        <v>576</v>
      </c>
      <c r="E60" s="42"/>
      <c r="F60" s="40">
        <v>101.93</v>
      </c>
      <c r="G60" s="40"/>
      <c r="H60" s="41">
        <v>6.07</v>
      </c>
      <c r="J60" s="12"/>
      <c r="K60" s="12"/>
    </row>
    <row r="61" s="10" customFormat="1" ht="18" customHeight="1" spans="1:11">
      <c r="A61" s="38">
        <v>51</v>
      </c>
      <c r="B61" s="42" t="s">
        <v>1333</v>
      </c>
      <c r="C61" s="42"/>
      <c r="D61" s="42" t="s">
        <v>848</v>
      </c>
      <c r="E61" s="42"/>
      <c r="F61" s="40">
        <v>379.56</v>
      </c>
      <c r="G61" s="40"/>
      <c r="H61" s="41">
        <v>6.07</v>
      </c>
      <c r="J61" s="12"/>
      <c r="K61" s="12"/>
    </row>
    <row r="62" s="10" customFormat="1" ht="18" customHeight="1" spans="1:11">
      <c r="A62" s="38">
        <v>52</v>
      </c>
      <c r="B62" s="42" t="s">
        <v>847</v>
      </c>
      <c r="C62" s="42"/>
      <c r="D62" s="42" t="s">
        <v>848</v>
      </c>
      <c r="E62" s="42"/>
      <c r="F62" s="40">
        <v>858.99</v>
      </c>
      <c r="G62" s="40"/>
      <c r="H62" s="41">
        <v>6.07</v>
      </c>
      <c r="J62" s="12"/>
      <c r="K62" s="12"/>
    </row>
    <row r="63" s="10" customFormat="1" ht="18" customHeight="1" spans="1:11">
      <c r="A63" s="38">
        <v>53</v>
      </c>
      <c r="B63" s="42" t="s">
        <v>1334</v>
      </c>
      <c r="C63" s="42"/>
      <c r="D63" s="42" t="s">
        <v>55</v>
      </c>
      <c r="E63" s="42"/>
      <c r="F63" s="40">
        <v>555.52</v>
      </c>
      <c r="G63" s="40"/>
      <c r="H63" s="41">
        <v>6.55</v>
      </c>
      <c r="J63" s="12"/>
      <c r="K63" s="12"/>
    </row>
    <row r="64" s="10" customFormat="1" ht="18" customHeight="1" spans="1:11">
      <c r="A64" s="38">
        <v>54</v>
      </c>
      <c r="B64" s="42" t="s">
        <v>1112</v>
      </c>
      <c r="C64" s="42"/>
      <c r="D64" s="42" t="s">
        <v>664</v>
      </c>
      <c r="E64" s="42"/>
      <c r="F64" s="40">
        <v>655.74</v>
      </c>
      <c r="G64" s="40"/>
      <c r="H64" s="41"/>
      <c r="J64" s="12"/>
      <c r="K64" s="12"/>
    </row>
    <row r="65" s="10" customFormat="1" ht="18" customHeight="1" spans="1:11">
      <c r="A65" s="38">
        <v>55</v>
      </c>
      <c r="B65" s="42" t="s">
        <v>1330</v>
      </c>
      <c r="C65" s="42"/>
      <c r="D65" s="42" t="s">
        <v>664</v>
      </c>
      <c r="E65" s="42"/>
      <c r="F65" s="40">
        <v>16322.23</v>
      </c>
      <c r="G65" s="40"/>
      <c r="H65" s="41">
        <v>3.83</v>
      </c>
      <c r="J65" s="12"/>
      <c r="K65" s="12"/>
    </row>
    <row r="66" s="10" customFormat="1" ht="18" customHeight="1" spans="1:11">
      <c r="A66" s="38">
        <v>56</v>
      </c>
      <c r="B66" s="42" t="s">
        <v>1113</v>
      </c>
      <c r="C66" s="42"/>
      <c r="D66" s="42" t="s">
        <v>664</v>
      </c>
      <c r="E66" s="42"/>
      <c r="F66" s="40">
        <v>16483.5</v>
      </c>
      <c r="G66" s="40"/>
      <c r="H66" s="41">
        <v>0.93</v>
      </c>
      <c r="J66" s="12"/>
      <c r="K66" s="12"/>
    </row>
    <row r="67" s="10" customFormat="1" ht="18" customHeight="1" spans="1:11">
      <c r="A67" s="38">
        <v>57</v>
      </c>
      <c r="B67" s="43" t="s">
        <v>850</v>
      </c>
      <c r="C67" s="43" t="s">
        <v>1354</v>
      </c>
      <c r="D67" s="43" t="s">
        <v>564</v>
      </c>
      <c r="E67" s="43"/>
      <c r="F67" s="44">
        <v>253.39</v>
      </c>
      <c r="G67" s="44"/>
      <c r="H67" s="45">
        <v>439.97</v>
      </c>
      <c r="J67" s="12">
        <f t="shared" ref="J67:J74" si="1">+F67*H67*1.09/10000</f>
        <v>12.1517558147</v>
      </c>
      <c r="K67" s="12">
        <f>+J67+J68+J69+J70+J71+J72+J73+J74</f>
        <v>734.5673722796</v>
      </c>
    </row>
    <row r="68" s="10" customFormat="1" ht="18" customHeight="1" spans="1:11">
      <c r="A68" s="38">
        <v>58</v>
      </c>
      <c r="B68" s="43" t="s">
        <v>1353</v>
      </c>
      <c r="C68" s="43" t="s">
        <v>1354</v>
      </c>
      <c r="D68" s="43" t="s">
        <v>564</v>
      </c>
      <c r="E68" s="43"/>
      <c r="F68" s="44">
        <v>606.61</v>
      </c>
      <c r="G68" s="44"/>
      <c r="H68" s="45">
        <v>462.32</v>
      </c>
      <c r="J68" s="12">
        <f t="shared" si="1"/>
        <v>30.5688249368</v>
      </c>
      <c r="K68" s="12"/>
    </row>
    <row r="69" s="10" customFormat="1" ht="18" customHeight="1" spans="1:11">
      <c r="A69" s="38">
        <v>59</v>
      </c>
      <c r="B69" s="43" t="s">
        <v>696</v>
      </c>
      <c r="C69" s="43" t="s">
        <v>1551</v>
      </c>
      <c r="D69" s="43" t="s">
        <v>564</v>
      </c>
      <c r="E69" s="43"/>
      <c r="F69" s="44">
        <v>302.35</v>
      </c>
      <c r="G69" s="44"/>
      <c r="H69" s="45">
        <v>496.05</v>
      </c>
      <c r="J69" s="12">
        <f t="shared" si="1"/>
        <v>16.3478982075</v>
      </c>
      <c r="K69" s="12"/>
    </row>
    <row r="70" s="10" customFormat="1" ht="18" customHeight="1" spans="1:11">
      <c r="A70" s="38">
        <v>60</v>
      </c>
      <c r="B70" s="43" t="s">
        <v>850</v>
      </c>
      <c r="C70" s="43" t="s">
        <v>697</v>
      </c>
      <c r="D70" s="43" t="s">
        <v>564</v>
      </c>
      <c r="E70" s="43"/>
      <c r="F70" s="44">
        <v>7.58</v>
      </c>
      <c r="G70" s="44"/>
      <c r="H70" s="45">
        <v>439.97</v>
      </c>
      <c r="J70" s="12">
        <f t="shared" si="1"/>
        <v>0.3635120134</v>
      </c>
      <c r="K70" s="12"/>
    </row>
    <row r="71" s="10" customFormat="1" ht="18" customHeight="1" spans="1:11">
      <c r="A71" s="38">
        <v>61</v>
      </c>
      <c r="B71" s="43" t="s">
        <v>850</v>
      </c>
      <c r="C71" s="43" t="s">
        <v>1115</v>
      </c>
      <c r="D71" s="43" t="s">
        <v>564</v>
      </c>
      <c r="E71" s="43"/>
      <c r="F71" s="44">
        <v>15.4</v>
      </c>
      <c r="G71" s="44"/>
      <c r="H71" s="45">
        <v>449.58</v>
      </c>
      <c r="J71" s="12">
        <f t="shared" si="1"/>
        <v>0.754664988</v>
      </c>
      <c r="K71" s="12"/>
    </row>
    <row r="72" s="10" customFormat="1" ht="28.5" customHeight="1" spans="1:11">
      <c r="A72" s="46">
        <v>62</v>
      </c>
      <c r="B72" s="111" t="s">
        <v>696</v>
      </c>
      <c r="C72" s="111" t="s">
        <v>852</v>
      </c>
      <c r="D72" s="111" t="s">
        <v>564</v>
      </c>
      <c r="E72" s="111"/>
      <c r="F72" s="112">
        <v>11620.3</v>
      </c>
      <c r="G72" s="112"/>
      <c r="H72" s="113">
        <v>496.05</v>
      </c>
      <c r="J72" s="12">
        <f t="shared" si="1"/>
        <v>628.303229835</v>
      </c>
      <c r="K72" s="12"/>
    </row>
    <row r="73" s="10" customFormat="1" ht="18" customHeight="1" spans="1:11">
      <c r="A73" s="38">
        <v>63</v>
      </c>
      <c r="B73" s="43" t="s">
        <v>850</v>
      </c>
      <c r="C73" s="43" t="s">
        <v>856</v>
      </c>
      <c r="D73" s="43" t="s">
        <v>564</v>
      </c>
      <c r="E73" s="43"/>
      <c r="F73" s="44">
        <v>85.14</v>
      </c>
      <c r="G73" s="44"/>
      <c r="H73" s="45">
        <v>475.09</v>
      </c>
      <c r="J73" s="12">
        <f t="shared" si="1"/>
        <v>4.4089587234</v>
      </c>
      <c r="K73" s="12"/>
    </row>
    <row r="74" s="10" customFormat="1" ht="28.5" customHeight="1" spans="1:11">
      <c r="A74" s="38">
        <v>64</v>
      </c>
      <c r="B74" s="43" t="s">
        <v>696</v>
      </c>
      <c r="C74" s="43" t="s">
        <v>1552</v>
      </c>
      <c r="D74" s="43" t="s">
        <v>564</v>
      </c>
      <c r="E74" s="43"/>
      <c r="F74" s="44">
        <v>751.44</v>
      </c>
      <c r="G74" s="44"/>
      <c r="H74" s="45">
        <v>508.73</v>
      </c>
      <c r="J74" s="12">
        <f t="shared" si="1"/>
        <v>41.6685277608</v>
      </c>
      <c r="K74" s="12"/>
    </row>
    <row r="75" s="10" customFormat="1" ht="18" customHeight="1" spans="1:11">
      <c r="A75" s="38"/>
      <c r="B75" s="42"/>
      <c r="C75" s="42"/>
      <c r="D75" s="42"/>
      <c r="E75" s="42"/>
      <c r="F75" s="40"/>
      <c r="G75" s="40"/>
      <c r="H75" s="41"/>
      <c r="J75" s="12"/>
      <c r="K75" s="12"/>
    </row>
    <row r="76" s="10" customFormat="1" ht="18" customHeight="1" spans="1:11">
      <c r="A76" s="38">
        <v>1</v>
      </c>
      <c r="B76" s="42" t="s">
        <v>677</v>
      </c>
      <c r="C76" s="42" t="s">
        <v>678</v>
      </c>
      <c r="D76" s="42" t="s">
        <v>664</v>
      </c>
      <c r="E76" s="42"/>
      <c r="F76" s="40">
        <v>5366.54</v>
      </c>
      <c r="G76" s="40"/>
      <c r="H76" s="41">
        <v>7.09</v>
      </c>
      <c r="J76" s="12"/>
      <c r="K76" s="12"/>
    </row>
    <row r="77" s="10" customFormat="1" ht="18" customHeight="1" spans="1:11">
      <c r="A77" s="38">
        <v>2</v>
      </c>
      <c r="B77" s="42" t="s">
        <v>677</v>
      </c>
      <c r="C77" s="42" t="s">
        <v>678</v>
      </c>
      <c r="D77" s="42" t="s">
        <v>664</v>
      </c>
      <c r="E77" s="42"/>
      <c r="F77" s="40">
        <v>10005.22</v>
      </c>
      <c r="G77" s="40"/>
      <c r="H77" s="41">
        <v>7.09</v>
      </c>
      <c r="J77" s="12"/>
      <c r="K77" s="12"/>
    </row>
    <row r="78" s="10" customFormat="1" ht="18" customHeight="1" spans="1:11">
      <c r="A78" s="38">
        <v>3</v>
      </c>
      <c r="B78" s="42" t="s">
        <v>679</v>
      </c>
      <c r="C78" s="42" t="s">
        <v>680</v>
      </c>
      <c r="D78" s="42" t="s">
        <v>681</v>
      </c>
      <c r="E78" s="42"/>
      <c r="F78" s="40">
        <v>98094.09</v>
      </c>
      <c r="G78" s="40"/>
      <c r="H78" s="41">
        <v>0.65</v>
      </c>
      <c r="J78" s="12"/>
      <c r="K78" s="12"/>
    </row>
    <row r="79" s="10" customFormat="1" ht="18" customHeight="1" spans="1:11">
      <c r="A79" s="38">
        <v>4</v>
      </c>
      <c r="B79" s="42" t="s">
        <v>679</v>
      </c>
      <c r="C79" s="42" t="s">
        <v>680</v>
      </c>
      <c r="D79" s="42" t="s">
        <v>681</v>
      </c>
      <c r="E79" s="42"/>
      <c r="F79" s="40">
        <v>80487.13</v>
      </c>
      <c r="G79" s="40"/>
      <c r="H79" s="41">
        <v>0.65</v>
      </c>
      <c r="J79" s="12"/>
      <c r="K79" s="12"/>
    </row>
    <row r="80" s="10" customFormat="1" ht="18" customHeight="1" spans="1:11">
      <c r="A80" s="38"/>
      <c r="B80" s="42"/>
      <c r="C80" s="42"/>
      <c r="D80" s="42"/>
      <c r="E80" s="42"/>
      <c r="F80" s="40"/>
      <c r="G80" s="40"/>
      <c r="H80" s="41"/>
      <c r="J80" s="12"/>
      <c r="K80" s="12"/>
    </row>
    <row r="81" s="10" customFormat="1" ht="18" customHeight="1" spans="1:11">
      <c r="A81" s="38">
        <v>1</v>
      </c>
      <c r="B81" s="42" t="s">
        <v>132</v>
      </c>
      <c r="C81" s="42" t="s">
        <v>861</v>
      </c>
      <c r="D81" s="42" t="s">
        <v>62</v>
      </c>
      <c r="E81" s="42"/>
      <c r="F81" s="40">
        <v>1.32</v>
      </c>
      <c r="G81" s="40"/>
      <c r="H81" s="41">
        <v>15490</v>
      </c>
      <c r="J81" s="12"/>
      <c r="K81" s="12"/>
    </row>
    <row r="82" s="10" customFormat="1" ht="18" customHeight="1" spans="1:11">
      <c r="A82" s="38">
        <v>2</v>
      </c>
      <c r="B82" s="42" t="s">
        <v>1365</v>
      </c>
      <c r="C82" s="42" t="s">
        <v>1366</v>
      </c>
      <c r="D82" s="42" t="s">
        <v>564</v>
      </c>
      <c r="E82" s="42"/>
      <c r="F82" s="40">
        <v>0.03</v>
      </c>
      <c r="G82" s="40"/>
      <c r="H82" s="41"/>
      <c r="J82" s="12"/>
      <c r="K82" s="12"/>
    </row>
    <row r="83" s="10" customFormat="1" ht="18" customHeight="1" spans="1:11">
      <c r="A83" s="38"/>
      <c r="B83" s="42"/>
      <c r="C83" s="42"/>
      <c r="D83" s="42"/>
      <c r="E83" s="42"/>
      <c r="F83" s="40"/>
      <c r="G83" s="40"/>
      <c r="H83" s="41"/>
      <c r="J83" s="12"/>
      <c r="K83" s="12"/>
    </row>
    <row r="84" s="10" customFormat="1" ht="18" customHeight="1" spans="1:11">
      <c r="A84" s="38"/>
      <c r="B84" s="42"/>
      <c r="C84" s="42"/>
      <c r="D84" s="42"/>
      <c r="E84" s="42"/>
      <c r="F84" s="40"/>
      <c r="G84" s="40"/>
      <c r="H84" s="41"/>
      <c r="J84" s="12"/>
      <c r="K84" s="12"/>
    </row>
    <row r="85" s="10" customFormat="1" ht="18" customHeight="1" spans="1:11">
      <c r="A85" s="38"/>
      <c r="B85" s="42"/>
      <c r="C85" s="42"/>
      <c r="D85" s="42"/>
      <c r="E85" s="42"/>
      <c r="F85" s="40"/>
      <c r="G85" s="40"/>
      <c r="H85" s="41"/>
      <c r="J85" s="12"/>
      <c r="K85" s="12"/>
    </row>
    <row r="86" s="10" customFormat="1" ht="18" customHeight="1" spans="1:11">
      <c r="A86" s="38"/>
      <c r="B86" s="42"/>
      <c r="C86" s="42"/>
      <c r="D86" s="42"/>
      <c r="E86" s="42"/>
      <c r="F86" s="40"/>
      <c r="G86" s="40"/>
      <c r="H86" s="41"/>
      <c r="J86" s="12"/>
      <c r="K86" s="12"/>
    </row>
    <row r="87" s="10" customFormat="1" ht="18" customHeight="1" spans="1:11">
      <c r="A87" s="38"/>
      <c r="B87" s="42"/>
      <c r="C87" s="42"/>
      <c r="D87" s="42"/>
      <c r="E87" s="42"/>
      <c r="F87" s="40"/>
      <c r="G87" s="40"/>
      <c r="H87" s="41"/>
      <c r="J87" s="12"/>
      <c r="K87" s="12"/>
    </row>
    <row r="88" s="10" customFormat="1" ht="18" customHeight="1" spans="1:11">
      <c r="A88" s="38"/>
      <c r="B88" s="42"/>
      <c r="C88" s="42"/>
      <c r="D88" s="42"/>
      <c r="E88" s="42"/>
      <c r="F88" s="40"/>
      <c r="G88" s="40"/>
      <c r="H88" s="41"/>
      <c r="J88" s="12"/>
      <c r="K88" s="12"/>
    </row>
    <row r="89" s="10" customFormat="1" ht="18" customHeight="1" spans="1:11">
      <c r="A89" s="38"/>
      <c r="B89" s="42"/>
      <c r="C89" s="42"/>
      <c r="D89" s="42"/>
      <c r="E89" s="42"/>
      <c r="F89" s="40"/>
      <c r="G89" s="40"/>
      <c r="H89" s="41"/>
      <c r="J89" s="12"/>
      <c r="K89" s="12"/>
    </row>
    <row r="90" s="10" customFormat="1" ht="18" customHeight="1" spans="1:11">
      <c r="A90" s="38"/>
      <c r="B90" s="42"/>
      <c r="C90" s="42"/>
      <c r="D90" s="42"/>
      <c r="E90" s="42"/>
      <c r="F90" s="40"/>
      <c r="G90" s="40"/>
      <c r="H90" s="41"/>
      <c r="J90" s="12"/>
      <c r="K90" s="12"/>
    </row>
    <row r="91" s="10" customFormat="1" ht="18" customHeight="1" spans="1:11">
      <c r="A91" s="38"/>
      <c r="B91" s="42"/>
      <c r="C91" s="42"/>
      <c r="D91" s="42"/>
      <c r="E91" s="42"/>
      <c r="F91" s="40"/>
      <c r="G91" s="40"/>
      <c r="H91" s="41"/>
      <c r="J91" s="12"/>
      <c r="K91" s="12"/>
    </row>
    <row r="92" s="10" customFormat="1" ht="18" customHeight="1" spans="1:11">
      <c r="A92" s="38"/>
      <c r="B92" s="42"/>
      <c r="C92" s="42"/>
      <c r="D92" s="42"/>
      <c r="E92" s="42"/>
      <c r="F92" s="40"/>
      <c r="G92" s="40"/>
      <c r="H92" s="41"/>
      <c r="J92" s="12"/>
      <c r="K92" s="12"/>
    </row>
    <row r="93" s="10" customFormat="1" ht="18" customHeight="1" spans="1:11">
      <c r="A93" s="38"/>
      <c r="B93" s="42"/>
      <c r="C93" s="42"/>
      <c r="D93" s="42"/>
      <c r="E93" s="42"/>
      <c r="F93" s="40"/>
      <c r="G93" s="40"/>
      <c r="H93" s="41"/>
      <c r="J93" s="12"/>
      <c r="K93" s="12"/>
    </row>
    <row r="94" s="10" customFormat="1" ht="18" customHeight="1" spans="1:11">
      <c r="A94" s="38"/>
      <c r="B94" s="42"/>
      <c r="C94" s="42"/>
      <c r="D94" s="42"/>
      <c r="E94" s="42"/>
      <c r="F94" s="40"/>
      <c r="G94" s="40"/>
      <c r="H94" s="41"/>
      <c r="J94" s="12"/>
      <c r="K94" s="12"/>
    </row>
    <row r="95" s="10" customFormat="1" ht="18" customHeight="1" spans="1:11">
      <c r="A95" s="38"/>
      <c r="B95" s="42"/>
      <c r="C95" s="42"/>
      <c r="D95" s="42"/>
      <c r="E95" s="42"/>
      <c r="F95" s="40"/>
      <c r="G95" s="40"/>
      <c r="H95" s="41"/>
      <c r="J95" s="12"/>
      <c r="K95" s="12"/>
    </row>
    <row r="96" s="10" customFormat="1" ht="18" customHeight="1" spans="1:11">
      <c r="A96" s="38"/>
      <c r="B96" s="42"/>
      <c r="C96" s="42"/>
      <c r="D96" s="42"/>
      <c r="E96" s="42"/>
      <c r="F96" s="40"/>
      <c r="G96" s="40"/>
      <c r="H96" s="41"/>
      <c r="J96" s="12"/>
      <c r="K96" s="12"/>
    </row>
    <row r="97" s="10" customFormat="1" ht="18" customHeight="1" spans="1:11">
      <c r="A97" s="38"/>
      <c r="B97" s="42"/>
      <c r="C97" s="42"/>
      <c r="D97" s="42"/>
      <c r="E97" s="42"/>
      <c r="F97" s="40"/>
      <c r="G97" s="40"/>
      <c r="H97" s="41"/>
      <c r="J97" s="12"/>
      <c r="K97" s="12"/>
    </row>
    <row r="98" s="10" customFormat="1" ht="18" customHeight="1" spans="1:11">
      <c r="A98" s="38"/>
      <c r="B98" s="42"/>
      <c r="C98" s="42"/>
      <c r="D98" s="42"/>
      <c r="E98" s="42"/>
      <c r="F98" s="40"/>
      <c r="G98" s="40"/>
      <c r="H98" s="41"/>
      <c r="J98" s="12"/>
      <c r="K98" s="12"/>
    </row>
    <row r="99" s="10" customFormat="1" ht="18" customHeight="1" spans="1:11">
      <c r="A99" s="38"/>
      <c r="B99" s="42"/>
      <c r="C99" s="42"/>
      <c r="D99" s="42"/>
      <c r="E99" s="42"/>
      <c r="F99" s="40"/>
      <c r="G99" s="40"/>
      <c r="H99" s="41"/>
      <c r="J99" s="12"/>
      <c r="K99" s="12"/>
    </row>
    <row r="100" s="10" customFormat="1" ht="18" customHeight="1" spans="1:11">
      <c r="A100" s="38"/>
      <c r="B100" s="42"/>
      <c r="C100" s="42"/>
      <c r="D100" s="42"/>
      <c r="E100" s="42"/>
      <c r="F100" s="40"/>
      <c r="G100" s="40"/>
      <c r="H100" s="41"/>
      <c r="J100" s="12"/>
      <c r="K100" s="12"/>
    </row>
    <row r="101" s="10" customFormat="1" ht="18" customHeight="1" spans="1:11">
      <c r="A101" s="38"/>
      <c r="B101" s="42"/>
      <c r="C101" s="42"/>
      <c r="D101" s="42"/>
      <c r="E101" s="42"/>
      <c r="F101" s="40"/>
      <c r="G101" s="40"/>
      <c r="H101" s="41"/>
      <c r="J101" s="12"/>
      <c r="K101" s="12"/>
    </row>
    <row r="102" s="10" customFormat="1" ht="18" customHeight="1" spans="1:11">
      <c r="A102" s="38"/>
      <c r="B102" s="42"/>
      <c r="C102" s="42"/>
      <c r="D102" s="42"/>
      <c r="E102" s="42"/>
      <c r="F102" s="40"/>
      <c r="G102" s="40"/>
      <c r="H102" s="41"/>
      <c r="J102" s="12"/>
      <c r="K102" s="12"/>
    </row>
    <row r="103" s="10" customFormat="1" ht="18" customHeight="1" spans="1:11">
      <c r="A103" s="38"/>
      <c r="B103" s="42"/>
      <c r="C103" s="42"/>
      <c r="D103" s="42"/>
      <c r="E103" s="42"/>
      <c r="F103" s="40"/>
      <c r="G103" s="40"/>
      <c r="H103" s="41"/>
      <c r="J103" s="12"/>
      <c r="K103" s="12"/>
    </row>
    <row r="104" s="10" customFormat="1" ht="18" customHeight="1" spans="1:11">
      <c r="A104" s="38"/>
      <c r="B104" s="42"/>
      <c r="C104" s="42"/>
      <c r="D104" s="42"/>
      <c r="E104" s="42"/>
      <c r="F104" s="40"/>
      <c r="G104" s="40"/>
      <c r="H104" s="41"/>
      <c r="J104" s="12"/>
      <c r="K104" s="12"/>
    </row>
    <row r="105" s="10" customFormat="1" ht="18" customHeight="1" spans="1:11">
      <c r="A105" s="46"/>
      <c r="B105" s="47"/>
      <c r="C105" s="47"/>
      <c r="D105" s="47"/>
      <c r="E105" s="47"/>
      <c r="F105" s="48"/>
      <c r="G105" s="48"/>
      <c r="H105" s="49"/>
      <c r="J105" s="12"/>
      <c r="K105" s="12"/>
    </row>
  </sheetData>
  <mergeCells count="210">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H37"/>
    <mergeCell ref="A38:D38"/>
    <mergeCell ref="E38:F38"/>
    <mergeCell ref="G38:H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D76:E76"/>
    <mergeCell ref="F76:G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 ref="D105:E105"/>
    <mergeCell ref="F105:G105"/>
  </mergeCells>
  <pageMargins left="0.75" right="0.75" top="1" bottom="1" header="0.5" footer="0.5"/>
  <pageSetup paperSize="9" scale="88"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R124"/>
  <sheetViews>
    <sheetView view="pageBreakPreview" zoomScaleNormal="100" topLeftCell="A94" workbookViewId="0">
      <selection activeCell="A73" sqref="A73:H80"/>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[8]工程量清单报价汇总表!A2</f>
        <v>工程名称：东莞市望洪污水处理厂二期工程施工-[203]AOA生物反应池-上部建筑</v>
      </c>
      <c r="B2" s="62"/>
      <c r="C2" s="62"/>
      <c r="D2" s="62"/>
      <c r="E2" s="62"/>
      <c r="F2" s="63"/>
      <c r="G2" s="63"/>
      <c r="H2" s="63"/>
      <c r="I2" s="120"/>
      <c r="J2" s="76" t="s">
        <v>546</v>
      </c>
      <c r="K2" s="77"/>
      <c r="L2" s="78"/>
      <c r="M2" s="79">
        <v>0.1088</v>
      </c>
      <c r="N2" s="75"/>
      <c r="O2" s="75"/>
      <c r="P2" s="75"/>
      <c r="Q2" s="75"/>
    </row>
    <row r="3" s="52" customFormat="1" ht="15" customHeight="1"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5" customHeight="1" spans="1:17">
      <c r="A4" s="64"/>
      <c r="B4" s="64"/>
      <c r="C4" s="64"/>
      <c r="D4" s="64"/>
      <c r="E4" s="64"/>
      <c r="F4" s="64"/>
      <c r="G4" s="64" t="s">
        <v>49</v>
      </c>
      <c r="H4" s="64" t="s">
        <v>50</v>
      </c>
      <c r="I4" s="80"/>
      <c r="J4" s="81"/>
      <c r="K4" s="64" t="s">
        <v>552</v>
      </c>
      <c r="L4" s="64" t="s">
        <v>553</v>
      </c>
      <c r="M4" s="64"/>
      <c r="N4" s="63"/>
      <c r="O4" s="63"/>
      <c r="P4" s="63"/>
      <c r="Q4" s="63"/>
    </row>
    <row r="5" s="53" customFormat="1" ht="18" customHeight="1" spans="1:17">
      <c r="A5" s="116"/>
      <c r="B5" s="65"/>
      <c r="C5" s="65" t="s">
        <v>866</v>
      </c>
      <c r="D5" s="65"/>
      <c r="E5" s="65"/>
      <c r="F5" s="117"/>
      <c r="G5" s="64"/>
      <c r="H5" s="64"/>
      <c r="I5" s="121"/>
      <c r="J5" s="122"/>
      <c r="K5" s="117"/>
      <c r="L5" s="83"/>
      <c r="M5" s="84"/>
      <c r="N5" s="85"/>
      <c r="O5" s="85"/>
      <c r="P5" s="85"/>
      <c r="Q5" s="85"/>
    </row>
    <row r="6" s="52" customFormat="1" ht="60" customHeight="1" spans="1:18">
      <c r="A6" s="116">
        <v>1</v>
      </c>
      <c r="B6" s="65" t="s">
        <v>1553</v>
      </c>
      <c r="C6" s="65" t="s">
        <v>868</v>
      </c>
      <c r="D6" s="65" t="s">
        <v>869</v>
      </c>
      <c r="E6" s="118" t="s">
        <v>564</v>
      </c>
      <c r="F6" s="119">
        <v>18.35</v>
      </c>
      <c r="G6" s="64">
        <f t="shared" ref="G6:G27" si="0">Q6</f>
        <v>465.79</v>
      </c>
      <c r="H6" s="64">
        <f t="shared" ref="H6:H27" si="1">ROUND(F6*G6,2)</f>
        <v>8547.25</v>
      </c>
      <c r="I6" s="80" t="s">
        <v>940</v>
      </c>
      <c r="J6" s="123">
        <v>522.65</v>
      </c>
      <c r="K6" s="117">
        <v>443.28</v>
      </c>
      <c r="L6" s="88">
        <f t="shared" ref="L6:L27" si="2">ROUND($F6*$K6,2)</f>
        <v>8134.19</v>
      </c>
      <c r="M6" s="83" t="str">
        <f>IF(AND($K6&gt;ROUND($J6*(1-15%)*(1-$M$2),2),$K6&lt;ROUND($J6*(1+15%),2)),"否","是")</f>
        <v>否</v>
      </c>
      <c r="N6" s="89"/>
      <c r="O6" s="89">
        <f>H6-L6</f>
        <v>413.06</v>
      </c>
      <c r="P6" s="89"/>
      <c r="Q6" s="83">
        <f t="shared" ref="Q6:Q69" si="3">ROUND(J6*(1-10.88%),2)</f>
        <v>465.79</v>
      </c>
      <c r="R6" s="70" t="str">
        <f>IF(AND(G6&gt;ROUND(J6*(1-15%)*(1-$M$2),2),G6&lt;ROUND($J6*(1+15%),2)),"否","是")</f>
        <v>否</v>
      </c>
    </row>
    <row r="7" s="52" customFormat="1" ht="60" customHeight="1" spans="1:18">
      <c r="A7" s="116">
        <v>2</v>
      </c>
      <c r="B7" s="65" t="s">
        <v>1554</v>
      </c>
      <c r="C7" s="65" t="s">
        <v>868</v>
      </c>
      <c r="D7" s="65" t="s">
        <v>1555</v>
      </c>
      <c r="E7" s="118" t="s">
        <v>564</v>
      </c>
      <c r="F7" s="119">
        <v>0.44</v>
      </c>
      <c r="G7" s="64">
        <f t="shared" si="0"/>
        <v>475.67</v>
      </c>
      <c r="H7" s="64">
        <f t="shared" si="1"/>
        <v>209.29</v>
      </c>
      <c r="I7" s="80" t="s">
        <v>940</v>
      </c>
      <c r="J7" s="123">
        <v>533.74</v>
      </c>
      <c r="K7" s="117">
        <v>452.62</v>
      </c>
      <c r="L7" s="88">
        <f t="shared" si="2"/>
        <v>199.15</v>
      </c>
      <c r="M7" s="83" t="str">
        <f>IF(AND($K7&gt;ROUND($J7*(1-15%)*(1-$M$2),2),$K7&lt;ROUND($J7*(1+15%),2)),"否","是")</f>
        <v>否</v>
      </c>
      <c r="N7" s="89"/>
      <c r="O7" s="89"/>
      <c r="P7" s="89"/>
      <c r="Q7" s="83">
        <f t="shared" si="3"/>
        <v>475.67</v>
      </c>
      <c r="R7" s="70" t="str">
        <f>IF(AND(G7&gt;ROUND(J7*(1-15%)*(1-$M$2),2),G7&lt;ROUND($J7*(1+15%),2)),"否","是")</f>
        <v>否</v>
      </c>
    </row>
    <row r="8" s="52" customFormat="1" ht="14.25" spans="1:18">
      <c r="A8" s="116"/>
      <c r="B8" s="65"/>
      <c r="C8" s="65" t="s">
        <v>880</v>
      </c>
      <c r="D8" s="65"/>
      <c r="E8" s="65"/>
      <c r="F8" s="117"/>
      <c r="G8" s="64"/>
      <c r="H8" s="64">
        <f>H6+H7</f>
        <v>8756.54</v>
      </c>
      <c r="I8" s="80"/>
      <c r="J8" s="122"/>
      <c r="K8" s="117"/>
      <c r="L8" s="64">
        <f>L6+L7</f>
        <v>8333.34</v>
      </c>
      <c r="M8" s="83"/>
      <c r="N8" s="89"/>
      <c r="O8" s="89"/>
      <c r="P8" s="89"/>
      <c r="Q8" s="83">
        <f t="shared" si="3"/>
        <v>0</v>
      </c>
      <c r="R8" s="92"/>
    </row>
    <row r="9" s="52" customFormat="1" ht="48" customHeight="1" spans="1:18">
      <c r="A9" s="116"/>
      <c r="B9" s="65"/>
      <c r="C9" s="65" t="s">
        <v>881</v>
      </c>
      <c r="D9" s="65"/>
      <c r="E9" s="65"/>
      <c r="F9" s="117"/>
      <c r="G9" s="64"/>
      <c r="H9" s="64"/>
      <c r="I9" s="80"/>
      <c r="J9" s="122"/>
      <c r="K9" s="117"/>
      <c r="L9" s="88"/>
      <c r="M9" s="83"/>
      <c r="N9" s="89"/>
      <c r="O9" s="89">
        <f>H9-L9</f>
        <v>0</v>
      </c>
      <c r="P9" s="89"/>
      <c r="Q9" s="83">
        <f t="shared" si="3"/>
        <v>0</v>
      </c>
      <c r="R9" s="92"/>
    </row>
    <row r="10" s="52" customFormat="1" ht="50" customHeight="1" spans="1:18">
      <c r="A10" s="116">
        <v>3</v>
      </c>
      <c r="B10" s="65" t="s">
        <v>1556</v>
      </c>
      <c r="C10" s="65" t="s">
        <v>1557</v>
      </c>
      <c r="D10" s="65" t="s">
        <v>1558</v>
      </c>
      <c r="E10" s="118" t="s">
        <v>564</v>
      </c>
      <c r="F10" s="119">
        <v>11.03</v>
      </c>
      <c r="G10" s="64">
        <f t="shared" si="0"/>
        <v>18.23</v>
      </c>
      <c r="H10" s="64">
        <f t="shared" si="1"/>
        <v>201.08</v>
      </c>
      <c r="I10" s="80" t="s">
        <v>565</v>
      </c>
      <c r="J10" s="123">
        <v>20.46</v>
      </c>
      <c r="K10" s="117">
        <v>16.98</v>
      </c>
      <c r="L10" s="88">
        <f t="shared" si="2"/>
        <v>187.29</v>
      </c>
      <c r="M10" s="83" t="str">
        <f>IF(AND($K10&gt;ROUND($J10*(1-15%)*(1-$M$2),2),$K10&lt;ROUND($J10*(1+15%),2)),"否","是")</f>
        <v>否</v>
      </c>
      <c r="N10" s="89"/>
      <c r="O10" s="89"/>
      <c r="P10" s="89"/>
      <c r="Q10" s="83">
        <f t="shared" si="3"/>
        <v>18.23</v>
      </c>
      <c r="R10" s="70" t="str">
        <f>IF(AND(G10&gt;ROUND(J10*(1-15%)*(1-$M$2),2),G10&lt;ROUND($J10*(1+15%),2)),"否","是")</f>
        <v>否</v>
      </c>
    </row>
    <row r="11" s="52" customFormat="1" ht="57" customHeight="1" spans="1:18">
      <c r="A11" s="116">
        <v>4</v>
      </c>
      <c r="B11" s="65" t="s">
        <v>1559</v>
      </c>
      <c r="C11" s="65" t="s">
        <v>1225</v>
      </c>
      <c r="D11" s="65" t="s">
        <v>1560</v>
      </c>
      <c r="E11" s="118" t="s">
        <v>564</v>
      </c>
      <c r="F11" s="119">
        <v>0.46</v>
      </c>
      <c r="G11" s="64">
        <f t="shared" si="0"/>
        <v>636.17</v>
      </c>
      <c r="H11" s="64">
        <f t="shared" si="1"/>
        <v>292.64</v>
      </c>
      <c r="I11" s="80" t="s">
        <v>885</v>
      </c>
      <c r="J11" s="123">
        <v>713.83</v>
      </c>
      <c r="K11" s="117">
        <v>605.47</v>
      </c>
      <c r="L11" s="88">
        <f t="shared" si="2"/>
        <v>278.52</v>
      </c>
      <c r="M11" s="83" t="str">
        <f>IF(AND($K11&gt;ROUND($J11*(1-15%)*(1-$M$2),2),$K11&lt;ROUND($J11*(1+15%),2)),"否","是")</f>
        <v>否</v>
      </c>
      <c r="N11" s="89"/>
      <c r="O11" s="89"/>
      <c r="P11" s="89"/>
      <c r="Q11" s="83">
        <f t="shared" si="3"/>
        <v>636.17</v>
      </c>
      <c r="R11" s="70" t="str">
        <f>IF(AND(G11&gt;ROUND(J11*(1-15%)*(1-$M$2),2),G11&lt;ROUND($J11*(1+15%),2)),"否","是")</f>
        <v>否</v>
      </c>
    </row>
    <row r="12" s="52" customFormat="1" ht="57" customHeight="1" spans="1:18">
      <c r="A12" s="116">
        <v>5</v>
      </c>
      <c r="B12" s="65" t="s">
        <v>1561</v>
      </c>
      <c r="C12" s="65" t="s">
        <v>1562</v>
      </c>
      <c r="D12" s="65" t="s">
        <v>1560</v>
      </c>
      <c r="E12" s="118" t="s">
        <v>564</v>
      </c>
      <c r="F12" s="119">
        <v>42.1</v>
      </c>
      <c r="G12" s="64">
        <f t="shared" si="0"/>
        <v>537.39</v>
      </c>
      <c r="H12" s="64">
        <f t="shared" si="1"/>
        <v>22624.12</v>
      </c>
      <c r="I12" s="80" t="s">
        <v>885</v>
      </c>
      <c r="J12" s="123">
        <v>603</v>
      </c>
      <c r="K12" s="117">
        <v>512.06</v>
      </c>
      <c r="L12" s="88">
        <f t="shared" si="2"/>
        <v>21557.73</v>
      </c>
      <c r="M12" s="83" t="str">
        <f>IF(AND($K12&gt;ROUND($J12*(1-15%)*(1-$M$2),2),$K12&lt;ROUND($J12*(1+15%),2)),"否","是")</f>
        <v>否</v>
      </c>
      <c r="N12" s="89"/>
      <c r="O12" s="89">
        <f t="shared" ref="O12:O17" si="4">H12-L12</f>
        <v>1066.39</v>
      </c>
      <c r="P12" s="89"/>
      <c r="Q12" s="83">
        <f t="shared" si="3"/>
        <v>537.39</v>
      </c>
      <c r="R12" s="70" t="str">
        <f>IF(AND(G12&gt;ROUND(J12*(1-15%)*(1-$M$2),2),G12&lt;ROUND($J12*(1+15%),2)),"否","是")</f>
        <v>否</v>
      </c>
    </row>
    <row r="13" s="52" customFormat="1" ht="57" customHeight="1" spans="1:18">
      <c r="A13" s="116">
        <v>6</v>
      </c>
      <c r="B13" s="65" t="s">
        <v>1563</v>
      </c>
      <c r="C13" s="65" t="s">
        <v>1564</v>
      </c>
      <c r="D13" s="65" t="s">
        <v>1409</v>
      </c>
      <c r="E13" s="118" t="s">
        <v>564</v>
      </c>
      <c r="F13" s="119">
        <v>0.46</v>
      </c>
      <c r="G13" s="64">
        <f t="shared" si="0"/>
        <v>602</v>
      </c>
      <c r="H13" s="64">
        <f t="shared" si="1"/>
        <v>276.92</v>
      </c>
      <c r="I13" s="80" t="s">
        <v>885</v>
      </c>
      <c r="J13" s="123">
        <v>675.49</v>
      </c>
      <c r="K13" s="117">
        <v>573.2</v>
      </c>
      <c r="L13" s="88">
        <f t="shared" si="2"/>
        <v>263.67</v>
      </c>
      <c r="M13" s="83" t="str">
        <f>IF(AND($K13&gt;ROUND($J13*(1-15%)*(1-$M$2),2),$K13&lt;ROUND($J13*(1+15%),2)),"否","是")</f>
        <v>否</v>
      </c>
      <c r="N13" s="89"/>
      <c r="O13" s="89"/>
      <c r="P13" s="89"/>
      <c r="Q13" s="83">
        <f t="shared" si="3"/>
        <v>602</v>
      </c>
      <c r="R13" s="70" t="str">
        <f>IF(AND(G13&gt;ROUND(J13*(1-15%)*(1-$M$2),2),G13&lt;ROUND($J13*(1+15%),2)),"否","是")</f>
        <v>否</v>
      </c>
    </row>
    <row r="14" s="52" customFormat="1" ht="57" customHeight="1" spans="1:18">
      <c r="A14" s="116">
        <v>7</v>
      </c>
      <c r="B14" s="65" t="s">
        <v>1565</v>
      </c>
      <c r="C14" s="65" t="s">
        <v>1566</v>
      </c>
      <c r="D14" s="65" t="s">
        <v>1560</v>
      </c>
      <c r="E14" s="118" t="s">
        <v>564</v>
      </c>
      <c r="F14" s="119">
        <v>0.61</v>
      </c>
      <c r="G14" s="64">
        <f t="shared" si="0"/>
        <v>708.68</v>
      </c>
      <c r="H14" s="64">
        <f t="shared" si="1"/>
        <v>432.29</v>
      </c>
      <c r="I14" s="80" t="s">
        <v>885</v>
      </c>
      <c r="J14" s="123">
        <v>795.2</v>
      </c>
      <c r="K14" s="117">
        <v>675.11</v>
      </c>
      <c r="L14" s="88">
        <f t="shared" si="2"/>
        <v>411.82</v>
      </c>
      <c r="M14" s="83" t="str">
        <f>IF(AND($K14&gt;ROUND($J14*(1-15%)*(1-$M$2),2),$K14&lt;ROUND($J14*(1+15%),2)),"否","是")</f>
        <v>否</v>
      </c>
      <c r="N14" s="89"/>
      <c r="O14" s="89"/>
      <c r="P14" s="89"/>
      <c r="Q14" s="83">
        <f t="shared" si="3"/>
        <v>708.68</v>
      </c>
      <c r="R14" s="70" t="str">
        <f>IF(AND(G14&gt;ROUND(J14*(1-15%)*(1-$M$2),2),G14&lt;ROUND($J14*(1+15%),2)),"否","是")</f>
        <v>否</v>
      </c>
    </row>
    <row r="15" s="52" customFormat="1" ht="57" customHeight="1" spans="1:18">
      <c r="A15" s="116">
        <v>8</v>
      </c>
      <c r="B15" s="65" t="s">
        <v>1567</v>
      </c>
      <c r="C15" s="65" t="s">
        <v>1568</v>
      </c>
      <c r="D15" s="65" t="s">
        <v>1569</v>
      </c>
      <c r="E15" s="118" t="s">
        <v>564</v>
      </c>
      <c r="F15" s="119">
        <v>9.26</v>
      </c>
      <c r="G15" s="64">
        <f t="shared" si="0"/>
        <v>563.33</v>
      </c>
      <c r="H15" s="64">
        <f t="shared" si="1"/>
        <v>5216.44</v>
      </c>
      <c r="I15" s="80" t="s">
        <v>885</v>
      </c>
      <c r="J15" s="123">
        <v>632.1</v>
      </c>
      <c r="K15" s="117">
        <v>536.69</v>
      </c>
      <c r="L15" s="88">
        <f t="shared" si="2"/>
        <v>4969.75</v>
      </c>
      <c r="M15" s="83" t="str">
        <f>IF(AND($K15&gt;ROUND($J15*(1-15%)*(1-$M$2),2),$K15&lt;ROUND($J15*(1+15%),2)),"否","是")</f>
        <v>否</v>
      </c>
      <c r="N15" s="89"/>
      <c r="O15" s="89">
        <f t="shared" si="4"/>
        <v>246.69</v>
      </c>
      <c r="P15" s="89"/>
      <c r="Q15" s="83">
        <f t="shared" si="3"/>
        <v>563.33</v>
      </c>
      <c r="R15" s="70" t="str">
        <f>IF(AND(G15&gt;ROUND(J15*(1-15%)*(1-$M$2),2),G15&lt;ROUND($J15*(1+15%),2)),"否","是")</f>
        <v>否</v>
      </c>
    </row>
    <row r="16" s="52" customFormat="1" ht="57" customHeight="1" spans="1:18">
      <c r="A16" s="116">
        <v>9</v>
      </c>
      <c r="B16" s="65" t="s">
        <v>1570</v>
      </c>
      <c r="C16" s="65" t="s">
        <v>1403</v>
      </c>
      <c r="D16" s="65" t="s">
        <v>1401</v>
      </c>
      <c r="E16" s="118" t="s">
        <v>564</v>
      </c>
      <c r="F16" s="119">
        <v>4.25</v>
      </c>
      <c r="G16" s="64">
        <f t="shared" si="0"/>
        <v>718.85</v>
      </c>
      <c r="H16" s="64">
        <f t="shared" si="1"/>
        <v>3055.11</v>
      </c>
      <c r="I16" s="80" t="s">
        <v>885</v>
      </c>
      <c r="J16" s="123">
        <v>806.61</v>
      </c>
      <c r="K16" s="117">
        <v>684.45</v>
      </c>
      <c r="L16" s="88">
        <f t="shared" si="2"/>
        <v>2908.91</v>
      </c>
      <c r="M16" s="83" t="str">
        <f>IF(AND($K16&gt;ROUND($J16*(1-15%)*(1-$M$2),2),$K16&lt;ROUND($J16*(1+15%),2)),"否","是")</f>
        <v>否</v>
      </c>
      <c r="N16" s="89"/>
      <c r="O16" s="89">
        <f t="shared" si="4"/>
        <v>146.2</v>
      </c>
      <c r="P16" s="89"/>
      <c r="Q16" s="83">
        <f t="shared" si="3"/>
        <v>718.85</v>
      </c>
      <c r="R16" s="70" t="str">
        <f>IF(AND(G16&gt;ROUND(J16*(1-15%)*(1-$M$2),2),G16&lt;ROUND($J16*(1+15%),2)),"否","是")</f>
        <v>否</v>
      </c>
    </row>
    <row r="17" s="52" customFormat="1" ht="70" customHeight="1" spans="1:18">
      <c r="A17" s="116">
        <v>10</v>
      </c>
      <c r="B17" s="65" t="s">
        <v>1571</v>
      </c>
      <c r="C17" s="65" t="s">
        <v>879</v>
      </c>
      <c r="D17" s="65" t="s">
        <v>1572</v>
      </c>
      <c r="E17" s="118" t="s">
        <v>564</v>
      </c>
      <c r="F17" s="119">
        <v>1.5</v>
      </c>
      <c r="G17" s="64">
        <f t="shared" si="0"/>
        <v>729.25</v>
      </c>
      <c r="H17" s="64">
        <f t="shared" si="1"/>
        <v>1093.88</v>
      </c>
      <c r="I17" s="80" t="s">
        <v>885</v>
      </c>
      <c r="J17" s="123">
        <v>818.28</v>
      </c>
      <c r="K17" s="117">
        <v>694.64</v>
      </c>
      <c r="L17" s="88">
        <f t="shared" si="2"/>
        <v>1041.96</v>
      </c>
      <c r="M17" s="83" t="str">
        <f>IF(AND($K17&gt;ROUND($J17*(1-15%)*(1-$M$2),2),$K17&lt;ROUND($J17*(1+15%),2)),"否","是")</f>
        <v>否</v>
      </c>
      <c r="N17" s="89"/>
      <c r="O17" s="89">
        <f t="shared" si="4"/>
        <v>51.9200000000001</v>
      </c>
      <c r="P17" s="89"/>
      <c r="Q17" s="83">
        <f t="shared" si="3"/>
        <v>729.25</v>
      </c>
      <c r="R17" s="70" t="str">
        <f>IF(AND(G17&gt;ROUND(J17*(1-15%)*(1-$M$2),2),G17&lt;ROUND($J17*(1+15%),2)),"否","是")</f>
        <v>否</v>
      </c>
    </row>
    <row r="18" s="52" customFormat="1" ht="94" customHeight="1" spans="1:18">
      <c r="A18" s="116">
        <v>11</v>
      </c>
      <c r="B18" s="65" t="s">
        <v>1573</v>
      </c>
      <c r="C18" s="65" t="s">
        <v>916</v>
      </c>
      <c r="D18" s="65" t="s">
        <v>1574</v>
      </c>
      <c r="E18" s="118" t="s">
        <v>55</v>
      </c>
      <c r="F18" s="119">
        <v>19.4</v>
      </c>
      <c r="G18" s="64">
        <f t="shared" si="0"/>
        <v>128.52</v>
      </c>
      <c r="H18" s="64">
        <f t="shared" si="1"/>
        <v>2493.29</v>
      </c>
      <c r="I18" s="80" t="s">
        <v>916</v>
      </c>
      <c r="J18" s="123">
        <v>144.21</v>
      </c>
      <c r="K18" s="117">
        <v>122.28</v>
      </c>
      <c r="L18" s="88">
        <f t="shared" si="2"/>
        <v>2372.23</v>
      </c>
      <c r="M18" s="83" t="str">
        <f>IF(AND($K18&gt;ROUND($J18*(1-15%)*(1-$M$2),2),$K18&lt;ROUND($J18*(1+15%),2)),"否","是")</f>
        <v>否</v>
      </c>
      <c r="Q18" s="83">
        <f t="shared" si="3"/>
        <v>128.52</v>
      </c>
      <c r="R18" s="70" t="str">
        <f>IF(AND(G18&gt;ROUND(J18*(1-15%)*(1-$M$2),2),G18&lt;ROUND($J18*(1+15%),2)),"否","是")</f>
        <v>否</v>
      </c>
    </row>
    <row r="19" s="52" customFormat="1" ht="43" customHeight="1" spans="1:18">
      <c r="A19" s="116">
        <v>12</v>
      </c>
      <c r="B19" s="65" t="s">
        <v>1575</v>
      </c>
      <c r="C19" s="65" t="s">
        <v>721</v>
      </c>
      <c r="D19" s="65" t="s">
        <v>1576</v>
      </c>
      <c r="E19" s="118" t="s">
        <v>62</v>
      </c>
      <c r="F19" s="119">
        <v>0.042</v>
      </c>
      <c r="G19" s="64">
        <f t="shared" si="0"/>
        <v>5104.51</v>
      </c>
      <c r="H19" s="64">
        <f t="shared" si="1"/>
        <v>214.39</v>
      </c>
      <c r="I19" s="80" t="s">
        <v>44</v>
      </c>
      <c r="J19" s="123">
        <v>5727.68</v>
      </c>
      <c r="K19" s="117">
        <v>4863.31</v>
      </c>
      <c r="L19" s="88">
        <f t="shared" si="2"/>
        <v>204.26</v>
      </c>
      <c r="M19" s="83" t="str">
        <f>IF(AND($K19&gt;ROUND($J19*(1-15%)*(1-$M$2),2),$K19&lt;ROUND($J19*(1+15%),2)),"否","是")</f>
        <v>否</v>
      </c>
      <c r="Q19" s="83">
        <f t="shared" si="3"/>
        <v>5104.51</v>
      </c>
      <c r="R19" s="70" t="str">
        <f>IF(AND(G19&gt;ROUND(J19*(1-15%)*(1-$M$2),2),G19&lt;ROUND($J19*(1+15%),2)),"否","是")</f>
        <v>否</v>
      </c>
    </row>
    <row r="20" s="52" customFormat="1" ht="43" customHeight="1" spans="1:18">
      <c r="A20" s="116">
        <v>13</v>
      </c>
      <c r="B20" s="65" t="s">
        <v>1577</v>
      </c>
      <c r="C20" s="65" t="s">
        <v>721</v>
      </c>
      <c r="D20" s="65" t="s">
        <v>927</v>
      </c>
      <c r="E20" s="118" t="s">
        <v>62</v>
      </c>
      <c r="F20" s="119">
        <v>1.932</v>
      </c>
      <c r="G20" s="64">
        <f t="shared" si="0"/>
        <v>5322.15</v>
      </c>
      <c r="H20" s="64">
        <f t="shared" si="1"/>
        <v>10282.39</v>
      </c>
      <c r="I20" s="80" t="s">
        <v>44</v>
      </c>
      <c r="J20" s="123">
        <v>5971.89</v>
      </c>
      <c r="K20" s="117">
        <v>5070.52</v>
      </c>
      <c r="L20" s="88">
        <f t="shared" si="2"/>
        <v>9796.24</v>
      </c>
      <c r="M20" s="83" t="str">
        <f>IF(AND($K20&gt;ROUND($J20*(1-15%)*(1-$M$2),2),$K20&lt;ROUND($J20*(1+15%),2)),"否","是")</f>
        <v>否</v>
      </c>
      <c r="Q20" s="83">
        <f t="shared" si="3"/>
        <v>5322.15</v>
      </c>
      <c r="R20" s="70" t="str">
        <f>IF(AND(G20&gt;ROUND(J20*(1-15%)*(1-$M$2),2),G20&lt;ROUND($J20*(1+15%),2)),"否","是")</f>
        <v>否</v>
      </c>
    </row>
    <row r="21" s="52" customFormat="1" ht="43" customHeight="1" spans="1:18">
      <c r="A21" s="116">
        <v>14</v>
      </c>
      <c r="B21" s="65" t="s">
        <v>1578</v>
      </c>
      <c r="C21" s="65" t="s">
        <v>721</v>
      </c>
      <c r="D21" s="65" t="s">
        <v>1579</v>
      </c>
      <c r="E21" s="118" t="s">
        <v>62</v>
      </c>
      <c r="F21" s="119">
        <v>0.046</v>
      </c>
      <c r="G21" s="64">
        <f t="shared" si="0"/>
        <v>4256.29</v>
      </c>
      <c r="H21" s="64">
        <f t="shared" si="1"/>
        <v>195.79</v>
      </c>
      <c r="I21" s="80" t="s">
        <v>44</v>
      </c>
      <c r="J21" s="123">
        <v>4775.91</v>
      </c>
      <c r="K21" s="117">
        <v>4054.88</v>
      </c>
      <c r="L21" s="88">
        <f t="shared" si="2"/>
        <v>186.52</v>
      </c>
      <c r="M21" s="83" t="str">
        <f>IF(AND($K21&gt;ROUND($J21*(1-15%)*(1-$M$2),2),$K21&lt;ROUND($J21*(1+15%),2)),"否","是")</f>
        <v>否</v>
      </c>
      <c r="Q21" s="83">
        <f t="shared" si="3"/>
        <v>4256.29</v>
      </c>
      <c r="R21" s="70" t="str">
        <f>IF(AND(G21&gt;ROUND(J21*(1-15%)*(1-$M$2),2),G21&lt;ROUND($J21*(1+15%),2)),"否","是")</f>
        <v>否</v>
      </c>
    </row>
    <row r="22" s="52" customFormat="1" ht="43" customHeight="1" spans="1:18">
      <c r="A22" s="116">
        <v>15</v>
      </c>
      <c r="B22" s="65" t="s">
        <v>1580</v>
      </c>
      <c r="C22" s="65" t="s">
        <v>721</v>
      </c>
      <c r="D22" s="65" t="s">
        <v>929</v>
      </c>
      <c r="E22" s="118" t="s">
        <v>62</v>
      </c>
      <c r="F22" s="119">
        <v>3.795</v>
      </c>
      <c r="G22" s="64">
        <f t="shared" si="0"/>
        <v>4140.52</v>
      </c>
      <c r="H22" s="64">
        <f t="shared" si="1"/>
        <v>15713.27</v>
      </c>
      <c r="I22" s="80" t="s">
        <v>44</v>
      </c>
      <c r="J22" s="123">
        <v>4646.01</v>
      </c>
      <c r="K22" s="117">
        <v>3945.34</v>
      </c>
      <c r="L22" s="88">
        <f t="shared" si="2"/>
        <v>14972.57</v>
      </c>
      <c r="M22" s="83" t="str">
        <f>IF(AND($K22&gt;ROUND($J22*(1-15%)*(1-$M$2),2),$K22&lt;ROUND($J22*(1+15%),2)),"否","是")</f>
        <v>否</v>
      </c>
      <c r="Q22" s="83">
        <f t="shared" si="3"/>
        <v>4140.52</v>
      </c>
      <c r="R22" s="70" t="str">
        <f>IF(AND(G22&gt;ROUND(J22*(1-15%)*(1-$M$2),2),G22&lt;ROUND($J22*(1+15%),2)),"否","是")</f>
        <v>否</v>
      </c>
    </row>
    <row r="23" s="52" customFormat="1" ht="43" customHeight="1" spans="1:18">
      <c r="A23" s="116">
        <v>16</v>
      </c>
      <c r="B23" s="65" t="s">
        <v>1581</v>
      </c>
      <c r="C23" s="65" t="s">
        <v>721</v>
      </c>
      <c r="D23" s="65" t="s">
        <v>931</v>
      </c>
      <c r="E23" s="118" t="s">
        <v>62</v>
      </c>
      <c r="F23" s="119">
        <v>2.963</v>
      </c>
      <c r="G23" s="64">
        <f t="shared" si="0"/>
        <v>3944.96</v>
      </c>
      <c r="H23" s="64">
        <f t="shared" si="1"/>
        <v>11688.92</v>
      </c>
      <c r="I23" s="80" t="s">
        <v>44</v>
      </c>
      <c r="J23" s="123">
        <v>4426.57</v>
      </c>
      <c r="K23" s="117">
        <v>3758.52</v>
      </c>
      <c r="L23" s="88">
        <f t="shared" si="2"/>
        <v>11136.49</v>
      </c>
      <c r="M23" s="83" t="str">
        <f>IF(AND($K23&gt;ROUND($J23*(1-15%)*(1-$M$2),2),$K23&lt;ROUND($J23*(1+15%),2)),"否","是")</f>
        <v>否</v>
      </c>
      <c r="Q23" s="83">
        <f t="shared" si="3"/>
        <v>3944.96</v>
      </c>
      <c r="R23" s="70" t="str">
        <f>IF(AND(G23&gt;ROUND(J23*(1-15%)*(1-$M$2),2),G23&lt;ROUND($J23*(1+15%),2)),"否","是")</f>
        <v>否</v>
      </c>
    </row>
    <row r="24" s="52" customFormat="1" ht="43" customHeight="1" spans="1:18">
      <c r="A24" s="116">
        <v>17</v>
      </c>
      <c r="B24" s="65" t="s">
        <v>1582</v>
      </c>
      <c r="C24" s="65" t="s">
        <v>721</v>
      </c>
      <c r="D24" s="65" t="s">
        <v>933</v>
      </c>
      <c r="E24" s="118" t="s">
        <v>62</v>
      </c>
      <c r="F24" s="119">
        <v>4.454</v>
      </c>
      <c r="G24" s="64">
        <f t="shared" si="0"/>
        <v>3884.62</v>
      </c>
      <c r="H24" s="64">
        <f t="shared" si="1"/>
        <v>17302.1</v>
      </c>
      <c r="I24" s="80" t="s">
        <v>44</v>
      </c>
      <c r="J24" s="123">
        <v>4358.86</v>
      </c>
      <c r="K24" s="117">
        <v>3700.77</v>
      </c>
      <c r="L24" s="88">
        <f t="shared" si="2"/>
        <v>16483.23</v>
      </c>
      <c r="M24" s="83" t="str">
        <f>IF(AND($K24&gt;ROUND($J24*(1-15%)*(1-$M$2),2),$K24&lt;ROUND($J24*(1+15%),2)),"否","是")</f>
        <v>否</v>
      </c>
      <c r="Q24" s="83">
        <f t="shared" si="3"/>
        <v>3884.62</v>
      </c>
      <c r="R24" s="70" t="str">
        <f>IF(AND(G24&gt;ROUND(J24*(1-15%)*(1-$M$2),2),G24&lt;ROUND($J24*(1+15%),2)),"否","是")</f>
        <v>否</v>
      </c>
    </row>
    <row r="25" s="52" customFormat="1" ht="43" customHeight="1" spans="1:18">
      <c r="A25" s="116">
        <v>18</v>
      </c>
      <c r="B25" s="65" t="s">
        <v>1583</v>
      </c>
      <c r="C25" s="65" t="s">
        <v>721</v>
      </c>
      <c r="D25" s="65" t="s">
        <v>1584</v>
      </c>
      <c r="E25" s="118" t="s">
        <v>62</v>
      </c>
      <c r="F25" s="119">
        <v>0.456</v>
      </c>
      <c r="G25" s="64">
        <f t="shared" si="0"/>
        <v>3890.88</v>
      </c>
      <c r="H25" s="64">
        <f t="shared" si="1"/>
        <v>1774.24</v>
      </c>
      <c r="I25" s="80" t="s">
        <v>44</v>
      </c>
      <c r="J25" s="123">
        <v>4365.89</v>
      </c>
      <c r="K25" s="117">
        <v>3706.72</v>
      </c>
      <c r="L25" s="88">
        <f t="shared" si="2"/>
        <v>1690.26</v>
      </c>
      <c r="M25" s="83" t="str">
        <f>IF(AND($K25&gt;ROUND($J25*(1-15%)*(1-$M$2),2),$K25&lt;ROUND($J25*(1+15%),2)),"否","是")</f>
        <v>否</v>
      </c>
      <c r="Q25" s="83">
        <f t="shared" si="3"/>
        <v>3890.88</v>
      </c>
      <c r="R25" s="70" t="str">
        <f>IF(AND(G25&gt;ROUND(J25*(1-15%)*(1-$M$2),2),G25&lt;ROUND($J25*(1+15%),2)),"否","是")</f>
        <v>否</v>
      </c>
    </row>
    <row r="26" s="52" customFormat="1" ht="43" customHeight="1" spans="1:18">
      <c r="A26" s="116">
        <v>19</v>
      </c>
      <c r="B26" s="65" t="s">
        <v>1585</v>
      </c>
      <c r="C26" s="65" t="s">
        <v>739</v>
      </c>
      <c r="D26" s="65" t="s">
        <v>742</v>
      </c>
      <c r="E26" s="118" t="s">
        <v>576</v>
      </c>
      <c r="F26" s="117">
        <v>152</v>
      </c>
      <c r="G26" s="64">
        <f t="shared" si="0"/>
        <v>12.27</v>
      </c>
      <c r="H26" s="64">
        <f t="shared" si="1"/>
        <v>1865.04</v>
      </c>
      <c r="I26" s="80"/>
      <c r="J26" s="123">
        <v>13.77</v>
      </c>
      <c r="K26" s="117">
        <v>11.04</v>
      </c>
      <c r="L26" s="88">
        <f t="shared" si="2"/>
        <v>1678.08</v>
      </c>
      <c r="M26" s="83" t="str">
        <f>IF(AND($K26&gt;ROUND($J26*(1-15%)*(1-$M$2),2),$K26&lt;ROUND($J26*(1+15%),2)),"否","是")</f>
        <v>否</v>
      </c>
      <c r="Q26" s="83">
        <f t="shared" si="3"/>
        <v>12.27</v>
      </c>
      <c r="R26" s="70" t="str">
        <f>IF(AND(G26&gt;ROUND(J26*(1-15%)*(1-$M$2),2),G26&lt;ROUND($J26*(1+15%),2)),"否","是")</f>
        <v>否</v>
      </c>
    </row>
    <row r="27" s="52" customFormat="1" ht="43" customHeight="1" spans="1:18">
      <c r="A27" s="116">
        <v>20</v>
      </c>
      <c r="B27" s="65" t="s">
        <v>1586</v>
      </c>
      <c r="C27" s="65" t="s">
        <v>739</v>
      </c>
      <c r="D27" s="65" t="s">
        <v>1587</v>
      </c>
      <c r="E27" s="118" t="s">
        <v>576</v>
      </c>
      <c r="F27" s="117">
        <v>5</v>
      </c>
      <c r="G27" s="64">
        <f t="shared" si="0"/>
        <v>15.4</v>
      </c>
      <c r="H27" s="64">
        <f t="shared" si="1"/>
        <v>77</v>
      </c>
      <c r="I27" s="80"/>
      <c r="J27" s="123">
        <v>17.28</v>
      </c>
      <c r="K27" s="117">
        <v>14.44</v>
      </c>
      <c r="L27" s="88">
        <f t="shared" si="2"/>
        <v>72.2</v>
      </c>
      <c r="M27" s="83" t="str">
        <f>IF(AND($K27&gt;ROUND($J27*(1-15%)*(1-$M$2),2),$K27&lt;ROUND($J27*(1+15%),2)),"否","是")</f>
        <v>否</v>
      </c>
      <c r="Q27" s="83">
        <f t="shared" si="3"/>
        <v>15.4</v>
      </c>
      <c r="R27" s="70" t="str">
        <f>IF(AND(G27&gt;ROUND(J27*(1-15%)*(1-$M$2),2),G27&lt;ROUND($J27*(1+15%),2)),"否","是")</f>
        <v>否</v>
      </c>
    </row>
    <row r="28" s="52" customFormat="1" ht="42" customHeight="1" spans="1:18">
      <c r="A28" s="116"/>
      <c r="B28" s="65"/>
      <c r="C28" s="65" t="s">
        <v>936</v>
      </c>
      <c r="D28" s="65"/>
      <c r="E28" s="65"/>
      <c r="F28" s="117"/>
      <c r="G28" s="64"/>
      <c r="H28" s="64">
        <f>SUM(H10:H27)</f>
        <v>94798.91</v>
      </c>
      <c r="I28" s="80"/>
      <c r="J28" s="122"/>
      <c r="K28" s="117"/>
      <c r="L28" s="64">
        <f>SUM(L10:L27)</f>
        <v>90211.73</v>
      </c>
      <c r="M28" s="83"/>
      <c r="Q28" s="83">
        <f t="shared" si="3"/>
        <v>0</v>
      </c>
      <c r="R28" s="92"/>
    </row>
    <row r="29" s="52" customFormat="1" ht="14.25" spans="1:18">
      <c r="A29" s="116"/>
      <c r="B29" s="65"/>
      <c r="C29" s="65" t="s">
        <v>937</v>
      </c>
      <c r="D29" s="65"/>
      <c r="E29" s="65"/>
      <c r="F29" s="117"/>
      <c r="G29" s="64"/>
      <c r="H29" s="64"/>
      <c r="I29" s="80"/>
      <c r="J29" s="122"/>
      <c r="K29" s="117"/>
      <c r="L29" s="88"/>
      <c r="M29" s="83"/>
      <c r="Q29" s="83">
        <f t="shared" si="3"/>
        <v>0</v>
      </c>
      <c r="R29" s="92"/>
    </row>
    <row r="30" s="52" customFormat="1" ht="54" customHeight="1" spans="1:18">
      <c r="A30" s="116">
        <v>21</v>
      </c>
      <c r="B30" s="65" t="s">
        <v>1588</v>
      </c>
      <c r="C30" s="65" t="s">
        <v>208</v>
      </c>
      <c r="D30" s="65" t="s">
        <v>209</v>
      </c>
      <c r="E30" s="118" t="s">
        <v>55</v>
      </c>
      <c r="F30" s="117">
        <v>207.55</v>
      </c>
      <c r="G30" s="64">
        <f t="shared" ref="G30:G32" si="5">Q30</f>
        <v>11.22</v>
      </c>
      <c r="H30" s="64">
        <f t="shared" ref="H30:H32" si="6">ROUND(F30*G30,2)</f>
        <v>2328.71</v>
      </c>
      <c r="I30" s="80" t="s">
        <v>766</v>
      </c>
      <c r="J30" s="123">
        <v>12.59</v>
      </c>
      <c r="K30" s="117">
        <v>10.19</v>
      </c>
      <c r="L30" s="88">
        <f t="shared" ref="L30:L32" si="7">ROUND($F30*$K30,2)</f>
        <v>2114.93</v>
      </c>
      <c r="M30" s="83" t="str">
        <f>IF(AND($K30&gt;ROUND($J30*(1-15%)*(1-$M$2),2),$K30&lt;ROUND($J30*(1+15%),2)),"否","是")</f>
        <v>否</v>
      </c>
      <c r="Q30" s="83">
        <f t="shared" si="3"/>
        <v>11.22</v>
      </c>
      <c r="R30" s="70" t="str">
        <f>IF(AND(G30&gt;ROUND(J30*(1-15%)*(1-$M$2),2),G30&lt;ROUND($J30*(1+15%),2)),"否","是")</f>
        <v>否</v>
      </c>
    </row>
    <row r="31" s="52" customFormat="1" ht="54" customHeight="1" spans="1:18">
      <c r="A31" s="116">
        <v>22</v>
      </c>
      <c r="B31" s="65" t="s">
        <v>1589</v>
      </c>
      <c r="C31" s="65" t="s">
        <v>140</v>
      </c>
      <c r="D31" s="65" t="s">
        <v>141</v>
      </c>
      <c r="E31" s="118" t="s">
        <v>55</v>
      </c>
      <c r="F31" s="117">
        <v>156.36</v>
      </c>
      <c r="G31" s="64">
        <f t="shared" si="5"/>
        <v>15.02</v>
      </c>
      <c r="H31" s="64">
        <f t="shared" si="6"/>
        <v>2348.53</v>
      </c>
      <c r="I31" s="80" t="s">
        <v>766</v>
      </c>
      <c r="J31" s="123">
        <v>16.85</v>
      </c>
      <c r="K31" s="117">
        <v>13.59</v>
      </c>
      <c r="L31" s="88">
        <f t="shared" si="7"/>
        <v>2124.93</v>
      </c>
      <c r="M31" s="83" t="str">
        <f>IF(AND($K31&gt;ROUND($J31*(1-15%)*(1-$M$2),2),$K31&lt;ROUND($J31*(1+15%),2)),"否","是")</f>
        <v>否</v>
      </c>
      <c r="Q31" s="83">
        <f t="shared" si="3"/>
        <v>15.02</v>
      </c>
      <c r="R31" s="70" t="str">
        <f>IF(AND(G31&gt;ROUND(J31*(1-15%)*(1-$M$2),2),G31&lt;ROUND($J31*(1+15%),2)),"否","是")</f>
        <v>否</v>
      </c>
    </row>
    <row r="32" s="52" customFormat="1" ht="54" customHeight="1" spans="1:18">
      <c r="A32" s="116">
        <v>23</v>
      </c>
      <c r="B32" s="65" t="s">
        <v>1590</v>
      </c>
      <c r="C32" s="65" t="s">
        <v>210</v>
      </c>
      <c r="D32" s="65" t="s">
        <v>211</v>
      </c>
      <c r="E32" s="118" t="s">
        <v>62</v>
      </c>
      <c r="F32" s="117">
        <v>0.31</v>
      </c>
      <c r="G32" s="64">
        <f t="shared" si="5"/>
        <v>7012.43</v>
      </c>
      <c r="H32" s="64">
        <f t="shared" si="6"/>
        <v>2173.85</v>
      </c>
      <c r="I32" s="80" t="s">
        <v>766</v>
      </c>
      <c r="J32" s="123">
        <v>7868.53</v>
      </c>
      <c r="K32" s="117">
        <v>6681.43</v>
      </c>
      <c r="L32" s="88">
        <f t="shared" si="7"/>
        <v>2071.24</v>
      </c>
      <c r="M32" s="83" t="str">
        <f>IF(AND($K32&gt;ROUND($J32*(1-15%)*(1-$M$2),2),$K32&lt;ROUND($J32*(1+15%),2)),"否","是")</f>
        <v>否</v>
      </c>
      <c r="Q32" s="83">
        <f t="shared" si="3"/>
        <v>7012.43</v>
      </c>
      <c r="R32" s="70" t="str">
        <f>IF(AND(G32&gt;ROUND(J32*(1-15%)*(1-$M$2),2),G32&lt;ROUND($J32*(1+15%),2)),"否","是")</f>
        <v>否</v>
      </c>
    </row>
    <row r="33" s="52" customFormat="1" ht="35" customHeight="1" spans="1:18">
      <c r="A33" s="116"/>
      <c r="B33" s="65"/>
      <c r="C33" s="65" t="s">
        <v>945</v>
      </c>
      <c r="D33" s="65"/>
      <c r="E33" s="65"/>
      <c r="F33" s="117"/>
      <c r="G33" s="64"/>
      <c r="H33" s="64">
        <f>H30+H31+H32</f>
        <v>6851.09</v>
      </c>
      <c r="I33" s="80"/>
      <c r="J33" s="122"/>
      <c r="K33" s="117"/>
      <c r="L33" s="64">
        <f>L30+L31+L32</f>
        <v>6311.1</v>
      </c>
      <c r="M33" s="83"/>
      <c r="Q33" s="83">
        <f t="shared" si="3"/>
        <v>0</v>
      </c>
      <c r="R33" s="92"/>
    </row>
    <row r="34" s="52" customFormat="1" ht="14.25" spans="1:18">
      <c r="A34" s="116"/>
      <c r="B34" s="65"/>
      <c r="C34" s="65" t="s">
        <v>946</v>
      </c>
      <c r="D34" s="65"/>
      <c r="E34" s="65"/>
      <c r="F34" s="117"/>
      <c r="G34" s="64"/>
      <c r="H34" s="64"/>
      <c r="I34" s="80"/>
      <c r="J34" s="122"/>
      <c r="K34" s="117"/>
      <c r="L34" s="88"/>
      <c r="M34" s="83"/>
      <c r="Q34" s="83">
        <f t="shared" si="3"/>
        <v>0</v>
      </c>
      <c r="R34" s="92"/>
    </row>
    <row r="35" s="52" customFormat="1" ht="94" customHeight="1" spans="1:18">
      <c r="A35" s="116">
        <v>24</v>
      </c>
      <c r="B35" s="65" t="s">
        <v>1591</v>
      </c>
      <c r="C35" s="65" t="s">
        <v>212</v>
      </c>
      <c r="D35" s="65" t="s">
        <v>213</v>
      </c>
      <c r="E35" s="118" t="s">
        <v>72</v>
      </c>
      <c r="F35" s="117">
        <v>1</v>
      </c>
      <c r="G35" s="64">
        <f t="shared" ref="G35:G39" si="8">Q35</f>
        <v>981.67</v>
      </c>
      <c r="H35" s="64">
        <f t="shared" ref="H35:H39" si="9">ROUND(F35*G35,2)</f>
        <v>981.67</v>
      </c>
      <c r="I35" s="80" t="s">
        <v>766</v>
      </c>
      <c r="J35" s="123">
        <v>1101.52</v>
      </c>
      <c r="K35" s="117">
        <v>934.96</v>
      </c>
      <c r="L35" s="88">
        <f t="shared" ref="L35:L39" si="10">ROUND($F35*$K35,2)</f>
        <v>934.96</v>
      </c>
      <c r="M35" s="83" t="str">
        <f>IF(AND($K35&gt;ROUND($J35*(1-15%)*(1-$M$2),2),$K35&lt;ROUND($J35*(1+15%),2)),"否","是")</f>
        <v>否</v>
      </c>
      <c r="Q35" s="83">
        <f t="shared" si="3"/>
        <v>981.67</v>
      </c>
      <c r="R35" s="70" t="str">
        <f>IF(AND(G35&gt;ROUND(J35*(1-15%)*(1-$M$2),2),G35&lt;ROUND($J35*(1+15%),2)),"否","是")</f>
        <v>否</v>
      </c>
    </row>
    <row r="36" s="52" customFormat="1" ht="94" customHeight="1" spans="1:18">
      <c r="A36" s="116">
        <v>25</v>
      </c>
      <c r="B36" s="65" t="s">
        <v>1592</v>
      </c>
      <c r="C36" s="65" t="s">
        <v>212</v>
      </c>
      <c r="D36" s="65" t="s">
        <v>214</v>
      </c>
      <c r="E36" s="118" t="s">
        <v>72</v>
      </c>
      <c r="F36" s="117">
        <v>1</v>
      </c>
      <c r="G36" s="64">
        <f t="shared" si="8"/>
        <v>1488.68</v>
      </c>
      <c r="H36" s="64">
        <f t="shared" si="9"/>
        <v>1488.68</v>
      </c>
      <c r="I36" s="80" t="s">
        <v>766</v>
      </c>
      <c r="J36" s="123">
        <v>1670.42</v>
      </c>
      <c r="K36" s="117">
        <v>1418.15</v>
      </c>
      <c r="L36" s="88">
        <f t="shared" si="10"/>
        <v>1418.15</v>
      </c>
      <c r="M36" s="83" t="str">
        <f>IF(AND($K36&gt;ROUND($J36*(1-15%)*(1-$M$2),2),$K36&lt;ROUND($J36*(1+15%),2)),"否","是")</f>
        <v>否</v>
      </c>
      <c r="Q36" s="83">
        <f t="shared" si="3"/>
        <v>1488.68</v>
      </c>
      <c r="R36" s="70" t="str">
        <f>IF(AND(G36&gt;ROUND(J36*(1-15%)*(1-$M$2),2),G36&lt;ROUND($J36*(1+15%),2)),"否","是")</f>
        <v>否</v>
      </c>
    </row>
    <row r="37" s="52" customFormat="1" ht="107" customHeight="1" spans="1:18">
      <c r="A37" s="116">
        <v>26</v>
      </c>
      <c r="B37" s="65" t="s">
        <v>1593</v>
      </c>
      <c r="C37" s="65" t="s">
        <v>75</v>
      </c>
      <c r="D37" s="65" t="s">
        <v>215</v>
      </c>
      <c r="E37" s="118" t="s">
        <v>72</v>
      </c>
      <c r="F37" s="117">
        <v>1</v>
      </c>
      <c r="G37" s="64">
        <f t="shared" si="8"/>
        <v>1149.08</v>
      </c>
      <c r="H37" s="64">
        <f t="shared" si="9"/>
        <v>1149.08</v>
      </c>
      <c r="I37" s="80" t="s">
        <v>766</v>
      </c>
      <c r="J37" s="123">
        <v>1289.36</v>
      </c>
      <c r="K37" s="117">
        <v>1094.61</v>
      </c>
      <c r="L37" s="88">
        <f t="shared" si="10"/>
        <v>1094.61</v>
      </c>
      <c r="M37" s="83" t="str">
        <f>IF(AND($K37&gt;ROUND($J37*(1-15%)*(1-$M$2),2),$K37&lt;ROUND($J37*(1+15%),2)),"否","是")</f>
        <v>否</v>
      </c>
      <c r="Q37" s="83">
        <f t="shared" si="3"/>
        <v>1149.08</v>
      </c>
      <c r="R37" s="70" t="str">
        <f>IF(AND(G37&gt;ROUND(J37*(1-15%)*(1-$M$2),2),G37&lt;ROUND($J37*(1+15%),2)),"否","是")</f>
        <v>否</v>
      </c>
    </row>
    <row r="38" s="52" customFormat="1" ht="107" customHeight="1" spans="1:18">
      <c r="A38" s="116">
        <v>27</v>
      </c>
      <c r="B38" s="65" t="s">
        <v>1594</v>
      </c>
      <c r="C38" s="65" t="s">
        <v>75</v>
      </c>
      <c r="D38" s="65" t="s">
        <v>216</v>
      </c>
      <c r="E38" s="118" t="s">
        <v>72</v>
      </c>
      <c r="F38" s="117">
        <v>1</v>
      </c>
      <c r="G38" s="64">
        <f t="shared" si="8"/>
        <v>1534.74</v>
      </c>
      <c r="H38" s="64">
        <f t="shared" si="9"/>
        <v>1534.74</v>
      </c>
      <c r="I38" s="80" t="s">
        <v>766</v>
      </c>
      <c r="J38" s="123">
        <v>1722.1</v>
      </c>
      <c r="K38" s="117">
        <v>1462.31</v>
      </c>
      <c r="L38" s="88">
        <f t="shared" si="10"/>
        <v>1462.31</v>
      </c>
      <c r="M38" s="83" t="str">
        <f>IF(AND($K38&gt;ROUND($J38*(1-15%)*(1-$M$2),2),$K38&lt;ROUND($J38*(1+15%),2)),"否","是")</f>
        <v>否</v>
      </c>
      <c r="Q38" s="83">
        <f t="shared" si="3"/>
        <v>1534.74</v>
      </c>
      <c r="R38" s="70" t="str">
        <f>IF(AND(G38&gt;ROUND(J38*(1-15%)*(1-$M$2),2),G38&lt;ROUND($J38*(1+15%),2)),"否","是")</f>
        <v>否</v>
      </c>
    </row>
    <row r="39" s="52" customFormat="1" ht="69" customHeight="1" spans="1:18">
      <c r="A39" s="116">
        <v>28</v>
      </c>
      <c r="B39" s="65" t="s">
        <v>1595</v>
      </c>
      <c r="C39" s="65" t="s">
        <v>217</v>
      </c>
      <c r="D39" s="65" t="s">
        <v>218</v>
      </c>
      <c r="E39" s="118" t="s">
        <v>55</v>
      </c>
      <c r="F39" s="117">
        <v>1.25</v>
      </c>
      <c r="G39" s="64">
        <f t="shared" si="8"/>
        <v>128.99</v>
      </c>
      <c r="H39" s="64">
        <f t="shared" si="9"/>
        <v>161.24</v>
      </c>
      <c r="I39" s="80" t="s">
        <v>766</v>
      </c>
      <c r="J39" s="123">
        <v>144.74</v>
      </c>
      <c r="K39" s="117">
        <v>122.28</v>
      </c>
      <c r="L39" s="88">
        <f t="shared" si="10"/>
        <v>152.85</v>
      </c>
      <c r="M39" s="83" t="str">
        <f>IF(AND($K39&gt;ROUND($J39*(1-15%)*(1-$M$2),2),$K39&lt;ROUND($J39*(1+15%),2)),"否","是")</f>
        <v>否</v>
      </c>
      <c r="Q39" s="83">
        <f t="shared" si="3"/>
        <v>128.99</v>
      </c>
      <c r="R39" s="70" t="str">
        <f>IF(AND(G39&gt;ROUND(J39*(1-15%)*(1-$M$2),2),G39&lt;ROUND($J39*(1+15%),2)),"否","是")</f>
        <v>否</v>
      </c>
    </row>
    <row r="40" s="52" customFormat="1" ht="14.25" spans="1:18">
      <c r="A40" s="116"/>
      <c r="B40" s="65"/>
      <c r="C40" s="65" t="s">
        <v>951</v>
      </c>
      <c r="D40" s="65"/>
      <c r="E40" s="65"/>
      <c r="F40" s="117"/>
      <c r="G40" s="64"/>
      <c r="H40" s="64">
        <f>SUM(H35:H39)</f>
        <v>5315.41</v>
      </c>
      <c r="I40" s="80"/>
      <c r="J40" s="122"/>
      <c r="K40" s="117"/>
      <c r="L40" s="64">
        <f>SUM(L35:L39)</f>
        <v>5062.88</v>
      </c>
      <c r="M40" s="83"/>
      <c r="Q40" s="83">
        <f t="shared" si="3"/>
        <v>0</v>
      </c>
      <c r="R40" s="92"/>
    </row>
    <row r="41" s="52" customFormat="1" ht="14.25" spans="1:18">
      <c r="A41" s="116"/>
      <c r="B41" s="65"/>
      <c r="C41" s="65" t="s">
        <v>952</v>
      </c>
      <c r="D41" s="65"/>
      <c r="E41" s="65"/>
      <c r="F41" s="117"/>
      <c r="G41" s="64"/>
      <c r="H41" s="64"/>
      <c r="I41" s="80"/>
      <c r="J41" s="122"/>
      <c r="K41" s="117"/>
      <c r="L41" s="88"/>
      <c r="M41" s="83"/>
      <c r="Q41" s="83">
        <f t="shared" si="3"/>
        <v>0</v>
      </c>
      <c r="R41" s="92"/>
    </row>
    <row r="42" s="52" customFormat="1" ht="93" customHeight="1" spans="1:18">
      <c r="A42" s="116">
        <v>29</v>
      </c>
      <c r="B42" s="65" t="s">
        <v>1596</v>
      </c>
      <c r="C42" s="65" t="s">
        <v>219</v>
      </c>
      <c r="D42" s="65" t="s">
        <v>220</v>
      </c>
      <c r="E42" s="118" t="s">
        <v>55</v>
      </c>
      <c r="F42" s="117">
        <v>210.74</v>
      </c>
      <c r="G42" s="64">
        <f t="shared" ref="G42:G48" si="11">Q42</f>
        <v>73.86</v>
      </c>
      <c r="H42" s="64">
        <f t="shared" ref="H42:H48" si="12">ROUND(F42*G42,2)</f>
        <v>15565.26</v>
      </c>
      <c r="I42" s="80" t="s">
        <v>766</v>
      </c>
      <c r="J42" s="123">
        <v>82.88</v>
      </c>
      <c r="K42" s="117">
        <v>69.63</v>
      </c>
      <c r="L42" s="88">
        <f t="shared" ref="L42:L48" si="13">ROUND($F42*$K42,2)</f>
        <v>14673.83</v>
      </c>
      <c r="M42" s="83" t="str">
        <f>IF(AND($K42&gt;ROUND($J42*(1-15%)*(1-$M$2),2),$K42&lt;ROUND($J42*(1+15%),2)),"否","是")</f>
        <v>否</v>
      </c>
      <c r="Q42" s="83">
        <f t="shared" si="3"/>
        <v>73.86</v>
      </c>
      <c r="R42" s="70" t="str">
        <f>IF(AND(G42&gt;ROUND(J42*(1-15%)*(1-$M$2),2),G42&lt;ROUND($J42*(1+15%),2)),"否","是")</f>
        <v>否</v>
      </c>
    </row>
    <row r="43" s="52" customFormat="1" ht="57" customHeight="1" spans="1:18">
      <c r="A43" s="116">
        <v>30</v>
      </c>
      <c r="B43" s="65" t="s">
        <v>1597</v>
      </c>
      <c r="C43" s="65" t="s">
        <v>221</v>
      </c>
      <c r="D43" s="65" t="s">
        <v>222</v>
      </c>
      <c r="E43" s="118" t="s">
        <v>55</v>
      </c>
      <c r="F43" s="117">
        <v>210.74</v>
      </c>
      <c r="G43" s="64">
        <f t="shared" si="11"/>
        <v>35.86</v>
      </c>
      <c r="H43" s="64">
        <f t="shared" si="12"/>
        <v>7557.14</v>
      </c>
      <c r="I43" s="80" t="s">
        <v>766</v>
      </c>
      <c r="J43" s="123">
        <v>40.24</v>
      </c>
      <c r="K43" s="117">
        <v>33.97</v>
      </c>
      <c r="L43" s="88">
        <f t="shared" si="13"/>
        <v>7158.84</v>
      </c>
      <c r="M43" s="83" t="str">
        <f>IF(AND($K43&gt;ROUND($J43*(1-15%)*(1-$M$2),2),$K43&lt;ROUND($J43*(1+15%),2)),"否","是")</f>
        <v>否</v>
      </c>
      <c r="Q43" s="83">
        <f t="shared" si="3"/>
        <v>35.86</v>
      </c>
      <c r="R43" s="70" t="str">
        <f>IF(AND(G43&gt;ROUND(J43*(1-15%)*(1-$M$2),2),G43&lt;ROUND($J43*(1+15%),2)),"否","是")</f>
        <v>否</v>
      </c>
    </row>
    <row r="44" s="52" customFormat="1" ht="177" customHeight="1" spans="1:18">
      <c r="A44" s="116">
        <v>31</v>
      </c>
      <c r="B44" s="65" t="s">
        <v>1598</v>
      </c>
      <c r="C44" s="65" t="s">
        <v>223</v>
      </c>
      <c r="D44" s="65" t="s">
        <v>1599</v>
      </c>
      <c r="E44" s="118" t="s">
        <v>55</v>
      </c>
      <c r="F44" s="119">
        <v>178.68</v>
      </c>
      <c r="G44" s="64">
        <f t="shared" si="11"/>
        <v>90.03</v>
      </c>
      <c r="H44" s="64">
        <f t="shared" si="12"/>
        <v>16086.56</v>
      </c>
      <c r="I44" s="132" t="s">
        <v>957</v>
      </c>
      <c r="J44" s="123">
        <v>101.02</v>
      </c>
      <c r="K44" s="117">
        <v>85.77</v>
      </c>
      <c r="L44" s="88">
        <f t="shared" si="13"/>
        <v>15325.38</v>
      </c>
      <c r="M44" s="83" t="str">
        <f>IF(AND($K44&gt;ROUND($J44*(1-15%)*(1-$M$2),2),$K44&lt;ROUND($J44*(1+15%),2)),"否","是")</f>
        <v>否</v>
      </c>
      <c r="Q44" s="83">
        <f t="shared" si="3"/>
        <v>90.03</v>
      </c>
      <c r="R44" s="70" t="str">
        <f>IF(AND(G44&gt;ROUND(J44*(1-15%)*(1-$M$2),2),G44&lt;ROUND($J44*(1+15%),2)),"否","是")</f>
        <v>否</v>
      </c>
    </row>
    <row r="45" s="52" customFormat="1" ht="58" customHeight="1" spans="1:18">
      <c r="A45" s="116">
        <v>32</v>
      </c>
      <c r="B45" s="65" t="s">
        <v>1600</v>
      </c>
      <c r="C45" s="65" t="s">
        <v>225</v>
      </c>
      <c r="D45" s="65" t="s">
        <v>1601</v>
      </c>
      <c r="E45" s="118" t="s">
        <v>55</v>
      </c>
      <c r="F45" s="119">
        <v>178.68</v>
      </c>
      <c r="G45" s="64">
        <f t="shared" si="11"/>
        <v>15.08</v>
      </c>
      <c r="H45" s="64">
        <f t="shared" si="12"/>
        <v>2694.49</v>
      </c>
      <c r="I45" s="133" t="s">
        <v>959</v>
      </c>
      <c r="J45" s="123">
        <v>16.92</v>
      </c>
      <c r="K45" s="117">
        <v>13.59</v>
      </c>
      <c r="L45" s="88">
        <f t="shared" si="13"/>
        <v>2428.26</v>
      </c>
      <c r="M45" s="83" t="str">
        <f>IF(AND($K45&gt;ROUND($J45*(1-15%)*(1-$M$2),2),$K45&lt;ROUND($J45*(1+15%),2)),"否","是")</f>
        <v>否</v>
      </c>
      <c r="Q45" s="83">
        <f t="shared" si="3"/>
        <v>15.08</v>
      </c>
      <c r="R45" s="70" t="str">
        <f>IF(AND(G45&gt;ROUND(J45*(1-15%)*(1-$M$2),2),G45&lt;ROUND($J45*(1+15%),2)),"否","是")</f>
        <v>否</v>
      </c>
    </row>
    <row r="46" s="52" customFormat="1" ht="58" customHeight="1" spans="1:18">
      <c r="A46" s="116">
        <v>33</v>
      </c>
      <c r="B46" s="65" t="s">
        <v>1602</v>
      </c>
      <c r="C46" s="65" t="s">
        <v>227</v>
      </c>
      <c r="D46" s="65" t="s">
        <v>228</v>
      </c>
      <c r="E46" s="118" t="s">
        <v>55</v>
      </c>
      <c r="F46" s="117">
        <v>207.62</v>
      </c>
      <c r="G46" s="64">
        <f t="shared" si="11"/>
        <v>17.41</v>
      </c>
      <c r="H46" s="64">
        <f t="shared" si="12"/>
        <v>3614.66</v>
      </c>
      <c r="I46" s="80" t="s">
        <v>766</v>
      </c>
      <c r="J46" s="123">
        <v>19.53</v>
      </c>
      <c r="K46" s="117">
        <v>16.13</v>
      </c>
      <c r="L46" s="88">
        <f t="shared" si="13"/>
        <v>3348.91</v>
      </c>
      <c r="M46" s="83" t="str">
        <f>IF(AND($K46&gt;ROUND($J46*(1-15%)*(1-$M$2),2),$K46&lt;ROUND($J46*(1+15%),2)),"否","是")</f>
        <v>否</v>
      </c>
      <c r="Q46" s="83">
        <f t="shared" si="3"/>
        <v>17.41</v>
      </c>
      <c r="R46" s="70" t="str">
        <f>IF(AND(G46&gt;ROUND(J46*(1-15%)*(1-$M$2),2),G46&lt;ROUND($J46*(1+15%),2)),"否","是")</f>
        <v>否</v>
      </c>
    </row>
    <row r="47" s="52" customFormat="1" ht="58" customHeight="1" spans="1:18">
      <c r="A47" s="116">
        <v>34</v>
      </c>
      <c r="B47" s="65" t="s">
        <v>1603</v>
      </c>
      <c r="C47" s="65" t="s">
        <v>229</v>
      </c>
      <c r="D47" s="65" t="s">
        <v>230</v>
      </c>
      <c r="E47" s="118" t="s">
        <v>55</v>
      </c>
      <c r="F47" s="117">
        <v>207.62</v>
      </c>
      <c r="G47" s="64">
        <f t="shared" si="11"/>
        <v>40.33</v>
      </c>
      <c r="H47" s="64">
        <f t="shared" si="12"/>
        <v>8373.31</v>
      </c>
      <c r="I47" s="80" t="s">
        <v>766</v>
      </c>
      <c r="J47" s="123">
        <v>45.25</v>
      </c>
      <c r="K47" s="117">
        <v>38.21</v>
      </c>
      <c r="L47" s="88">
        <f t="shared" si="13"/>
        <v>7933.16</v>
      </c>
      <c r="M47" s="83" t="str">
        <f>IF(AND($K47&gt;ROUND($J47*(1-15%)*(1-$M$2),2),$K47&lt;ROUND($J47*(1+15%),2)),"否","是")</f>
        <v>否</v>
      </c>
      <c r="Q47" s="83">
        <f t="shared" si="3"/>
        <v>40.33</v>
      </c>
      <c r="R47" s="70" t="str">
        <f>IF(AND(G47&gt;ROUND(J47*(1-15%)*(1-$M$2),2),G47&lt;ROUND($J47*(1+15%),2)),"否","是")</f>
        <v>否</v>
      </c>
    </row>
    <row r="48" s="52" customFormat="1" ht="69" customHeight="1" spans="1:18">
      <c r="A48" s="116">
        <v>35</v>
      </c>
      <c r="B48" s="65" t="s">
        <v>1604</v>
      </c>
      <c r="C48" s="65" t="s">
        <v>231</v>
      </c>
      <c r="D48" s="65" t="s">
        <v>85</v>
      </c>
      <c r="E48" s="118" t="s">
        <v>55</v>
      </c>
      <c r="F48" s="117">
        <v>4.95</v>
      </c>
      <c r="G48" s="64">
        <f t="shared" si="11"/>
        <v>19.04</v>
      </c>
      <c r="H48" s="64">
        <f t="shared" si="12"/>
        <v>94.25</v>
      </c>
      <c r="I48" s="80" t="s">
        <v>766</v>
      </c>
      <c r="J48" s="123">
        <v>21.37</v>
      </c>
      <c r="K48" s="117">
        <v>17.83</v>
      </c>
      <c r="L48" s="88">
        <f t="shared" si="13"/>
        <v>88.26</v>
      </c>
      <c r="M48" s="83" t="str">
        <f>IF(AND($K48&gt;ROUND($J48*(1-15%)*(1-$M$2),2),$K48&lt;ROUND($J48*(1+15%),2)),"否","是")</f>
        <v>否</v>
      </c>
      <c r="Q48" s="83">
        <f t="shared" si="3"/>
        <v>19.04</v>
      </c>
      <c r="R48" s="70" t="str">
        <f>IF(AND(G48&gt;ROUND(J48*(1-15%)*(1-$M$2),2),G48&lt;ROUND($J48*(1+15%),2)),"否","是")</f>
        <v>否</v>
      </c>
    </row>
    <row r="49" s="52" customFormat="1" ht="31" customHeight="1" spans="1:18">
      <c r="A49" s="116"/>
      <c r="B49" s="65"/>
      <c r="C49" s="65" t="s">
        <v>970</v>
      </c>
      <c r="D49" s="65"/>
      <c r="E49" s="65"/>
      <c r="F49" s="117"/>
      <c r="G49" s="64"/>
      <c r="H49" s="64">
        <f>SUM(H42:H48)</f>
        <v>53985.67</v>
      </c>
      <c r="I49" s="80"/>
      <c r="J49" s="122"/>
      <c r="K49" s="117"/>
      <c r="L49" s="64">
        <f>SUM(L42:L48)</f>
        <v>50956.64</v>
      </c>
      <c r="M49" s="83"/>
      <c r="Q49" s="83">
        <f t="shared" si="3"/>
        <v>0</v>
      </c>
      <c r="R49" s="92"/>
    </row>
    <row r="50" s="52" customFormat="1" ht="31" customHeight="1" spans="1:18">
      <c r="A50" s="116"/>
      <c r="B50" s="65"/>
      <c r="C50" s="65" t="s">
        <v>1605</v>
      </c>
      <c r="D50" s="65"/>
      <c r="E50" s="65"/>
      <c r="F50" s="117"/>
      <c r="G50" s="64"/>
      <c r="H50" s="64"/>
      <c r="I50" s="80"/>
      <c r="J50" s="122"/>
      <c r="K50" s="117"/>
      <c r="L50" s="88"/>
      <c r="M50" s="83"/>
      <c r="Q50" s="83">
        <f t="shared" si="3"/>
        <v>0</v>
      </c>
      <c r="R50" s="92"/>
    </row>
    <row r="51" s="52" customFormat="1" ht="56" customHeight="1" spans="1:18">
      <c r="A51" s="116">
        <v>36</v>
      </c>
      <c r="B51" s="65" t="s">
        <v>1606</v>
      </c>
      <c r="C51" s="65" t="s">
        <v>232</v>
      </c>
      <c r="D51" s="65" t="s">
        <v>233</v>
      </c>
      <c r="E51" s="118" t="s">
        <v>55</v>
      </c>
      <c r="F51" s="119">
        <v>56.95</v>
      </c>
      <c r="G51" s="64">
        <f t="shared" ref="G51:G57" si="14">Q51</f>
        <v>41.05</v>
      </c>
      <c r="H51" s="64">
        <f t="shared" ref="H51:H57" si="15">ROUND(F51*G51,2)</f>
        <v>2337.8</v>
      </c>
      <c r="I51" s="80" t="s">
        <v>1607</v>
      </c>
      <c r="J51" s="123">
        <v>46.06</v>
      </c>
      <c r="K51" s="117">
        <v>39.06</v>
      </c>
      <c r="L51" s="88">
        <f t="shared" ref="L51:L57" si="16">ROUND($F51*$K51,2)</f>
        <v>2224.47</v>
      </c>
      <c r="M51" s="83" t="str">
        <f>IF(AND($K51&gt;ROUND($J51*(1-15%)*(1-$M$2),2),$K51&lt;ROUND($J51*(1+15%),2)),"否","是")</f>
        <v>否</v>
      </c>
      <c r="Q51" s="83">
        <f t="shared" si="3"/>
        <v>41.05</v>
      </c>
      <c r="R51" s="70" t="str">
        <f>IF(AND(G51&gt;ROUND(J51*(1-15%)*(1-$M$2),2),G51&lt;ROUND($J51*(1+15%),2)),"否","是")</f>
        <v>否</v>
      </c>
    </row>
    <row r="52" s="52" customFormat="1" ht="31" customHeight="1" spans="1:18">
      <c r="A52" s="116"/>
      <c r="B52" s="65"/>
      <c r="C52" s="65" t="s">
        <v>1608</v>
      </c>
      <c r="D52" s="65"/>
      <c r="E52" s="65"/>
      <c r="F52" s="117"/>
      <c r="G52" s="64"/>
      <c r="H52" s="64">
        <f>H51</f>
        <v>2337.8</v>
      </c>
      <c r="I52" s="80"/>
      <c r="J52" s="122"/>
      <c r="K52" s="117"/>
      <c r="L52" s="64">
        <f>L51</f>
        <v>2224.47</v>
      </c>
      <c r="M52" s="83"/>
      <c r="Q52" s="83">
        <f t="shared" si="3"/>
        <v>0</v>
      </c>
      <c r="R52" s="92"/>
    </row>
    <row r="53" s="52" customFormat="1" ht="31" customHeight="1" spans="1:18">
      <c r="A53" s="116"/>
      <c r="B53" s="65"/>
      <c r="C53" s="65" t="s">
        <v>971</v>
      </c>
      <c r="D53" s="65"/>
      <c r="E53" s="65"/>
      <c r="F53" s="117"/>
      <c r="G53" s="64"/>
      <c r="H53" s="64"/>
      <c r="I53" s="80"/>
      <c r="J53" s="122"/>
      <c r="K53" s="117"/>
      <c r="L53" s="88"/>
      <c r="M53" s="83"/>
      <c r="Q53" s="83">
        <f t="shared" si="3"/>
        <v>0</v>
      </c>
      <c r="R53" s="92"/>
    </row>
    <row r="54" s="52" customFormat="1" ht="124" customHeight="1" spans="1:18">
      <c r="A54" s="116">
        <v>37</v>
      </c>
      <c r="B54" s="65" t="s">
        <v>1609</v>
      </c>
      <c r="C54" s="65" t="s">
        <v>90</v>
      </c>
      <c r="D54" s="65" t="s">
        <v>234</v>
      </c>
      <c r="E54" s="118" t="s">
        <v>55</v>
      </c>
      <c r="F54" s="117">
        <v>55.14</v>
      </c>
      <c r="G54" s="64">
        <f t="shared" si="14"/>
        <v>98.11</v>
      </c>
      <c r="H54" s="64">
        <f t="shared" si="15"/>
        <v>5409.79</v>
      </c>
      <c r="I54" s="80" t="s">
        <v>766</v>
      </c>
      <c r="J54" s="123">
        <v>110.09</v>
      </c>
      <c r="K54" s="117">
        <v>93.41</v>
      </c>
      <c r="L54" s="88">
        <f t="shared" si="16"/>
        <v>5150.63</v>
      </c>
      <c r="M54" s="83" t="str">
        <f>IF(AND($K54&gt;ROUND($J54*(1-15%)*(1-$M$2),2),$K54&lt;ROUND($J54*(1+15%),2)),"否","是")</f>
        <v>否</v>
      </c>
      <c r="Q54" s="83">
        <f t="shared" si="3"/>
        <v>98.11</v>
      </c>
      <c r="R54" s="70" t="str">
        <f>IF(AND(G54&gt;ROUND(J54*(1-15%)*(1-$M$2),2),G54&lt;ROUND($J54*(1+15%),2)),"否","是")</f>
        <v>否</v>
      </c>
    </row>
    <row r="55" s="52" customFormat="1" ht="67" customHeight="1" spans="1:18">
      <c r="A55" s="116">
        <v>38</v>
      </c>
      <c r="B55" s="65" t="s">
        <v>1610</v>
      </c>
      <c r="C55" s="65" t="s">
        <v>235</v>
      </c>
      <c r="D55" s="65" t="s">
        <v>1611</v>
      </c>
      <c r="E55" s="118" t="s">
        <v>55</v>
      </c>
      <c r="F55" s="119">
        <v>55.14</v>
      </c>
      <c r="G55" s="64">
        <f t="shared" si="14"/>
        <v>63.36</v>
      </c>
      <c r="H55" s="64">
        <f t="shared" si="15"/>
        <v>3493.67</v>
      </c>
      <c r="I55" s="80" t="s">
        <v>885</v>
      </c>
      <c r="J55" s="123">
        <v>71.09</v>
      </c>
      <c r="K55" s="117">
        <v>60.29</v>
      </c>
      <c r="L55" s="88">
        <f t="shared" si="16"/>
        <v>3324.39</v>
      </c>
      <c r="M55" s="83" t="str">
        <f>IF(AND($K55&gt;ROUND($J55*(1-15%)*(1-$M$2),2),$K55&lt;ROUND($J55*(1+15%),2)),"否","是")</f>
        <v>否</v>
      </c>
      <c r="Q55" s="83">
        <f t="shared" si="3"/>
        <v>63.36</v>
      </c>
      <c r="R55" s="70" t="str">
        <f>IF(AND(G55&gt;ROUND(J55*(1-15%)*(1-$M$2),2),G55&lt;ROUND($J55*(1+15%),2)),"否","是")</f>
        <v>否</v>
      </c>
    </row>
    <row r="56" s="52" customFormat="1" ht="117" customHeight="1" spans="1:18">
      <c r="A56" s="116">
        <v>39</v>
      </c>
      <c r="B56" s="65" t="s">
        <v>1612</v>
      </c>
      <c r="C56" s="65" t="s">
        <v>237</v>
      </c>
      <c r="D56" s="65" t="s">
        <v>238</v>
      </c>
      <c r="E56" s="118" t="s">
        <v>55</v>
      </c>
      <c r="F56" s="117">
        <v>4.44</v>
      </c>
      <c r="G56" s="64">
        <f t="shared" si="14"/>
        <v>176.24</v>
      </c>
      <c r="H56" s="64">
        <f t="shared" si="15"/>
        <v>782.51</v>
      </c>
      <c r="I56" s="80" t="s">
        <v>766</v>
      </c>
      <c r="J56" s="123">
        <v>197.76</v>
      </c>
      <c r="K56" s="117">
        <v>167.29</v>
      </c>
      <c r="L56" s="88">
        <f t="shared" si="16"/>
        <v>742.77</v>
      </c>
      <c r="M56" s="83" t="str">
        <f>IF(AND($K56&gt;ROUND($J56*(1-15%)*(1-$M$2),2),$K56&lt;ROUND($J56*(1+15%),2)),"否","是")</f>
        <v>否</v>
      </c>
      <c r="Q56" s="83">
        <f t="shared" si="3"/>
        <v>176.24</v>
      </c>
      <c r="R56" s="70" t="str">
        <f>IF(AND(G56&gt;ROUND(J56*(1-15%)*(1-$M$2),2),G56&lt;ROUND($J56*(1+15%),2)),"否","是")</f>
        <v>否</v>
      </c>
    </row>
    <row r="57" s="52" customFormat="1" ht="147" customHeight="1" spans="1:18">
      <c r="A57" s="116">
        <v>40</v>
      </c>
      <c r="B57" s="65" t="s">
        <v>1613</v>
      </c>
      <c r="C57" s="65" t="s">
        <v>239</v>
      </c>
      <c r="D57" s="65" t="s">
        <v>240</v>
      </c>
      <c r="E57" s="118" t="s">
        <v>55</v>
      </c>
      <c r="F57" s="117">
        <v>4.13</v>
      </c>
      <c r="G57" s="64">
        <f t="shared" si="14"/>
        <v>146.83</v>
      </c>
      <c r="H57" s="64">
        <f t="shared" si="15"/>
        <v>606.41</v>
      </c>
      <c r="I57" s="80" t="s">
        <v>766</v>
      </c>
      <c r="J57" s="123">
        <v>164.76</v>
      </c>
      <c r="K57" s="117">
        <v>139.27</v>
      </c>
      <c r="L57" s="88">
        <f t="shared" si="16"/>
        <v>575.19</v>
      </c>
      <c r="M57" s="83" t="str">
        <f>IF(AND($K57&gt;ROUND($J57*(1-15%)*(1-$M$2),2),$K57&lt;ROUND($J57*(1+15%),2)),"否","是")</f>
        <v>否</v>
      </c>
      <c r="Q57" s="83">
        <f t="shared" si="3"/>
        <v>146.83</v>
      </c>
      <c r="R57" s="70" t="str">
        <f>IF(AND(G57&gt;ROUND(J57*(1-15%)*(1-$M$2),2),G57&lt;ROUND($J57*(1+15%),2)),"否","是")</f>
        <v>否</v>
      </c>
    </row>
    <row r="58" s="52" customFormat="1" ht="36" customHeight="1" spans="1:18">
      <c r="A58" s="116"/>
      <c r="B58" s="65"/>
      <c r="C58" s="65" t="s">
        <v>981</v>
      </c>
      <c r="D58" s="65"/>
      <c r="E58" s="65"/>
      <c r="F58" s="117"/>
      <c r="G58" s="64"/>
      <c r="H58" s="64">
        <f>SUM(H54:H57)</f>
        <v>10292.38</v>
      </c>
      <c r="I58" s="80"/>
      <c r="J58" s="122"/>
      <c r="K58" s="117"/>
      <c r="L58" s="64">
        <f>SUM(L54:L57)</f>
        <v>9792.98</v>
      </c>
      <c r="M58" s="83"/>
      <c r="Q58" s="83">
        <f t="shared" si="3"/>
        <v>0</v>
      </c>
      <c r="R58" s="92"/>
    </row>
    <row r="59" s="52" customFormat="1" ht="57" customHeight="1" spans="1:18">
      <c r="A59" s="116"/>
      <c r="B59" s="65"/>
      <c r="C59" s="65" t="s">
        <v>982</v>
      </c>
      <c r="D59" s="65"/>
      <c r="E59" s="65"/>
      <c r="F59" s="117"/>
      <c r="G59" s="64"/>
      <c r="H59" s="64"/>
      <c r="I59" s="80"/>
      <c r="J59" s="122"/>
      <c r="K59" s="117"/>
      <c r="L59" s="88"/>
      <c r="M59" s="83"/>
      <c r="Q59" s="83">
        <f t="shared" si="3"/>
        <v>0</v>
      </c>
      <c r="R59" s="92"/>
    </row>
    <row r="60" s="52" customFormat="1" ht="80" customHeight="1" spans="1:18">
      <c r="A60" s="116">
        <v>41</v>
      </c>
      <c r="B60" s="65" t="s">
        <v>1614</v>
      </c>
      <c r="C60" s="65" t="s">
        <v>241</v>
      </c>
      <c r="D60" s="65" t="s">
        <v>242</v>
      </c>
      <c r="E60" s="118" t="s">
        <v>55</v>
      </c>
      <c r="F60" s="117">
        <v>80.01</v>
      </c>
      <c r="G60" s="64">
        <f t="shared" ref="G60:G66" si="17">Q60</f>
        <v>23.82</v>
      </c>
      <c r="H60" s="64">
        <f t="shared" ref="H60:H66" si="18">ROUND(F60*G60,2)</f>
        <v>1905.84</v>
      </c>
      <c r="I60" s="80" t="s">
        <v>766</v>
      </c>
      <c r="J60" s="123">
        <v>26.73</v>
      </c>
      <c r="K60" s="117">
        <v>22.08</v>
      </c>
      <c r="L60" s="88">
        <f t="shared" ref="L60:L66" si="19">ROUND($F60*$K60,2)</f>
        <v>1766.62</v>
      </c>
      <c r="M60" s="83" t="str">
        <f>IF(AND($K60&gt;ROUND($J60*(1-15%)*(1-$M$2),2),$K60&lt;ROUND($J60*(1+15%),2)),"否","是")</f>
        <v>否</v>
      </c>
      <c r="Q60" s="83">
        <f t="shared" si="3"/>
        <v>23.82</v>
      </c>
      <c r="R60" s="70" t="str">
        <f>IF(AND(G60&gt;ROUND(J60*(1-15%)*(1-$M$2),2),G60&lt;ROUND($J60*(1+15%),2)),"否","是")</f>
        <v>否</v>
      </c>
    </row>
    <row r="61" s="52" customFormat="1" ht="69" customHeight="1" spans="1:18">
      <c r="A61" s="116">
        <v>42</v>
      </c>
      <c r="B61" s="65" t="s">
        <v>1615</v>
      </c>
      <c r="C61" s="65" t="s">
        <v>243</v>
      </c>
      <c r="D61" s="65" t="s">
        <v>244</v>
      </c>
      <c r="E61" s="118" t="s">
        <v>55</v>
      </c>
      <c r="F61" s="117">
        <v>76.23</v>
      </c>
      <c r="G61" s="64">
        <f t="shared" si="17"/>
        <v>22.88</v>
      </c>
      <c r="H61" s="64">
        <f t="shared" si="18"/>
        <v>1744.14</v>
      </c>
      <c r="I61" s="80" t="s">
        <v>766</v>
      </c>
      <c r="J61" s="123">
        <v>25.67</v>
      </c>
      <c r="K61" s="117">
        <v>21.23</v>
      </c>
      <c r="L61" s="88">
        <f t="shared" si="19"/>
        <v>1618.36</v>
      </c>
      <c r="M61" s="83" t="str">
        <f>IF(AND($K61&gt;ROUND($J61*(1-15%)*(1-$M$2),2),$K61&lt;ROUND($J61*(1+15%),2)),"否","是")</f>
        <v>否</v>
      </c>
      <c r="Q61" s="83">
        <f t="shared" si="3"/>
        <v>22.88</v>
      </c>
      <c r="R61" s="70" t="str">
        <f>IF(AND(G61&gt;ROUND(J61*(1-15%)*(1-$M$2),2),G61&lt;ROUND($J61*(1+15%),2)),"否","是")</f>
        <v>否</v>
      </c>
    </row>
    <row r="62" s="52" customFormat="1" ht="91" customHeight="1" spans="1:18">
      <c r="A62" s="116">
        <v>43</v>
      </c>
      <c r="B62" s="65" t="s">
        <v>1616</v>
      </c>
      <c r="C62" s="65" t="s">
        <v>164</v>
      </c>
      <c r="D62" s="65" t="s">
        <v>187</v>
      </c>
      <c r="E62" s="118" t="s">
        <v>55</v>
      </c>
      <c r="F62" s="117">
        <v>80.01</v>
      </c>
      <c r="G62" s="64">
        <f t="shared" si="17"/>
        <v>97.14</v>
      </c>
      <c r="H62" s="64">
        <f t="shared" si="18"/>
        <v>7772.17</v>
      </c>
      <c r="I62" s="80" t="s">
        <v>766</v>
      </c>
      <c r="J62" s="123">
        <v>109</v>
      </c>
      <c r="K62" s="117">
        <v>92.56</v>
      </c>
      <c r="L62" s="88">
        <f t="shared" si="19"/>
        <v>7405.73</v>
      </c>
      <c r="M62" s="83" t="str">
        <f>IF(AND($K62&gt;ROUND($J62*(1-15%)*(1-$M$2),2),$K62&lt;ROUND($J62*(1+15%),2)),"否","是")</f>
        <v>否</v>
      </c>
      <c r="Q62" s="83">
        <f t="shared" si="3"/>
        <v>97.14</v>
      </c>
      <c r="R62" s="70" t="str">
        <f>IF(AND(G62&gt;ROUND(J62*(1-15%)*(1-$M$2),2),G62&lt;ROUND($J62*(1+15%),2)),"否","是")</f>
        <v>否</v>
      </c>
    </row>
    <row r="63" s="52" customFormat="1" ht="106" customHeight="1" spans="1:18">
      <c r="A63" s="116">
        <v>44</v>
      </c>
      <c r="B63" s="65" t="s">
        <v>1617</v>
      </c>
      <c r="C63" s="65" t="s">
        <v>164</v>
      </c>
      <c r="D63" s="65" t="s">
        <v>245</v>
      </c>
      <c r="E63" s="118" t="s">
        <v>55</v>
      </c>
      <c r="F63" s="117">
        <v>76.23</v>
      </c>
      <c r="G63" s="64">
        <f t="shared" si="17"/>
        <v>109.97</v>
      </c>
      <c r="H63" s="64">
        <f t="shared" si="18"/>
        <v>8383.01</v>
      </c>
      <c r="I63" s="80" t="s">
        <v>766</v>
      </c>
      <c r="J63" s="123">
        <v>123.39</v>
      </c>
      <c r="K63" s="117">
        <v>104.45</v>
      </c>
      <c r="L63" s="88">
        <f t="shared" si="19"/>
        <v>7962.22</v>
      </c>
      <c r="M63" s="83" t="str">
        <f>IF(AND($K63&gt;ROUND($J63*(1-15%)*(1-$M$2),2),$K63&lt;ROUND($J63*(1+15%),2)),"否","是")</f>
        <v>否</v>
      </c>
      <c r="Q63" s="83">
        <f t="shared" si="3"/>
        <v>109.97</v>
      </c>
      <c r="R63" s="70" t="str">
        <f>IF(AND(G63&gt;ROUND(J63*(1-15%)*(1-$M$2),2),G63&lt;ROUND($J63*(1+15%),2)),"否","是")</f>
        <v>否</v>
      </c>
    </row>
    <row r="64" s="52" customFormat="1" ht="94" customHeight="1" spans="1:18">
      <c r="A64" s="116">
        <v>45</v>
      </c>
      <c r="B64" s="65" t="s">
        <v>1618</v>
      </c>
      <c r="C64" s="65" t="s">
        <v>246</v>
      </c>
      <c r="D64" s="65" t="s">
        <v>247</v>
      </c>
      <c r="E64" s="118" t="s">
        <v>55</v>
      </c>
      <c r="F64" s="117">
        <v>207.62</v>
      </c>
      <c r="G64" s="64">
        <f t="shared" si="17"/>
        <v>35.41</v>
      </c>
      <c r="H64" s="64">
        <f t="shared" si="18"/>
        <v>7351.82</v>
      </c>
      <c r="I64" s="80" t="s">
        <v>766</v>
      </c>
      <c r="J64" s="123">
        <v>39.73</v>
      </c>
      <c r="K64" s="117">
        <v>33.12</v>
      </c>
      <c r="L64" s="88">
        <f t="shared" si="19"/>
        <v>6876.37</v>
      </c>
      <c r="M64" s="83" t="str">
        <f>IF(AND($K64&gt;ROUND($J64*(1-15%)*(1-$M$2),2),$K64&lt;ROUND($J64*(1+15%),2)),"否","是")</f>
        <v>否</v>
      </c>
      <c r="Q64" s="83">
        <f t="shared" si="3"/>
        <v>35.41</v>
      </c>
      <c r="R64" s="70" t="str">
        <f>IF(AND(G64&gt;ROUND(J64*(1-15%)*(1-$M$2),2),G64&lt;ROUND($J64*(1+15%),2)),"否","是")</f>
        <v>否</v>
      </c>
    </row>
    <row r="65" s="52" customFormat="1" ht="149" customHeight="1" spans="1:18">
      <c r="A65" s="116">
        <v>46</v>
      </c>
      <c r="B65" s="65" t="s">
        <v>1619</v>
      </c>
      <c r="C65" s="65" t="s">
        <v>192</v>
      </c>
      <c r="D65" s="65" t="s">
        <v>248</v>
      </c>
      <c r="E65" s="118" t="s">
        <v>55</v>
      </c>
      <c r="F65" s="117">
        <v>114.53</v>
      </c>
      <c r="G65" s="64">
        <f t="shared" si="17"/>
        <v>10.19</v>
      </c>
      <c r="H65" s="64">
        <f t="shared" si="18"/>
        <v>1167.06</v>
      </c>
      <c r="I65" s="80" t="s">
        <v>766</v>
      </c>
      <c r="J65" s="123">
        <v>11.43</v>
      </c>
      <c r="K65" s="117">
        <v>9.34</v>
      </c>
      <c r="L65" s="88">
        <f t="shared" si="19"/>
        <v>1069.71</v>
      </c>
      <c r="M65" s="83" t="str">
        <f>IF(AND($K65&gt;ROUND($J65*(1-15%)*(1-$M$2),2),$K65&lt;ROUND($J65*(1+15%),2)),"否","是")</f>
        <v>否</v>
      </c>
      <c r="Q65" s="83">
        <f t="shared" si="3"/>
        <v>10.19</v>
      </c>
      <c r="R65" s="70" t="str">
        <f>IF(AND(G65&gt;ROUND(J65*(1-15%)*(1-$M$2),2),G65&lt;ROUND($J65*(1+15%),2)),"否","是")</f>
        <v>否</v>
      </c>
    </row>
    <row r="66" s="52" customFormat="1" ht="57" customHeight="1" spans="1:18">
      <c r="A66" s="116">
        <v>47</v>
      </c>
      <c r="B66" s="65" t="s">
        <v>1620</v>
      </c>
      <c r="C66" s="65" t="s">
        <v>192</v>
      </c>
      <c r="D66" s="65" t="s">
        <v>249</v>
      </c>
      <c r="E66" s="118" t="s">
        <v>55</v>
      </c>
      <c r="F66" s="117">
        <v>7.73</v>
      </c>
      <c r="G66" s="64">
        <f t="shared" si="17"/>
        <v>24.24</v>
      </c>
      <c r="H66" s="64">
        <f t="shared" si="18"/>
        <v>187.38</v>
      </c>
      <c r="I66" s="80" t="s">
        <v>766</v>
      </c>
      <c r="J66" s="123">
        <v>27.2</v>
      </c>
      <c r="K66" s="117">
        <v>22.93</v>
      </c>
      <c r="L66" s="88">
        <f t="shared" si="19"/>
        <v>177.25</v>
      </c>
      <c r="M66" s="83" t="str">
        <f>IF(AND($K66&gt;ROUND($J66*(1-15%)*(1-$M$2),2),$K66&lt;ROUND($J66*(1+15%),2)),"否","是")</f>
        <v>否</v>
      </c>
      <c r="Q66" s="83">
        <f t="shared" si="3"/>
        <v>24.24</v>
      </c>
      <c r="R66" s="70" t="str">
        <f>IF(AND(G66&gt;ROUND(J66*(1-15%)*(1-$M$2),2),G66&lt;ROUND($J66*(1+15%),2)),"否","是")</f>
        <v>否</v>
      </c>
    </row>
    <row r="67" s="52" customFormat="1" ht="51" customHeight="1" spans="1:18">
      <c r="A67" s="116"/>
      <c r="B67" s="65"/>
      <c r="C67" s="65" t="s">
        <v>990</v>
      </c>
      <c r="D67" s="65"/>
      <c r="E67" s="65"/>
      <c r="F67" s="117"/>
      <c r="G67" s="64"/>
      <c r="H67" s="64">
        <f>SUM(H60:H66)</f>
        <v>28511.42</v>
      </c>
      <c r="I67" s="80"/>
      <c r="J67" s="122"/>
      <c r="K67" s="117"/>
      <c r="L67" s="64">
        <f>SUM(L60:L66)</f>
        <v>26876.26</v>
      </c>
      <c r="M67" s="83"/>
      <c r="Q67" s="83">
        <f t="shared" si="3"/>
        <v>0</v>
      </c>
      <c r="R67" s="92"/>
    </row>
    <row r="68" s="52" customFormat="1" ht="14.25" spans="1:18">
      <c r="A68" s="116"/>
      <c r="B68" s="65"/>
      <c r="C68" s="65" t="s">
        <v>991</v>
      </c>
      <c r="D68" s="65"/>
      <c r="E68" s="65"/>
      <c r="F68" s="117"/>
      <c r="G68" s="64"/>
      <c r="H68" s="64"/>
      <c r="I68" s="80"/>
      <c r="J68" s="122"/>
      <c r="K68" s="117"/>
      <c r="L68" s="88"/>
      <c r="M68" s="83"/>
      <c r="Q68" s="83">
        <f t="shared" si="3"/>
        <v>0</v>
      </c>
      <c r="R68" s="92"/>
    </row>
    <row r="69" s="52" customFormat="1" ht="58" customHeight="1" spans="1:18">
      <c r="A69" s="116">
        <v>48</v>
      </c>
      <c r="B69" s="65" t="s">
        <v>1621</v>
      </c>
      <c r="C69" s="65" t="s">
        <v>116</v>
      </c>
      <c r="D69" s="65" t="s">
        <v>117</v>
      </c>
      <c r="E69" s="118" t="s">
        <v>55</v>
      </c>
      <c r="F69" s="117">
        <v>251.66</v>
      </c>
      <c r="G69" s="64">
        <f t="shared" ref="G69:G73" si="20">Q69</f>
        <v>21.55</v>
      </c>
      <c r="H69" s="64">
        <f t="shared" ref="H69:H73" si="21">ROUND(F69*G69,2)</f>
        <v>5423.27</v>
      </c>
      <c r="I69" s="80" t="s">
        <v>766</v>
      </c>
      <c r="J69" s="123">
        <v>24.18</v>
      </c>
      <c r="K69" s="117">
        <v>20.38</v>
      </c>
      <c r="L69" s="88">
        <f t="shared" ref="L69:L73" si="22">ROUND($F69*$K69,2)</f>
        <v>5128.83</v>
      </c>
      <c r="M69" s="83" t="str">
        <f>IF(AND($K69&gt;ROUND($J69*(1-15%)*(1-$M$2),2),$K69&lt;ROUND($J69*(1+15%),2)),"否","是")</f>
        <v>否</v>
      </c>
      <c r="Q69" s="83">
        <f t="shared" si="3"/>
        <v>21.55</v>
      </c>
      <c r="R69" s="70" t="str">
        <f>IF(AND(G69&gt;ROUND(J69*(1-15%)*(1-$M$2),2),G69&lt;ROUND($J69*(1+15%),2)),"否","是")</f>
        <v>否</v>
      </c>
    </row>
    <row r="70" s="52" customFormat="1" ht="14.25" spans="1:18">
      <c r="A70" s="116"/>
      <c r="B70" s="65"/>
      <c r="C70" s="65" t="s">
        <v>993</v>
      </c>
      <c r="D70" s="65"/>
      <c r="E70" s="65"/>
      <c r="F70" s="117"/>
      <c r="G70" s="64"/>
      <c r="H70" s="64">
        <f>H69</f>
        <v>5423.27</v>
      </c>
      <c r="I70" s="80"/>
      <c r="J70" s="122"/>
      <c r="K70" s="117"/>
      <c r="L70" s="64">
        <f>L69</f>
        <v>5128.83</v>
      </c>
      <c r="M70" s="83"/>
      <c r="Q70" s="83">
        <f t="shared" ref="Q70:Q77" si="23">ROUND(J70*(1-10.88%),2)</f>
        <v>0</v>
      </c>
      <c r="R70" s="92"/>
    </row>
    <row r="71" s="52" customFormat="1" ht="46" customHeight="1" spans="1:18">
      <c r="A71" s="116"/>
      <c r="B71" s="65"/>
      <c r="C71" s="65" t="s">
        <v>994</v>
      </c>
      <c r="D71" s="65"/>
      <c r="E71" s="65"/>
      <c r="F71" s="117"/>
      <c r="G71" s="64"/>
      <c r="H71" s="64"/>
      <c r="I71" s="80"/>
      <c r="J71" s="122"/>
      <c r="K71" s="117"/>
      <c r="L71" s="88"/>
      <c r="M71" s="83"/>
      <c r="Q71" s="83">
        <f t="shared" si="23"/>
        <v>0</v>
      </c>
      <c r="R71" s="92"/>
    </row>
    <row r="72" s="52" customFormat="1" ht="93" customHeight="1" spans="1:18">
      <c r="A72" s="116">
        <v>49</v>
      </c>
      <c r="B72" s="65" t="s">
        <v>1622</v>
      </c>
      <c r="C72" s="65" t="s">
        <v>202</v>
      </c>
      <c r="D72" s="65" t="s">
        <v>250</v>
      </c>
      <c r="E72" s="118" t="s">
        <v>55</v>
      </c>
      <c r="F72" s="117">
        <v>251.66</v>
      </c>
      <c r="G72" s="64">
        <f t="shared" si="20"/>
        <v>48.05</v>
      </c>
      <c r="H72" s="64">
        <f t="shared" si="21"/>
        <v>12092.26</v>
      </c>
      <c r="I72" s="80" t="s">
        <v>766</v>
      </c>
      <c r="J72" s="123">
        <v>53.92</v>
      </c>
      <c r="K72" s="117">
        <v>45.01</v>
      </c>
      <c r="L72" s="88">
        <f t="shared" si="22"/>
        <v>11327.22</v>
      </c>
      <c r="M72" s="83" t="str">
        <f>IF(AND($K72&gt;ROUND($J72*(1-15%)*(1-$M$2),2),$K72&lt;ROUND($J72*(1+15%),2)),"否","是")</f>
        <v>否</v>
      </c>
      <c r="Q72" s="83">
        <f t="shared" si="23"/>
        <v>48.05</v>
      </c>
      <c r="R72" s="70" t="str">
        <f>IF(AND(G72&gt;ROUND(J72*(1-15%)*(1-$M$2),2),G72&lt;ROUND($J72*(1+15%),2)),"否","是")</f>
        <v>否</v>
      </c>
    </row>
    <row r="73" s="52" customFormat="1" ht="101" customHeight="1" spans="1:18">
      <c r="A73" s="116">
        <v>50</v>
      </c>
      <c r="B73" s="65" t="s">
        <v>1623</v>
      </c>
      <c r="C73" s="65" t="s">
        <v>251</v>
      </c>
      <c r="D73" s="65" t="s">
        <v>252</v>
      </c>
      <c r="E73" s="118" t="s">
        <v>55</v>
      </c>
      <c r="F73" s="117">
        <v>207.62</v>
      </c>
      <c r="G73" s="64">
        <f t="shared" si="20"/>
        <v>57.34</v>
      </c>
      <c r="H73" s="64">
        <f t="shared" si="21"/>
        <v>11904.93</v>
      </c>
      <c r="I73" s="80" t="s">
        <v>766</v>
      </c>
      <c r="J73" s="123">
        <v>64.34</v>
      </c>
      <c r="K73" s="117">
        <v>54.35</v>
      </c>
      <c r="L73" s="88">
        <f t="shared" si="22"/>
        <v>11284.15</v>
      </c>
      <c r="M73" s="83" t="str">
        <f>IF(AND($K73&gt;ROUND($J73*(1-15%)*(1-$M$2),2),$K73&lt;ROUND($J73*(1+15%),2)),"否","是")</f>
        <v>否</v>
      </c>
      <c r="Q73" s="83">
        <f t="shared" si="23"/>
        <v>57.34</v>
      </c>
      <c r="R73" s="70" t="str">
        <f>IF(AND(G73&gt;ROUND(J73*(1-15%)*(1-$M$2),2),G73&lt;ROUND($J73*(1+15%),2)),"否","是")</f>
        <v>否</v>
      </c>
    </row>
    <row r="74" s="52" customFormat="1" ht="35" customHeight="1" spans="1:18">
      <c r="A74" s="116"/>
      <c r="B74" s="65"/>
      <c r="C74" s="65" t="s">
        <v>998</v>
      </c>
      <c r="D74" s="65"/>
      <c r="E74" s="65"/>
      <c r="F74" s="117"/>
      <c r="G74" s="64"/>
      <c r="H74" s="64">
        <f>H72+H73</f>
        <v>23997.19</v>
      </c>
      <c r="I74" s="80"/>
      <c r="J74" s="122"/>
      <c r="K74" s="117"/>
      <c r="L74" s="64">
        <f>L72+L73</f>
        <v>22611.37</v>
      </c>
      <c r="M74" s="83"/>
      <c r="Q74" s="83">
        <f t="shared" si="23"/>
        <v>0</v>
      </c>
      <c r="R74" s="92"/>
    </row>
    <row r="75" s="52" customFormat="1" ht="35" customHeight="1" spans="1:18">
      <c r="A75" s="116"/>
      <c r="B75" s="65"/>
      <c r="C75" s="65" t="s">
        <v>999</v>
      </c>
      <c r="D75" s="65"/>
      <c r="E75" s="65"/>
      <c r="F75" s="117"/>
      <c r="G75" s="64"/>
      <c r="H75" s="64"/>
      <c r="I75" s="80"/>
      <c r="J75" s="122"/>
      <c r="K75" s="117"/>
      <c r="L75" s="88"/>
      <c r="M75" s="83"/>
      <c r="Q75" s="83">
        <f t="shared" si="23"/>
        <v>0</v>
      </c>
      <c r="R75" s="92"/>
    </row>
    <row r="76" s="52" customFormat="1" ht="35" customHeight="1" spans="1:18">
      <c r="A76" s="116">
        <v>51</v>
      </c>
      <c r="B76" s="65" t="s">
        <v>1624</v>
      </c>
      <c r="C76" s="65" t="s">
        <v>1001</v>
      </c>
      <c r="D76" s="65" t="s">
        <v>1002</v>
      </c>
      <c r="E76" s="118" t="s">
        <v>55</v>
      </c>
      <c r="F76" s="119">
        <v>190.59</v>
      </c>
      <c r="G76" s="64">
        <f>Q76</f>
        <v>2.45</v>
      </c>
      <c r="H76" s="64">
        <f t="shared" ref="H76:H81" si="24">ROUND(F76*G76,2)</f>
        <v>466.95</v>
      </c>
      <c r="I76" s="80" t="s">
        <v>1003</v>
      </c>
      <c r="J76" s="123">
        <v>2.75</v>
      </c>
      <c r="K76" s="117">
        <v>1.7</v>
      </c>
      <c r="L76" s="88">
        <f t="shared" ref="L76:L88" si="25">ROUND($F76*$K76,2)</f>
        <v>324</v>
      </c>
      <c r="M76" s="83" t="str">
        <f>IF(AND($K76&gt;ROUND($J76*(1-15%)*(1-$M$2),2),$K76&lt;ROUND($J76*(1+15%),2)),"否","是")</f>
        <v>是</v>
      </c>
      <c r="Q76" s="83">
        <f t="shared" si="23"/>
        <v>2.45</v>
      </c>
      <c r="R76" s="70" t="str">
        <f>IF(AND(G76&gt;ROUND(J76*(1-15%)*(1-$M$2),2),G76&lt;ROUND($J76*(1+15%),2)),"否","是")</f>
        <v>否</v>
      </c>
    </row>
    <row r="77" s="52" customFormat="1" ht="35" customHeight="1" spans="1:18">
      <c r="A77" s="116"/>
      <c r="B77" s="65"/>
      <c r="C77" s="65" t="s">
        <v>1004</v>
      </c>
      <c r="D77" s="65"/>
      <c r="E77" s="65"/>
      <c r="F77" s="117"/>
      <c r="G77" s="64"/>
      <c r="H77" s="64">
        <f>H76</f>
        <v>466.95</v>
      </c>
      <c r="I77" s="80"/>
      <c r="J77" s="122"/>
      <c r="K77" s="118"/>
      <c r="L77" s="64">
        <f>L76</f>
        <v>324</v>
      </c>
      <c r="M77" s="83"/>
      <c r="Q77" s="83">
        <f t="shared" si="23"/>
        <v>0</v>
      </c>
      <c r="R77" s="92"/>
    </row>
    <row r="78" s="52" customFormat="1" ht="35" customHeight="1" spans="1:13">
      <c r="A78" s="116"/>
      <c r="B78" s="65"/>
      <c r="C78" s="65" t="s">
        <v>477</v>
      </c>
      <c r="D78" s="65"/>
      <c r="E78" s="65"/>
      <c r="F78" s="117"/>
      <c r="G78" s="64"/>
      <c r="H78" s="64">
        <f>H77+H74+H70+H67+H58+H52+H49+H40+H33+H28+H8</f>
        <v>240736.63</v>
      </c>
      <c r="I78" s="80"/>
      <c r="J78" s="122"/>
      <c r="K78" s="118"/>
      <c r="L78" s="64">
        <f>L77+L74+L70+L67+L58+L52+L49+L40+L33+L28+L8</f>
        <v>227833.6</v>
      </c>
      <c r="M78" s="83"/>
    </row>
    <row r="79" s="114" customFormat="1" ht="32" customHeight="1" spans="1:16">
      <c r="A79" s="88">
        <v>1</v>
      </c>
      <c r="B79" s="93"/>
      <c r="C79" s="93" t="s">
        <v>484</v>
      </c>
      <c r="D79" s="93"/>
      <c r="E79" s="88"/>
      <c r="F79" s="94"/>
      <c r="G79" s="83"/>
      <c r="H79" s="83"/>
      <c r="I79" s="121"/>
      <c r="J79" s="82"/>
      <c r="K79" s="82"/>
      <c r="L79" s="88">
        <f t="shared" si="25"/>
        <v>0</v>
      </c>
      <c r="M79" s="83"/>
      <c r="N79" s="124"/>
      <c r="O79" s="124"/>
      <c r="P79" s="124"/>
    </row>
    <row r="80" s="114" customFormat="1" ht="32" customHeight="1" spans="1:16">
      <c r="A80" s="88">
        <v>1.1</v>
      </c>
      <c r="B80" s="88" t="s">
        <v>1625</v>
      </c>
      <c r="C80" s="93" t="s">
        <v>1007</v>
      </c>
      <c r="D80" s="88" t="s">
        <v>1626</v>
      </c>
      <c r="E80" s="88" t="s">
        <v>55</v>
      </c>
      <c r="F80" s="99">
        <v>176.96</v>
      </c>
      <c r="G80" s="64">
        <f>_xlfn.IFS($M80="否",K80,$M80="是",IF($K80&gt;$J80,ROUND($J80*(1+15%),2),ROUND($J80*(1-15%)*(1-$M$2),2)))</f>
        <v>30.51</v>
      </c>
      <c r="H80" s="64">
        <f t="shared" si="24"/>
        <v>5399.05</v>
      </c>
      <c r="I80" s="80" t="s">
        <v>1495</v>
      </c>
      <c r="J80" s="123">
        <v>30.51</v>
      </c>
      <c r="K80" s="123">
        <v>30.51</v>
      </c>
      <c r="L80" s="88">
        <f t="shared" si="25"/>
        <v>5399.05</v>
      </c>
      <c r="M80" s="83" t="str">
        <f>IF(AND($K80&gt;ROUND($J80*(1-15%)*(1-$M$2),2),$K80&lt;ROUND($J80*(1+15%),2)),"否","是")</f>
        <v>否</v>
      </c>
      <c r="N80" s="124"/>
      <c r="O80" s="124"/>
      <c r="P80" s="124"/>
    </row>
    <row r="81" s="114" customFormat="1" ht="32" customHeight="1" spans="1:16">
      <c r="A81" s="88">
        <v>1.2</v>
      </c>
      <c r="B81" s="88" t="s">
        <v>1627</v>
      </c>
      <c r="C81" s="93" t="s">
        <v>1011</v>
      </c>
      <c r="D81" s="88" t="s">
        <v>1628</v>
      </c>
      <c r="E81" s="88" t="s">
        <v>664</v>
      </c>
      <c r="F81" s="88">
        <v>487.6</v>
      </c>
      <c r="G81" s="64">
        <f>_xlfn.IFS($M81="否",K81,$M81="是",IF($K81&gt;$J81,ROUND($J81*(1+15%),2),ROUND($J81*(1-15%)*(1-$M$2),2)))</f>
        <v>3.83</v>
      </c>
      <c r="H81" s="64">
        <f t="shared" si="24"/>
        <v>1867.51</v>
      </c>
      <c r="I81" s="80"/>
      <c r="J81" s="123">
        <v>3.83</v>
      </c>
      <c r="K81" s="123">
        <v>3.83</v>
      </c>
      <c r="L81" s="88">
        <f t="shared" si="25"/>
        <v>1867.51</v>
      </c>
      <c r="M81" s="83" t="str">
        <f>IF(AND($K81&gt;ROUND($J81*(1-15%)*(1-$M$2),2),$K81&lt;ROUND($J81*(1+15%),2)),"否","是")</f>
        <v>否</v>
      </c>
      <c r="N81" s="124"/>
      <c r="O81" s="124"/>
      <c r="P81" s="124"/>
    </row>
    <row r="82" s="52" customFormat="1" ht="22" customHeight="1" spans="1:16">
      <c r="A82" s="88">
        <v>1.3</v>
      </c>
      <c r="B82" s="88">
        <v>1.3</v>
      </c>
      <c r="C82" s="93" t="s">
        <v>792</v>
      </c>
      <c r="D82" s="93"/>
      <c r="E82" s="88" t="s">
        <v>652</v>
      </c>
      <c r="F82" s="94">
        <v>1</v>
      </c>
      <c r="G82" s="94"/>
      <c r="H82" s="83"/>
      <c r="I82" s="80"/>
      <c r="J82" s="88"/>
      <c r="K82" s="83"/>
      <c r="L82" s="88">
        <f t="shared" si="25"/>
        <v>0</v>
      </c>
      <c r="M82" s="83"/>
      <c r="N82" s="89"/>
      <c r="O82" s="89"/>
      <c r="P82" s="89"/>
    </row>
    <row r="83" s="52" customFormat="1" ht="22" customHeight="1" spans="1:16">
      <c r="A83" s="88">
        <v>1.4</v>
      </c>
      <c r="B83" s="88">
        <v>1.4</v>
      </c>
      <c r="C83" s="93" t="s">
        <v>793</v>
      </c>
      <c r="D83" s="93"/>
      <c r="E83" s="88" t="s">
        <v>652</v>
      </c>
      <c r="F83" s="94">
        <v>1</v>
      </c>
      <c r="G83" s="94"/>
      <c r="H83" s="83"/>
      <c r="I83" s="80"/>
      <c r="J83" s="88"/>
      <c r="K83" s="83"/>
      <c r="L83" s="88">
        <f t="shared" si="25"/>
        <v>0</v>
      </c>
      <c r="M83" s="83"/>
      <c r="N83" s="89"/>
      <c r="O83" s="89"/>
      <c r="P83" s="89"/>
    </row>
    <row r="84" s="52" customFormat="1" ht="22" customHeight="1" spans="1:16">
      <c r="A84" s="88">
        <v>1.5</v>
      </c>
      <c r="B84" s="88">
        <v>1.5</v>
      </c>
      <c r="C84" s="93" t="s">
        <v>794</v>
      </c>
      <c r="D84" s="93"/>
      <c r="E84" s="88" t="s">
        <v>652</v>
      </c>
      <c r="F84" s="94">
        <v>1</v>
      </c>
      <c r="G84" s="94"/>
      <c r="H84" s="83"/>
      <c r="I84" s="80"/>
      <c r="J84" s="88"/>
      <c r="K84" s="83"/>
      <c r="L84" s="88">
        <f t="shared" si="25"/>
        <v>0</v>
      </c>
      <c r="M84" s="83"/>
      <c r="N84" s="89"/>
      <c r="O84" s="89"/>
      <c r="P84" s="89"/>
    </row>
    <row r="85" s="52" customFormat="1" ht="32" customHeight="1" spans="1:16">
      <c r="A85" s="88">
        <v>1.6</v>
      </c>
      <c r="B85" s="88">
        <v>1.6</v>
      </c>
      <c r="C85" s="93" t="s">
        <v>795</v>
      </c>
      <c r="D85" s="93"/>
      <c r="E85" s="88" t="s">
        <v>652</v>
      </c>
      <c r="F85" s="94">
        <v>1</v>
      </c>
      <c r="G85" s="94"/>
      <c r="H85" s="83"/>
      <c r="I85" s="80"/>
      <c r="J85" s="88"/>
      <c r="K85" s="83"/>
      <c r="L85" s="88">
        <f t="shared" si="25"/>
        <v>0</v>
      </c>
      <c r="M85" s="83"/>
      <c r="N85" s="89"/>
      <c r="O85" s="89"/>
      <c r="P85" s="89"/>
    </row>
    <row r="86" s="52" customFormat="1" ht="25" customHeight="1" spans="1:16">
      <c r="A86" s="88">
        <v>1.7</v>
      </c>
      <c r="B86" s="88">
        <v>1.7</v>
      </c>
      <c r="C86" s="93" t="s">
        <v>796</v>
      </c>
      <c r="D86" s="93"/>
      <c r="E86" s="88" t="s">
        <v>652</v>
      </c>
      <c r="F86" s="94">
        <v>1</v>
      </c>
      <c r="G86" s="94"/>
      <c r="H86" s="83"/>
      <c r="I86" s="80"/>
      <c r="J86" s="88"/>
      <c r="K86" s="83"/>
      <c r="L86" s="88">
        <f t="shared" si="25"/>
        <v>0</v>
      </c>
      <c r="M86" s="83"/>
      <c r="N86" s="89"/>
      <c r="O86" s="89"/>
      <c r="P86" s="89"/>
    </row>
    <row r="87" s="52" customFormat="1" ht="25" customHeight="1" spans="1:16">
      <c r="A87" s="88">
        <v>1.8</v>
      </c>
      <c r="B87" s="88">
        <v>1.8</v>
      </c>
      <c r="C87" s="93" t="s">
        <v>797</v>
      </c>
      <c r="D87" s="93"/>
      <c r="E87" s="88" t="s">
        <v>652</v>
      </c>
      <c r="F87" s="94">
        <v>1</v>
      </c>
      <c r="G87" s="94"/>
      <c r="H87" s="83"/>
      <c r="I87" s="80"/>
      <c r="J87" s="88"/>
      <c r="K87" s="83"/>
      <c r="L87" s="88">
        <f t="shared" si="25"/>
        <v>0</v>
      </c>
      <c r="M87" s="83"/>
      <c r="N87" s="89"/>
      <c r="O87" s="89"/>
      <c r="P87" s="89"/>
    </row>
    <row r="88" s="52" customFormat="1" ht="25" customHeight="1" spans="1:16">
      <c r="A88" s="88">
        <v>1.9</v>
      </c>
      <c r="B88" s="88">
        <v>1.9</v>
      </c>
      <c r="C88" s="93" t="s">
        <v>798</v>
      </c>
      <c r="D88" s="93"/>
      <c r="E88" s="88" t="s">
        <v>652</v>
      </c>
      <c r="F88" s="94">
        <v>1</v>
      </c>
      <c r="G88" s="94"/>
      <c r="H88" s="83"/>
      <c r="I88" s="80"/>
      <c r="J88" s="88"/>
      <c r="K88" s="83"/>
      <c r="L88" s="88">
        <f t="shared" si="25"/>
        <v>0</v>
      </c>
      <c r="M88" s="83"/>
      <c r="N88" s="89"/>
      <c r="O88" s="89"/>
      <c r="P88" s="89"/>
    </row>
    <row r="89" s="52" customFormat="1" ht="22" customHeight="1" spans="1:16">
      <c r="A89" s="96" t="s">
        <v>799</v>
      </c>
      <c r="B89" s="97"/>
      <c r="C89" s="97"/>
      <c r="D89" s="97"/>
      <c r="E89" s="97"/>
      <c r="F89" s="97"/>
      <c r="G89" s="98"/>
      <c r="H89" s="83">
        <f>SUM(H80:H88)</f>
        <v>7266.56</v>
      </c>
      <c r="I89" s="80"/>
      <c r="J89" s="88"/>
      <c r="K89" s="83"/>
      <c r="L89" s="83">
        <f>SUM(L80:L88)</f>
        <v>7266.56</v>
      </c>
      <c r="M89" s="83"/>
      <c r="N89" s="89"/>
      <c r="O89" s="89"/>
      <c r="P89" s="89"/>
    </row>
    <row r="90" s="52" customFormat="1" ht="22" customHeight="1" spans="1:16">
      <c r="A90" s="88">
        <v>2</v>
      </c>
      <c r="B90" s="88"/>
      <c r="C90" s="93" t="s">
        <v>648</v>
      </c>
      <c r="D90" s="88"/>
      <c r="E90" s="88"/>
      <c r="F90" s="88"/>
      <c r="G90" s="88"/>
      <c r="H90" s="83"/>
      <c r="I90" s="80"/>
      <c r="J90" s="88"/>
      <c r="K90" s="83"/>
      <c r="L90" s="88"/>
      <c r="M90" s="83"/>
      <c r="N90" s="89"/>
      <c r="O90" s="89"/>
      <c r="P90" s="89"/>
    </row>
    <row r="91" s="52" customFormat="1" ht="46" customHeight="1" spans="1:17">
      <c r="A91" s="88">
        <v>2.1</v>
      </c>
      <c r="B91" s="88" t="s">
        <v>1629</v>
      </c>
      <c r="C91" s="93" t="s">
        <v>1225</v>
      </c>
      <c r="D91" s="88" t="s">
        <v>1539</v>
      </c>
      <c r="E91" s="88" t="s">
        <v>55</v>
      </c>
      <c r="F91" s="99">
        <v>102.72</v>
      </c>
      <c r="G91" s="64">
        <f t="shared" ref="G91:G102" si="26">P91</f>
        <v>63.14</v>
      </c>
      <c r="H91" s="64">
        <f t="shared" ref="H91:H102" si="27">ROUND(F91*G91,2)</f>
        <v>6485.74</v>
      </c>
      <c r="I91" s="80" t="s">
        <v>803</v>
      </c>
      <c r="J91" s="123">
        <v>70.85</v>
      </c>
      <c r="K91" s="117"/>
      <c r="L91" s="88">
        <f t="shared" ref="L91:L102" si="28">ROUND($F91*$K91,2)</f>
        <v>0</v>
      </c>
      <c r="M91" s="83" t="str">
        <f>IF(AND($K91&gt;ROUND($J91*(1-15%)*(1-$M$2),2),$K91&lt;ROUND($J91*(1+15%),2)),"否","是")</f>
        <v>是</v>
      </c>
      <c r="N91" s="89"/>
      <c r="O91" s="89"/>
      <c r="P91" s="89">
        <f t="shared" ref="P91:P102" si="29">ROUND(J91*(1-10.88%),2)</f>
        <v>63.14</v>
      </c>
      <c r="Q91" s="70" t="str">
        <f>IF(AND(G91&gt;ROUND(J91*(1-15%)*(1-$M$2),2),G91&lt;ROUND($J91*(1+15%),2)),"否","是")</f>
        <v>否</v>
      </c>
    </row>
    <row r="92" s="52" customFormat="1" ht="46" customHeight="1" spans="1:17">
      <c r="A92" s="88">
        <v>2.2</v>
      </c>
      <c r="B92" s="88" t="s">
        <v>1630</v>
      </c>
      <c r="C92" s="93" t="s">
        <v>1631</v>
      </c>
      <c r="D92" s="88" t="s">
        <v>1632</v>
      </c>
      <c r="E92" s="88" t="s">
        <v>55</v>
      </c>
      <c r="F92" s="99">
        <v>147.77</v>
      </c>
      <c r="G92" s="64">
        <f t="shared" si="26"/>
        <v>84.88</v>
      </c>
      <c r="H92" s="64">
        <f t="shared" si="27"/>
        <v>12542.72</v>
      </c>
      <c r="I92" s="80" t="s">
        <v>803</v>
      </c>
      <c r="J92" s="123">
        <v>95.24</v>
      </c>
      <c r="K92" s="117"/>
      <c r="L92" s="88">
        <f t="shared" si="28"/>
        <v>0</v>
      </c>
      <c r="M92" s="83" t="str">
        <f>IF(AND($K92&gt;ROUND($J92*(1-15%)*(1-$M$2),2),$K92&lt;ROUND($J92*(1+15%),2)),"否","是")</f>
        <v>是</v>
      </c>
      <c r="N92" s="89"/>
      <c r="O92" s="89"/>
      <c r="P92" s="89">
        <f t="shared" si="29"/>
        <v>84.88</v>
      </c>
      <c r="Q92" s="70" t="str">
        <f>IF(AND(G92&gt;ROUND(J92*(1-15%)*(1-$M$2),2),G92&lt;ROUND($J92*(1+15%),2)),"否","是")</f>
        <v>否</v>
      </c>
    </row>
    <row r="93" s="52" customFormat="1" ht="46" customHeight="1" spans="1:17">
      <c r="A93" s="88">
        <v>2.3</v>
      </c>
      <c r="B93" s="88" t="s">
        <v>1633</v>
      </c>
      <c r="C93" s="93" t="s">
        <v>1562</v>
      </c>
      <c r="D93" s="88" t="s">
        <v>1634</v>
      </c>
      <c r="E93" s="88" t="s">
        <v>55</v>
      </c>
      <c r="F93" s="99">
        <v>156.22</v>
      </c>
      <c r="G93" s="64">
        <f t="shared" si="26"/>
        <v>79.15</v>
      </c>
      <c r="H93" s="64">
        <f t="shared" si="27"/>
        <v>12364.81</v>
      </c>
      <c r="I93" s="80" t="s">
        <v>803</v>
      </c>
      <c r="J93" s="123">
        <v>88.81</v>
      </c>
      <c r="K93" s="117"/>
      <c r="L93" s="88">
        <f t="shared" si="28"/>
        <v>0</v>
      </c>
      <c r="M93" s="83" t="str">
        <f>IF(AND($K93&gt;ROUND($J93*(1-15%)*(1-$M$2),2),$K93&lt;ROUND($J93*(1+15%),2)),"否","是")</f>
        <v>是</v>
      </c>
      <c r="N93" s="89"/>
      <c r="O93" s="89"/>
      <c r="P93" s="89">
        <f t="shared" si="29"/>
        <v>79.15</v>
      </c>
      <c r="Q93" s="70" t="str">
        <f>IF(AND(G93&gt;ROUND(J93*(1-15%)*(1-$M$2),2),G93&lt;ROUND($J93*(1+15%),2)),"否","是")</f>
        <v>否</v>
      </c>
    </row>
    <row r="94" s="52" customFormat="1" ht="46" customHeight="1" spans="1:17">
      <c r="A94" s="88">
        <v>2.4</v>
      </c>
      <c r="B94" s="88" t="s">
        <v>1635</v>
      </c>
      <c r="C94" s="93" t="s">
        <v>1403</v>
      </c>
      <c r="D94" s="88" t="s">
        <v>1527</v>
      </c>
      <c r="E94" s="88" t="s">
        <v>55</v>
      </c>
      <c r="F94" s="99">
        <v>180.58</v>
      </c>
      <c r="G94" s="64">
        <f t="shared" si="26"/>
        <v>63.39</v>
      </c>
      <c r="H94" s="64">
        <f t="shared" si="27"/>
        <v>11446.97</v>
      </c>
      <c r="I94" s="80" t="s">
        <v>803</v>
      </c>
      <c r="J94" s="123">
        <v>71.13</v>
      </c>
      <c r="K94" s="117"/>
      <c r="L94" s="88">
        <f t="shared" si="28"/>
        <v>0</v>
      </c>
      <c r="M94" s="83" t="str">
        <f>IF(AND($K94&gt;ROUND($J94*(1-15%)*(1-$M$2),2),$K94&lt;ROUND($J94*(1+15%),2)),"否","是")</f>
        <v>是</v>
      </c>
      <c r="N94" s="89"/>
      <c r="O94" s="89"/>
      <c r="P94" s="89">
        <f t="shared" si="29"/>
        <v>63.39</v>
      </c>
      <c r="Q94" s="70" t="str">
        <f>IF(AND(G94&gt;ROUND(J94*(1-15%)*(1-$M$2),2),G94&lt;ROUND($J94*(1+15%),2)),"否","是")</f>
        <v>否</v>
      </c>
    </row>
    <row r="95" s="52" customFormat="1" ht="46" customHeight="1" spans="1:17">
      <c r="A95" s="88">
        <v>2.5</v>
      </c>
      <c r="B95" s="88" t="s">
        <v>1636</v>
      </c>
      <c r="C95" s="93" t="s">
        <v>1031</v>
      </c>
      <c r="D95" s="88" t="s">
        <v>1637</v>
      </c>
      <c r="E95" s="88" t="s">
        <v>55</v>
      </c>
      <c r="F95" s="99">
        <v>5.75</v>
      </c>
      <c r="G95" s="64">
        <f t="shared" si="26"/>
        <v>48.04</v>
      </c>
      <c r="H95" s="64">
        <f t="shared" si="27"/>
        <v>276.23</v>
      </c>
      <c r="I95" s="80" t="s">
        <v>803</v>
      </c>
      <c r="J95" s="123">
        <v>53.9</v>
      </c>
      <c r="K95" s="117"/>
      <c r="L95" s="88">
        <f t="shared" si="28"/>
        <v>0</v>
      </c>
      <c r="M95" s="83" t="str">
        <f>IF(AND($K95&gt;ROUND($J95*(1-15%)*(1-$M$2),2),$K95&lt;ROUND($J95*(1+15%),2)),"否","是")</f>
        <v>是</v>
      </c>
      <c r="N95" s="89"/>
      <c r="O95" s="89"/>
      <c r="P95" s="89">
        <f t="shared" si="29"/>
        <v>48.04</v>
      </c>
      <c r="Q95" s="70" t="str">
        <f>IF(AND(G95&gt;ROUND(J95*(1-15%)*(1-$M$2),2),G95&lt;ROUND($J95*(1+15%),2)),"否","是")</f>
        <v>否</v>
      </c>
    </row>
    <row r="96" s="52" customFormat="1" ht="46" customHeight="1" spans="1:17">
      <c r="A96" s="88">
        <v>2.6</v>
      </c>
      <c r="B96" s="88" t="s">
        <v>1638</v>
      </c>
      <c r="C96" s="93" t="s">
        <v>1037</v>
      </c>
      <c r="D96" s="88" t="s">
        <v>1639</v>
      </c>
      <c r="E96" s="88" t="s">
        <v>55</v>
      </c>
      <c r="F96" s="99">
        <v>0.37</v>
      </c>
      <c r="G96" s="64">
        <f t="shared" si="26"/>
        <v>67.22</v>
      </c>
      <c r="H96" s="64">
        <f t="shared" si="27"/>
        <v>24.87</v>
      </c>
      <c r="I96" s="80" t="s">
        <v>803</v>
      </c>
      <c r="J96" s="123">
        <v>75.43</v>
      </c>
      <c r="K96" s="117"/>
      <c r="L96" s="88">
        <f t="shared" si="28"/>
        <v>0</v>
      </c>
      <c r="M96" s="83" t="str">
        <f>IF(AND($K96&gt;ROUND($J96*(1-15%)*(1-$M$2),2),$K96&lt;ROUND($J96*(1+15%),2)),"否","是")</f>
        <v>是</v>
      </c>
      <c r="N96" s="89"/>
      <c r="O96" s="89"/>
      <c r="P96" s="89">
        <f t="shared" si="29"/>
        <v>67.22</v>
      </c>
      <c r="Q96" s="70" t="str">
        <f>IF(AND(G96&gt;ROUND(J96*(1-15%)*(1-$M$2),2),G96&lt;ROUND($J96*(1+15%),2)),"否","是")</f>
        <v>否</v>
      </c>
    </row>
    <row r="97" s="52" customFormat="1" ht="46" customHeight="1" spans="1:17">
      <c r="A97" s="88">
        <v>2.7</v>
      </c>
      <c r="B97" s="88" t="s">
        <v>1640</v>
      </c>
      <c r="C97" s="93" t="s">
        <v>879</v>
      </c>
      <c r="D97" s="88" t="s">
        <v>1641</v>
      </c>
      <c r="E97" s="88" t="s">
        <v>55</v>
      </c>
      <c r="F97" s="99">
        <v>4.44</v>
      </c>
      <c r="G97" s="64">
        <f t="shared" si="26"/>
        <v>38.7</v>
      </c>
      <c r="H97" s="64">
        <f t="shared" si="27"/>
        <v>171.83</v>
      </c>
      <c r="I97" s="80" t="s">
        <v>803</v>
      </c>
      <c r="J97" s="123">
        <v>43.42</v>
      </c>
      <c r="K97" s="117"/>
      <c r="L97" s="88">
        <f t="shared" si="28"/>
        <v>0</v>
      </c>
      <c r="M97" s="83" t="str">
        <f>IF(AND($K97&gt;ROUND($J97*(1-15%)*(1-$M$2),2),$K97&lt;ROUND($J97*(1+15%),2)),"否","是")</f>
        <v>是</v>
      </c>
      <c r="N97" s="89"/>
      <c r="O97" s="89"/>
      <c r="P97" s="89">
        <f t="shared" si="29"/>
        <v>38.7</v>
      </c>
      <c r="Q97" s="70" t="str">
        <f>IF(AND(G97&gt;ROUND(J97*(1-15%)*(1-$M$2),2),G97&lt;ROUND($J97*(1+15%),2)),"否","是")</f>
        <v>否</v>
      </c>
    </row>
    <row r="98" s="52" customFormat="1" ht="46" customHeight="1" spans="1:17">
      <c r="A98" s="88">
        <v>2.8</v>
      </c>
      <c r="B98" s="88" t="s">
        <v>1642</v>
      </c>
      <c r="C98" s="93" t="s">
        <v>1643</v>
      </c>
      <c r="D98" s="88" t="s">
        <v>1644</v>
      </c>
      <c r="E98" s="88" t="s">
        <v>55</v>
      </c>
      <c r="F98" s="99">
        <v>190.59</v>
      </c>
      <c r="G98" s="64">
        <f t="shared" si="26"/>
        <v>37.31</v>
      </c>
      <c r="H98" s="64">
        <f t="shared" si="27"/>
        <v>7110.91</v>
      </c>
      <c r="I98" s="80" t="s">
        <v>653</v>
      </c>
      <c r="J98" s="123">
        <v>41.87</v>
      </c>
      <c r="K98" s="117"/>
      <c r="L98" s="88">
        <f t="shared" si="28"/>
        <v>0</v>
      </c>
      <c r="M98" s="83" t="str">
        <f>IF(AND($K98&gt;ROUND($J98*(1-15%)*(1-$M$2),2),$K98&lt;ROUND($J98*(1+15%),2)),"否","是")</f>
        <v>是</v>
      </c>
      <c r="N98" s="89"/>
      <c r="O98" s="89"/>
      <c r="P98" s="89">
        <f t="shared" si="29"/>
        <v>37.31</v>
      </c>
      <c r="Q98" s="70" t="str">
        <f>IF(AND(G98&gt;ROUND(J98*(1-15%)*(1-$M$2),2),G98&lt;ROUND($J98*(1+15%),2)),"否","是")</f>
        <v>否</v>
      </c>
    </row>
    <row r="99" s="52" customFormat="1" ht="46" customHeight="1" spans="1:17">
      <c r="A99" s="88">
        <v>2.9</v>
      </c>
      <c r="B99" s="88" t="s">
        <v>1645</v>
      </c>
      <c r="C99" s="93" t="s">
        <v>1646</v>
      </c>
      <c r="D99" s="88" t="s">
        <v>1647</v>
      </c>
      <c r="E99" s="88" t="s">
        <v>55</v>
      </c>
      <c r="F99" s="99">
        <v>448.68</v>
      </c>
      <c r="G99" s="64">
        <f t="shared" si="26"/>
        <v>8.35</v>
      </c>
      <c r="H99" s="64">
        <f t="shared" si="27"/>
        <v>3746.48</v>
      </c>
      <c r="I99" s="80" t="s">
        <v>817</v>
      </c>
      <c r="J99" s="123">
        <v>9.37</v>
      </c>
      <c r="K99" s="117"/>
      <c r="L99" s="88">
        <f t="shared" si="28"/>
        <v>0</v>
      </c>
      <c r="M99" s="83" t="str">
        <f>IF(AND($K99&gt;ROUND($J99*(1-15%)*(1-$M$2),2),$K99&lt;ROUND($J99*(1+15%),2)),"否","是")</f>
        <v>是</v>
      </c>
      <c r="N99" s="89"/>
      <c r="O99" s="89"/>
      <c r="P99" s="89">
        <f t="shared" si="29"/>
        <v>8.35</v>
      </c>
      <c r="Q99" s="70" t="str">
        <f>IF(AND(G99&gt;ROUND(J99*(1-15%)*(1-$M$2),2),G99&lt;ROUND($J99*(1+15%),2)),"否","是")</f>
        <v>否</v>
      </c>
    </row>
    <row r="100" s="52" customFormat="1" ht="46" customHeight="1" spans="1:17">
      <c r="A100" s="125">
        <v>2.1</v>
      </c>
      <c r="B100" s="88" t="s">
        <v>1648</v>
      </c>
      <c r="C100" s="93" t="s">
        <v>1058</v>
      </c>
      <c r="D100" s="88" t="s">
        <v>1649</v>
      </c>
      <c r="E100" s="88" t="s">
        <v>55</v>
      </c>
      <c r="F100" s="88">
        <v>55.14</v>
      </c>
      <c r="G100" s="64">
        <f t="shared" si="26"/>
        <v>12.15</v>
      </c>
      <c r="H100" s="64">
        <f t="shared" si="27"/>
        <v>669.95</v>
      </c>
      <c r="I100" s="80"/>
      <c r="J100" s="123">
        <v>13.63</v>
      </c>
      <c r="K100" s="117"/>
      <c r="L100" s="88">
        <f t="shared" si="28"/>
        <v>0</v>
      </c>
      <c r="M100" s="83" t="str">
        <f>IF(AND($K100&gt;ROUND($J100*(1-15%)*(1-$M$2),2),$K100&lt;ROUND($J100*(1+15%),2)),"否","是")</f>
        <v>是</v>
      </c>
      <c r="N100" s="89"/>
      <c r="O100" s="89"/>
      <c r="P100" s="89">
        <f t="shared" si="29"/>
        <v>12.15</v>
      </c>
      <c r="Q100" s="70" t="str">
        <f>IF(AND(G100&gt;ROUND(J100*(1-15%)*(1-$M$2),2),G100&lt;ROUND($J100*(1+15%),2)),"否","是")</f>
        <v>否</v>
      </c>
    </row>
    <row r="101" s="52" customFormat="1" ht="46" customHeight="1" spans="1:17">
      <c r="A101" s="88">
        <v>2.11</v>
      </c>
      <c r="B101" s="88" t="s">
        <v>1650</v>
      </c>
      <c r="C101" s="93" t="s">
        <v>1058</v>
      </c>
      <c r="D101" s="88" t="s">
        <v>1651</v>
      </c>
      <c r="E101" s="88" t="s">
        <v>55</v>
      </c>
      <c r="F101" s="88">
        <v>122.42</v>
      </c>
      <c r="G101" s="64">
        <f t="shared" si="26"/>
        <v>16.18</v>
      </c>
      <c r="H101" s="64">
        <f t="shared" si="27"/>
        <v>1980.76</v>
      </c>
      <c r="I101" s="80"/>
      <c r="J101" s="123">
        <v>18.16</v>
      </c>
      <c r="K101" s="117"/>
      <c r="L101" s="88">
        <f t="shared" si="28"/>
        <v>0</v>
      </c>
      <c r="M101" s="83" t="str">
        <f>IF(AND($K101&gt;ROUND($J101*(1-15%)*(1-$M$2),2),$K101&lt;ROUND($J101*(1+15%),2)),"否","是")</f>
        <v>是</v>
      </c>
      <c r="N101" s="89"/>
      <c r="O101" s="89"/>
      <c r="P101" s="89">
        <f t="shared" si="29"/>
        <v>16.18</v>
      </c>
      <c r="Q101" s="70" t="str">
        <f>IF(AND(G101&gt;ROUND(J101*(1-15%)*(1-$M$2),2),G101&lt;ROUND($J101*(1+15%),2)),"否","是")</f>
        <v>否</v>
      </c>
    </row>
    <row r="102" s="52" customFormat="1" ht="46" customHeight="1" spans="1:17">
      <c r="A102" s="88">
        <v>2.12</v>
      </c>
      <c r="B102" s="88" t="s">
        <v>1652</v>
      </c>
      <c r="C102" s="93" t="s">
        <v>1061</v>
      </c>
      <c r="D102" s="88" t="s">
        <v>1651</v>
      </c>
      <c r="E102" s="88" t="s">
        <v>55</v>
      </c>
      <c r="F102" s="88">
        <v>35.62</v>
      </c>
      <c r="G102" s="64">
        <f t="shared" si="26"/>
        <v>25.29</v>
      </c>
      <c r="H102" s="64">
        <f t="shared" si="27"/>
        <v>900.83</v>
      </c>
      <c r="I102" s="80"/>
      <c r="J102" s="123">
        <v>28.38</v>
      </c>
      <c r="K102" s="117"/>
      <c r="L102" s="88">
        <f t="shared" si="28"/>
        <v>0</v>
      </c>
      <c r="M102" s="83" t="str">
        <f>IF(AND($K102&gt;ROUND($J102*(1-15%)*(1-$M$2),2),$K102&lt;ROUND($J102*(1+15%),2)),"否","是")</f>
        <v>是</v>
      </c>
      <c r="N102" s="89"/>
      <c r="O102" s="89"/>
      <c r="P102" s="89">
        <f t="shared" si="29"/>
        <v>25.29</v>
      </c>
      <c r="Q102" s="70" t="str">
        <f>IF(AND(G102&gt;ROUND(J102*(1-15%)*(1-$M$2),2),G102&lt;ROUND($J102*(1+15%),2)),"否","是")</f>
        <v>否</v>
      </c>
    </row>
    <row r="104" spans="2:9">
      <c r="B104" s="57">
        <f>SUM(H91:H98)</f>
        <v>50424.08</v>
      </c>
      <c r="I104" s="57">
        <f>+H73+H72+H69+H66+H65+H64+H63+H62+H61+H60+H57+H56+H54+H48+H47+H46+H43+H42+H39+H38+H37+H36+H35+H32+H31+H30</f>
        <v>112101.71</v>
      </c>
    </row>
    <row r="105" ht="24" spans="2:8">
      <c r="B105" s="57">
        <f>SUM(F91:F97)</f>
        <v>597.85</v>
      </c>
      <c r="C105" s="64" t="s">
        <v>22</v>
      </c>
      <c r="D105" s="64" t="s">
        <v>23</v>
      </c>
      <c r="E105" s="64" t="s">
        <v>468</v>
      </c>
      <c r="F105" s="64" t="s">
        <v>469</v>
      </c>
      <c r="G105" s="64" t="s">
        <v>470</v>
      </c>
      <c r="H105" s="64" t="s">
        <v>471</v>
      </c>
    </row>
    <row r="106" ht="24" spans="3:8">
      <c r="C106" s="102" t="s">
        <v>476</v>
      </c>
      <c r="D106" s="103" t="s">
        <v>477</v>
      </c>
      <c r="E106" s="102" t="s">
        <v>478</v>
      </c>
      <c r="F106" s="103" t="s">
        <v>477</v>
      </c>
      <c r="G106" s="102"/>
      <c r="H106" s="104">
        <v>240736.63</v>
      </c>
    </row>
    <row r="107" ht="48" spans="3:8">
      <c r="C107" s="102" t="s">
        <v>479</v>
      </c>
      <c r="D107" s="103" t="s">
        <v>480</v>
      </c>
      <c r="E107" s="102" t="s">
        <v>481</v>
      </c>
      <c r="F107" s="103" t="s">
        <v>482</v>
      </c>
      <c r="G107" s="102"/>
      <c r="H107" s="104">
        <v>79572.92</v>
      </c>
    </row>
    <row r="108" ht="24" spans="3:8">
      <c r="C108" s="105" t="s">
        <v>483</v>
      </c>
      <c r="D108" s="66" t="s">
        <v>484</v>
      </c>
      <c r="E108" s="64" t="s">
        <v>485</v>
      </c>
      <c r="F108" s="66" t="s">
        <v>486</v>
      </c>
      <c r="G108" s="64"/>
      <c r="H108" s="106">
        <v>21850.82</v>
      </c>
    </row>
    <row r="109" ht="24" spans="3:8">
      <c r="C109" s="64" t="s">
        <v>488</v>
      </c>
      <c r="D109" s="66" t="s">
        <v>489</v>
      </c>
      <c r="E109" s="64" t="s">
        <v>490</v>
      </c>
      <c r="F109" s="66" t="s">
        <v>491</v>
      </c>
      <c r="G109" s="64"/>
      <c r="H109" s="106">
        <v>57722.1</v>
      </c>
    </row>
    <row r="110" ht="24" spans="3:8">
      <c r="C110" s="102" t="s">
        <v>492</v>
      </c>
      <c r="D110" s="103" t="s">
        <v>493</v>
      </c>
      <c r="E110" s="102" t="s">
        <v>494</v>
      </c>
      <c r="F110" s="103" t="s">
        <v>495</v>
      </c>
      <c r="G110" s="102"/>
      <c r="H110" s="107">
        <v>4685.89</v>
      </c>
    </row>
    <row r="111" ht="12" spans="3:8">
      <c r="C111" s="64" t="s">
        <v>496</v>
      </c>
      <c r="D111" s="66" t="s">
        <v>497</v>
      </c>
      <c r="E111" s="64" t="s">
        <v>498</v>
      </c>
      <c r="F111" s="66" t="s">
        <v>497</v>
      </c>
      <c r="G111" s="64"/>
      <c r="H111" s="108"/>
    </row>
    <row r="112" ht="24" spans="3:8">
      <c r="C112" s="64" t="s">
        <v>499</v>
      </c>
      <c r="D112" s="66" t="s">
        <v>500</v>
      </c>
      <c r="E112" s="64" t="s">
        <v>501</v>
      </c>
      <c r="F112" s="66" t="s">
        <v>502</v>
      </c>
      <c r="G112" s="64"/>
      <c r="H112" s="108"/>
    </row>
    <row r="113" ht="12" spans="3:8">
      <c r="C113" s="64" t="s">
        <v>503</v>
      </c>
      <c r="D113" s="66" t="s">
        <v>504</v>
      </c>
      <c r="E113" s="64" t="s">
        <v>505</v>
      </c>
      <c r="F113" s="66" t="s">
        <v>504</v>
      </c>
      <c r="G113" s="64"/>
      <c r="H113" s="108"/>
    </row>
    <row r="114" ht="24" spans="3:8">
      <c r="C114" s="64" t="s">
        <v>506</v>
      </c>
      <c r="D114" s="66" t="s">
        <v>507</v>
      </c>
      <c r="E114" s="64" t="s">
        <v>508</v>
      </c>
      <c r="F114" s="66" t="s">
        <v>507</v>
      </c>
      <c r="G114" s="64"/>
      <c r="H114" s="108">
        <v>0</v>
      </c>
    </row>
    <row r="115" ht="24" spans="3:8">
      <c r="C115" s="64" t="s">
        <v>509</v>
      </c>
      <c r="D115" s="66" t="s">
        <v>510</v>
      </c>
      <c r="E115" s="64" t="s">
        <v>511</v>
      </c>
      <c r="F115" s="66" t="s">
        <v>510</v>
      </c>
      <c r="G115" s="64"/>
      <c r="H115" s="109">
        <v>4685.89</v>
      </c>
    </row>
    <row r="116" ht="24" spans="3:8">
      <c r="C116" s="64" t="s">
        <v>513</v>
      </c>
      <c r="D116" s="66" t="s">
        <v>514</v>
      </c>
      <c r="E116" s="64" t="s">
        <v>515</v>
      </c>
      <c r="F116" s="66" t="s">
        <v>514</v>
      </c>
      <c r="G116" s="64"/>
      <c r="H116" s="108"/>
    </row>
    <row r="117" ht="24" spans="3:8">
      <c r="C117" s="64" t="s">
        <v>516</v>
      </c>
      <c r="D117" s="66" t="s">
        <v>517</v>
      </c>
      <c r="E117" s="64" t="s">
        <v>518</v>
      </c>
      <c r="F117" s="66" t="s">
        <v>517</v>
      </c>
      <c r="G117" s="64"/>
      <c r="H117" s="108"/>
    </row>
    <row r="118" ht="12" spans="3:8">
      <c r="C118" s="64" t="s">
        <v>519</v>
      </c>
      <c r="D118" s="66" t="s">
        <v>520</v>
      </c>
      <c r="E118" s="64" t="s">
        <v>521</v>
      </c>
      <c r="F118" s="66" t="s">
        <v>520</v>
      </c>
      <c r="G118" s="64"/>
      <c r="H118" s="108"/>
    </row>
    <row r="119" ht="24" spans="3:8">
      <c r="C119" s="64" t="s">
        <v>522</v>
      </c>
      <c r="D119" s="66" t="s">
        <v>523</v>
      </c>
      <c r="E119" s="64" t="s">
        <v>524</v>
      </c>
      <c r="F119" s="66" t="s">
        <v>523</v>
      </c>
      <c r="G119" s="64"/>
      <c r="H119" s="108"/>
    </row>
    <row r="120" ht="12" spans="3:8">
      <c r="C120" s="64" t="s">
        <v>525</v>
      </c>
      <c r="D120" s="66" t="s">
        <v>526</v>
      </c>
      <c r="E120" s="64" t="s">
        <v>527</v>
      </c>
      <c r="F120" s="66" t="s">
        <v>526</v>
      </c>
      <c r="G120" s="64"/>
      <c r="H120" s="108"/>
    </row>
    <row r="121" ht="48" spans="3:8">
      <c r="C121" s="64" t="s">
        <v>528</v>
      </c>
      <c r="D121" s="66" t="s">
        <v>529</v>
      </c>
      <c r="E121" s="64" t="s">
        <v>530</v>
      </c>
      <c r="F121" s="66" t="s">
        <v>531</v>
      </c>
      <c r="G121" s="64"/>
      <c r="H121" s="106">
        <v>324995.44</v>
      </c>
    </row>
    <row r="122" ht="48" spans="3:8">
      <c r="C122" s="64" t="s">
        <v>532</v>
      </c>
      <c r="D122" s="66" t="s">
        <v>533</v>
      </c>
      <c r="E122" s="64" t="s">
        <v>530</v>
      </c>
      <c r="F122" s="66" t="s">
        <v>531</v>
      </c>
      <c r="G122" s="64">
        <v>9</v>
      </c>
      <c r="H122" s="106">
        <v>29249.59</v>
      </c>
    </row>
    <row r="123" ht="60" spans="3:8">
      <c r="C123" s="64" t="s">
        <v>534</v>
      </c>
      <c r="D123" s="66" t="s">
        <v>535</v>
      </c>
      <c r="E123" s="64" t="s">
        <v>536</v>
      </c>
      <c r="F123" s="66" t="s">
        <v>537</v>
      </c>
      <c r="G123" s="64"/>
      <c r="H123" s="106">
        <v>354245.03</v>
      </c>
    </row>
    <row r="124" ht="60" spans="3:8">
      <c r="C124" s="64" t="s">
        <v>539</v>
      </c>
      <c r="D124" s="66" t="s">
        <v>540</v>
      </c>
      <c r="E124" s="64" t="s">
        <v>541</v>
      </c>
      <c r="F124" s="66" t="s">
        <v>542</v>
      </c>
      <c r="G124" s="64"/>
      <c r="H124" s="108"/>
    </row>
  </sheetData>
  <autoFilter xmlns:etc="http://www.wps.cn/officeDocument/2017/etCustomData" ref="A5:R102" etc:filterBottomFollowUsedRange="0">
    <extLst/>
  </autoFilter>
  <mergeCells count="14">
    <mergeCell ref="A1:H1"/>
    <mergeCell ref="A2:H2"/>
    <mergeCell ref="J2:L2"/>
    <mergeCell ref="G3:H3"/>
    <mergeCell ref="K3:L3"/>
    <mergeCell ref="A89:G89"/>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FFFF00"/>
  </sheetPr>
  <dimension ref="A1:K110"/>
  <sheetViews>
    <sheetView view="pageBreakPreview" zoomScaleNormal="100" topLeftCell="A65"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1" width="9.625" style="12"/>
    <col min="12" max="16384" width="7.875" style="10"/>
  </cols>
  <sheetData>
    <row r="1" s="10" customFormat="1" ht="39.75" customHeight="1" spans="1:11">
      <c r="A1" s="30" t="s">
        <v>655</v>
      </c>
      <c r="B1" s="30"/>
      <c r="C1" s="30"/>
      <c r="D1" s="30"/>
      <c r="E1" s="30"/>
      <c r="F1" s="30"/>
      <c r="G1" s="31"/>
      <c r="H1" s="31"/>
      <c r="J1" s="12"/>
      <c r="K1" s="12"/>
    </row>
    <row r="2" s="10" customFormat="1" ht="28.5" customHeight="1" spans="1:11">
      <c r="A2" s="32" t="s">
        <v>1653</v>
      </c>
      <c r="B2" s="32"/>
      <c r="C2" s="32"/>
      <c r="D2" s="32"/>
      <c r="E2" s="33" t="s">
        <v>656</v>
      </c>
      <c r="F2" s="33"/>
      <c r="G2" s="34" t="s">
        <v>1063</v>
      </c>
      <c r="H2" s="34"/>
      <c r="J2" s="12"/>
      <c r="K2" s="12"/>
    </row>
    <row r="3" s="10" customFormat="1" ht="18" customHeight="1" spans="1:11">
      <c r="A3" s="35" t="s">
        <v>22</v>
      </c>
      <c r="B3" s="36" t="s">
        <v>397</v>
      </c>
      <c r="C3" s="36" t="s">
        <v>658</v>
      </c>
      <c r="D3" s="36" t="s">
        <v>39</v>
      </c>
      <c r="E3" s="36"/>
      <c r="F3" s="36" t="s">
        <v>659</v>
      </c>
      <c r="G3" s="36"/>
      <c r="H3" s="37" t="s">
        <v>660</v>
      </c>
      <c r="J3" s="12"/>
      <c r="K3" s="12"/>
    </row>
    <row r="4" s="10" customFormat="1" ht="18.75" customHeight="1" spans="1:11">
      <c r="A4" s="38"/>
      <c r="B4" s="39"/>
      <c r="C4" s="39"/>
      <c r="D4" s="39"/>
      <c r="E4" s="39"/>
      <c r="F4" s="40"/>
      <c r="G4" s="40"/>
      <c r="H4" s="41"/>
      <c r="J4" s="12"/>
      <c r="K4" s="12"/>
    </row>
    <row r="5" s="10" customFormat="1" ht="18" customHeight="1" spans="1:11">
      <c r="A5" s="38">
        <v>1</v>
      </c>
      <c r="B5" s="42" t="s">
        <v>540</v>
      </c>
      <c r="C5" s="42"/>
      <c r="D5" s="42" t="s">
        <v>661</v>
      </c>
      <c r="E5" s="42"/>
      <c r="F5" s="40">
        <v>69929.51</v>
      </c>
      <c r="G5" s="40"/>
      <c r="H5" s="41">
        <v>1.07</v>
      </c>
      <c r="J5" s="12"/>
      <c r="K5" s="12"/>
    </row>
    <row r="6" s="10" customFormat="1" ht="18" customHeight="1" spans="1:11">
      <c r="A6" s="38">
        <v>2</v>
      </c>
      <c r="B6" s="42" t="s">
        <v>540</v>
      </c>
      <c r="C6" s="42"/>
      <c r="D6" s="42" t="s">
        <v>661</v>
      </c>
      <c r="E6" s="42"/>
      <c r="F6" s="40">
        <v>30374.66</v>
      </c>
      <c r="G6" s="40"/>
      <c r="H6" s="41">
        <v>1.07</v>
      </c>
      <c r="J6" s="12"/>
      <c r="K6" s="12"/>
    </row>
    <row r="7" s="10" customFormat="1" ht="18" customHeight="1" spans="1:11">
      <c r="A7" s="38"/>
      <c r="B7" s="42"/>
      <c r="C7" s="42"/>
      <c r="D7" s="42"/>
      <c r="E7" s="42"/>
      <c r="F7" s="40"/>
      <c r="G7" s="40"/>
      <c r="H7" s="41"/>
      <c r="J7" s="12"/>
      <c r="K7" s="12"/>
    </row>
    <row r="8" s="10" customFormat="1" ht="18" customHeight="1" spans="1:11">
      <c r="A8" s="38">
        <v>1</v>
      </c>
      <c r="B8" s="42" t="s">
        <v>1113</v>
      </c>
      <c r="C8" s="42"/>
      <c r="D8" s="42" t="s">
        <v>664</v>
      </c>
      <c r="E8" s="42"/>
      <c r="F8" s="40">
        <v>1868.58</v>
      </c>
      <c r="G8" s="40"/>
      <c r="H8" s="41">
        <v>0.93</v>
      </c>
      <c r="J8" s="12"/>
      <c r="K8" s="12"/>
    </row>
    <row r="9" s="10" customFormat="1" ht="18" customHeight="1" spans="1:11">
      <c r="A9" s="38">
        <v>2</v>
      </c>
      <c r="B9" s="42" t="s">
        <v>1097</v>
      </c>
      <c r="C9" s="42" t="s">
        <v>1654</v>
      </c>
      <c r="D9" s="42" t="s">
        <v>664</v>
      </c>
      <c r="E9" s="42"/>
      <c r="F9" s="40">
        <v>235.44</v>
      </c>
      <c r="G9" s="40"/>
      <c r="H9" s="41">
        <v>0.96</v>
      </c>
      <c r="J9" s="12"/>
      <c r="K9" s="12"/>
    </row>
    <row r="10" s="10" customFormat="1" ht="18" customHeight="1" spans="1:11">
      <c r="A10" s="38">
        <v>3</v>
      </c>
      <c r="B10" s="42" t="s">
        <v>1106</v>
      </c>
      <c r="C10" s="42"/>
      <c r="D10" s="42" t="s">
        <v>664</v>
      </c>
      <c r="E10" s="42"/>
      <c r="F10" s="40">
        <v>353.68</v>
      </c>
      <c r="G10" s="40"/>
      <c r="H10" s="41">
        <v>1.25</v>
      </c>
      <c r="J10" s="12"/>
      <c r="K10" s="12"/>
    </row>
    <row r="11" s="10" customFormat="1" ht="18" customHeight="1" spans="1:11">
      <c r="A11" s="38">
        <v>4</v>
      </c>
      <c r="B11" s="42" t="s">
        <v>1107</v>
      </c>
      <c r="C11" s="42"/>
      <c r="D11" s="42" t="s">
        <v>55</v>
      </c>
      <c r="E11" s="42"/>
      <c r="F11" s="40">
        <v>228.31</v>
      </c>
      <c r="G11" s="40"/>
      <c r="H11" s="41">
        <v>1.95</v>
      </c>
      <c r="J11" s="12"/>
      <c r="K11" s="12"/>
    </row>
    <row r="12" s="10" customFormat="1" ht="18" customHeight="1" spans="1:11">
      <c r="A12" s="38">
        <v>5</v>
      </c>
      <c r="B12" s="42" t="s">
        <v>829</v>
      </c>
      <c r="C12" s="42" t="s">
        <v>831</v>
      </c>
      <c r="D12" s="42" t="s">
        <v>576</v>
      </c>
      <c r="E12" s="42"/>
      <c r="F12" s="40">
        <v>153.52</v>
      </c>
      <c r="G12" s="40"/>
      <c r="H12" s="41">
        <v>2.35</v>
      </c>
      <c r="J12" s="12"/>
      <c r="K12" s="12"/>
    </row>
    <row r="13" s="10" customFormat="1" ht="18" customHeight="1" spans="1:11">
      <c r="A13" s="38">
        <v>6</v>
      </c>
      <c r="B13" s="42" t="s">
        <v>1097</v>
      </c>
      <c r="C13" s="42" t="s">
        <v>1098</v>
      </c>
      <c r="D13" s="42" t="s">
        <v>664</v>
      </c>
      <c r="E13" s="42"/>
      <c r="F13" s="40">
        <v>437.59</v>
      </c>
      <c r="G13" s="40"/>
      <c r="H13" s="41">
        <v>2.45</v>
      </c>
      <c r="J13" s="12"/>
      <c r="K13" s="12"/>
    </row>
    <row r="14" s="10" customFormat="1" ht="18" customHeight="1" spans="1:11">
      <c r="A14" s="38">
        <v>7</v>
      </c>
      <c r="B14" s="42" t="s">
        <v>1327</v>
      </c>
      <c r="C14" s="42" t="s">
        <v>1328</v>
      </c>
      <c r="D14" s="42" t="s">
        <v>55</v>
      </c>
      <c r="E14" s="42"/>
      <c r="F14" s="40">
        <v>172</v>
      </c>
      <c r="G14" s="40"/>
      <c r="H14" s="41">
        <v>2.88</v>
      </c>
      <c r="J14" s="12"/>
      <c r="K14" s="12"/>
    </row>
    <row r="15" s="10" customFormat="1" ht="18" customHeight="1" spans="1:11">
      <c r="A15" s="38">
        <v>8</v>
      </c>
      <c r="B15" s="42" t="s">
        <v>1094</v>
      </c>
      <c r="C15" s="42"/>
      <c r="D15" s="42" t="s">
        <v>664</v>
      </c>
      <c r="E15" s="42"/>
      <c r="F15" s="40">
        <v>855.39</v>
      </c>
      <c r="G15" s="40"/>
      <c r="H15" s="41">
        <v>3.51</v>
      </c>
      <c r="J15" s="12"/>
      <c r="K15" s="12"/>
    </row>
    <row r="16" s="10" customFormat="1" ht="18" customHeight="1" spans="1:11">
      <c r="A16" s="38">
        <v>9</v>
      </c>
      <c r="B16" s="42" t="s">
        <v>1655</v>
      </c>
      <c r="C16" s="42" t="s">
        <v>663</v>
      </c>
      <c r="D16" s="42" t="s">
        <v>664</v>
      </c>
      <c r="E16" s="42"/>
      <c r="F16" s="40">
        <v>9.96</v>
      </c>
      <c r="G16" s="40"/>
      <c r="H16" s="41">
        <v>3.65</v>
      </c>
      <c r="J16" s="12"/>
      <c r="K16" s="12"/>
    </row>
    <row r="17" s="10" customFormat="1" ht="18" customHeight="1" spans="1:11">
      <c r="A17" s="38">
        <v>10</v>
      </c>
      <c r="B17" s="42" t="s">
        <v>674</v>
      </c>
      <c r="C17" s="42"/>
      <c r="D17" s="42" t="s">
        <v>564</v>
      </c>
      <c r="E17" s="42"/>
      <c r="F17" s="40">
        <v>42.77</v>
      </c>
      <c r="G17" s="40"/>
      <c r="H17" s="41">
        <v>3.8</v>
      </c>
      <c r="J17" s="12"/>
      <c r="K17" s="12"/>
    </row>
    <row r="18" s="10" customFormat="1" ht="18" customHeight="1" spans="1:11">
      <c r="A18" s="38">
        <v>11</v>
      </c>
      <c r="B18" s="42" t="s">
        <v>1101</v>
      </c>
      <c r="C18" s="42" t="s">
        <v>1102</v>
      </c>
      <c r="D18" s="42" t="s">
        <v>664</v>
      </c>
      <c r="E18" s="42"/>
      <c r="F18" s="40">
        <v>27.71</v>
      </c>
      <c r="G18" s="40"/>
      <c r="H18" s="41">
        <v>4</v>
      </c>
      <c r="J18" s="12"/>
      <c r="K18" s="12"/>
    </row>
    <row r="19" s="10" customFormat="1" ht="18" customHeight="1" spans="1:11">
      <c r="A19" s="38">
        <v>12</v>
      </c>
      <c r="B19" s="42" t="s">
        <v>1101</v>
      </c>
      <c r="C19" s="42" t="s">
        <v>1103</v>
      </c>
      <c r="D19" s="42" t="s">
        <v>664</v>
      </c>
      <c r="E19" s="42"/>
      <c r="F19" s="40">
        <v>0.75</v>
      </c>
      <c r="G19" s="40"/>
      <c r="H19" s="41">
        <v>4</v>
      </c>
      <c r="J19" s="12"/>
      <c r="K19" s="12"/>
    </row>
    <row r="20" s="10" customFormat="1" ht="18" customHeight="1" spans="1:11">
      <c r="A20" s="38">
        <v>13</v>
      </c>
      <c r="B20" s="42" t="s">
        <v>829</v>
      </c>
      <c r="C20" s="42" t="s">
        <v>1656</v>
      </c>
      <c r="D20" s="42" t="s">
        <v>576</v>
      </c>
      <c r="E20" s="42"/>
      <c r="F20" s="40">
        <v>5.05</v>
      </c>
      <c r="G20" s="40"/>
      <c r="H20" s="41">
        <v>4.1</v>
      </c>
      <c r="J20" s="12"/>
      <c r="K20" s="12"/>
    </row>
    <row r="21" s="10" customFormat="1" ht="18" customHeight="1" spans="1:11">
      <c r="A21" s="38">
        <v>14</v>
      </c>
      <c r="B21" s="42" t="s">
        <v>1333</v>
      </c>
      <c r="C21" s="42"/>
      <c r="D21" s="42" t="s">
        <v>848</v>
      </c>
      <c r="E21" s="42"/>
      <c r="F21" s="40">
        <v>1.75</v>
      </c>
      <c r="G21" s="40"/>
      <c r="H21" s="41">
        <v>6.07</v>
      </c>
      <c r="J21" s="12"/>
      <c r="K21" s="12"/>
    </row>
    <row r="22" s="10" customFormat="1" ht="18" customHeight="1" spans="1:11">
      <c r="A22" s="38">
        <v>15</v>
      </c>
      <c r="B22" s="42" t="s">
        <v>847</v>
      </c>
      <c r="C22" s="42"/>
      <c r="D22" s="42" t="s">
        <v>848</v>
      </c>
      <c r="E22" s="42"/>
      <c r="F22" s="40">
        <v>2.75</v>
      </c>
      <c r="G22" s="40"/>
      <c r="H22" s="41">
        <v>6.07</v>
      </c>
      <c r="J22" s="12"/>
      <c r="K22" s="12"/>
    </row>
    <row r="23" s="10" customFormat="1" ht="18" customHeight="1" spans="1:11">
      <c r="A23" s="38">
        <v>16</v>
      </c>
      <c r="B23" s="42" t="s">
        <v>847</v>
      </c>
      <c r="C23" s="42"/>
      <c r="D23" s="42" t="s">
        <v>848</v>
      </c>
      <c r="E23" s="42"/>
      <c r="F23" s="40">
        <v>11.67</v>
      </c>
      <c r="G23" s="40"/>
      <c r="H23" s="41">
        <v>6.07</v>
      </c>
      <c r="J23" s="12"/>
      <c r="K23" s="12"/>
    </row>
    <row r="24" s="10" customFormat="1" ht="18" customHeight="1" spans="1:11">
      <c r="A24" s="38">
        <v>17</v>
      </c>
      <c r="B24" s="42" t="s">
        <v>839</v>
      </c>
      <c r="C24" s="42" t="s">
        <v>663</v>
      </c>
      <c r="D24" s="42" t="s">
        <v>664</v>
      </c>
      <c r="E24" s="42"/>
      <c r="F24" s="40">
        <v>1.83</v>
      </c>
      <c r="G24" s="40"/>
      <c r="H24" s="41">
        <v>8.5</v>
      </c>
      <c r="J24" s="12"/>
      <c r="K24" s="12"/>
    </row>
    <row r="25" s="10" customFormat="1" ht="18" customHeight="1" spans="1:11">
      <c r="A25" s="38">
        <v>18</v>
      </c>
      <c r="B25" s="42" t="s">
        <v>1099</v>
      </c>
      <c r="C25" s="42" t="s">
        <v>1100</v>
      </c>
      <c r="D25" s="42" t="s">
        <v>664</v>
      </c>
      <c r="E25" s="42"/>
      <c r="F25" s="40">
        <v>1414.67</v>
      </c>
      <c r="G25" s="40"/>
      <c r="H25" s="41">
        <v>10.47</v>
      </c>
      <c r="J25" s="12"/>
      <c r="K25" s="12"/>
    </row>
    <row r="26" s="10" customFormat="1" ht="18" customHeight="1" spans="1:11">
      <c r="A26" s="38">
        <v>19</v>
      </c>
      <c r="B26" s="42" t="s">
        <v>1091</v>
      </c>
      <c r="C26" s="42" t="s">
        <v>1092</v>
      </c>
      <c r="D26" s="42" t="s">
        <v>664</v>
      </c>
      <c r="E26" s="42"/>
      <c r="F26" s="40">
        <v>53.91</v>
      </c>
      <c r="G26" s="40"/>
      <c r="H26" s="41">
        <v>14.3</v>
      </c>
      <c r="J26" s="12"/>
      <c r="K26" s="12"/>
    </row>
    <row r="27" s="10" customFormat="1" ht="18" customHeight="1" spans="1:11">
      <c r="A27" s="38">
        <v>20</v>
      </c>
      <c r="B27" s="42" t="s">
        <v>1091</v>
      </c>
      <c r="C27" s="42" t="s">
        <v>1093</v>
      </c>
      <c r="D27" s="42" t="s">
        <v>664</v>
      </c>
      <c r="E27" s="42"/>
      <c r="F27" s="40">
        <v>91.05</v>
      </c>
      <c r="G27" s="40"/>
      <c r="H27" s="41">
        <v>14.3</v>
      </c>
      <c r="J27" s="12"/>
      <c r="K27" s="12"/>
    </row>
    <row r="28" s="10" customFormat="1" ht="18" customHeight="1" spans="1:11">
      <c r="A28" s="38">
        <v>21</v>
      </c>
      <c r="B28" s="42" t="s">
        <v>1108</v>
      </c>
      <c r="C28" s="42" t="s">
        <v>1109</v>
      </c>
      <c r="D28" s="42" t="s">
        <v>65</v>
      </c>
      <c r="E28" s="42"/>
      <c r="F28" s="40">
        <v>31.31</v>
      </c>
      <c r="G28" s="40"/>
      <c r="H28" s="41">
        <v>15.2</v>
      </c>
      <c r="J28" s="12"/>
      <c r="K28" s="12"/>
    </row>
    <row r="29" s="10" customFormat="1" ht="18" customHeight="1" spans="1:11">
      <c r="A29" s="38">
        <v>22</v>
      </c>
      <c r="B29" s="42" t="s">
        <v>1095</v>
      </c>
      <c r="C29" s="42"/>
      <c r="D29" s="42" t="s">
        <v>664</v>
      </c>
      <c r="E29" s="42"/>
      <c r="F29" s="40">
        <v>64.15</v>
      </c>
      <c r="G29" s="40"/>
      <c r="H29" s="41">
        <v>19.38</v>
      </c>
      <c r="J29" s="12"/>
      <c r="K29" s="12"/>
    </row>
    <row r="30" s="10" customFormat="1" ht="28.5" customHeight="1" spans="1:11">
      <c r="A30" s="38">
        <v>23</v>
      </c>
      <c r="B30" s="42" t="s">
        <v>1104</v>
      </c>
      <c r="C30" s="42" t="s">
        <v>1105</v>
      </c>
      <c r="D30" s="42" t="s">
        <v>55</v>
      </c>
      <c r="E30" s="42"/>
      <c r="F30" s="40">
        <v>504.79</v>
      </c>
      <c r="G30" s="40"/>
      <c r="H30" s="41">
        <v>25.31</v>
      </c>
      <c r="J30" s="12"/>
      <c r="K30" s="12"/>
    </row>
    <row r="31" s="10" customFormat="1" ht="18" customHeight="1" spans="1:11">
      <c r="A31" s="38">
        <v>24</v>
      </c>
      <c r="B31" s="42" t="s">
        <v>1657</v>
      </c>
      <c r="C31" s="42" t="s">
        <v>1658</v>
      </c>
      <c r="D31" s="42" t="s">
        <v>55</v>
      </c>
      <c r="E31" s="42"/>
      <c r="F31" s="40">
        <v>58.09</v>
      </c>
      <c r="G31" s="40"/>
      <c r="H31" s="41">
        <v>30.38</v>
      </c>
      <c r="J31" s="12"/>
      <c r="K31" s="12"/>
    </row>
    <row r="32" s="10" customFormat="1" ht="18" customHeight="1" spans="1:11">
      <c r="A32" s="38">
        <v>25</v>
      </c>
      <c r="B32" s="42" t="s">
        <v>1079</v>
      </c>
      <c r="C32" s="42" t="s">
        <v>1080</v>
      </c>
      <c r="D32" s="42" t="s">
        <v>55</v>
      </c>
      <c r="E32" s="42"/>
      <c r="F32" s="40">
        <v>0.03</v>
      </c>
      <c r="G32" s="40"/>
      <c r="H32" s="41">
        <v>31.74</v>
      </c>
      <c r="J32" s="12"/>
      <c r="K32" s="12"/>
    </row>
    <row r="33" s="10" customFormat="1" ht="18" customHeight="1" spans="1:11">
      <c r="A33" s="38">
        <v>26</v>
      </c>
      <c r="B33" s="42" t="s">
        <v>1659</v>
      </c>
      <c r="C33" s="42" t="s">
        <v>1660</v>
      </c>
      <c r="D33" s="42" t="s">
        <v>55</v>
      </c>
      <c r="E33" s="42"/>
      <c r="F33" s="40">
        <v>70.4</v>
      </c>
      <c r="G33" s="40"/>
      <c r="H33" s="41">
        <v>33.25</v>
      </c>
      <c r="J33" s="12"/>
      <c r="K33" s="12"/>
    </row>
    <row r="34" s="10" customFormat="1" ht="18" customHeight="1" spans="1:11">
      <c r="A34" s="38">
        <v>27</v>
      </c>
      <c r="B34" s="42" t="s">
        <v>1084</v>
      </c>
      <c r="C34" s="42" t="s">
        <v>1085</v>
      </c>
      <c r="D34" s="42" t="s">
        <v>55</v>
      </c>
      <c r="E34" s="42"/>
      <c r="F34" s="40">
        <v>82.81</v>
      </c>
      <c r="G34" s="40"/>
      <c r="H34" s="41">
        <v>33.25</v>
      </c>
      <c r="J34" s="12"/>
      <c r="K34" s="12"/>
    </row>
    <row r="35" s="10" customFormat="1" ht="18" customHeight="1" spans="1:11">
      <c r="A35" s="38">
        <v>28</v>
      </c>
      <c r="B35" s="42" t="s">
        <v>1075</v>
      </c>
      <c r="C35" s="42"/>
      <c r="D35" s="42" t="s">
        <v>564</v>
      </c>
      <c r="E35" s="42"/>
      <c r="F35" s="40">
        <v>1.48</v>
      </c>
      <c r="G35" s="40"/>
      <c r="H35" s="41">
        <v>35.75</v>
      </c>
      <c r="J35" s="12"/>
      <c r="K35" s="12"/>
    </row>
    <row r="36" s="10" customFormat="1" ht="18" customHeight="1" spans="1:11">
      <c r="A36" s="38">
        <v>29</v>
      </c>
      <c r="B36" s="42" t="s">
        <v>1661</v>
      </c>
      <c r="C36" s="42" t="s">
        <v>1662</v>
      </c>
      <c r="D36" s="42" t="s">
        <v>55</v>
      </c>
      <c r="E36" s="42"/>
      <c r="F36" s="40">
        <v>4.71</v>
      </c>
      <c r="G36" s="40"/>
      <c r="H36" s="41">
        <v>43.87</v>
      </c>
      <c r="J36" s="12"/>
      <c r="K36" s="12"/>
    </row>
    <row r="37" s="10" customFormat="1" ht="18" customHeight="1" spans="1:11">
      <c r="A37" s="46">
        <v>30</v>
      </c>
      <c r="B37" s="47" t="s">
        <v>1082</v>
      </c>
      <c r="C37" s="47" t="s">
        <v>1083</v>
      </c>
      <c r="D37" s="47" t="s">
        <v>55</v>
      </c>
      <c r="E37" s="47"/>
      <c r="F37" s="48">
        <v>4.21</v>
      </c>
      <c r="G37" s="48"/>
      <c r="H37" s="49">
        <v>47.28</v>
      </c>
      <c r="J37" s="12"/>
      <c r="K37" s="12"/>
    </row>
    <row r="38" s="10" customFormat="1" ht="39.75" customHeight="1" spans="1:11">
      <c r="A38" s="30" t="s">
        <v>655</v>
      </c>
      <c r="B38" s="30"/>
      <c r="C38" s="30"/>
      <c r="D38" s="30"/>
      <c r="E38" s="30"/>
      <c r="F38" s="30"/>
      <c r="G38" s="31"/>
      <c r="H38" s="31"/>
      <c r="J38" s="12"/>
      <c r="K38" s="12"/>
    </row>
    <row r="39" s="10" customFormat="1" ht="28.5" customHeight="1" spans="1:11">
      <c r="A39" s="32" t="s">
        <v>1653</v>
      </c>
      <c r="B39" s="32"/>
      <c r="C39" s="32"/>
      <c r="D39" s="32"/>
      <c r="E39" s="33" t="s">
        <v>656</v>
      </c>
      <c r="F39" s="33"/>
      <c r="G39" s="34" t="s">
        <v>1096</v>
      </c>
      <c r="H39" s="34"/>
      <c r="J39" s="12"/>
      <c r="K39" s="12"/>
    </row>
    <row r="40" s="10" customFormat="1" ht="18" customHeight="1" spans="1:11">
      <c r="A40" s="35" t="s">
        <v>22</v>
      </c>
      <c r="B40" s="36" t="s">
        <v>397</v>
      </c>
      <c r="C40" s="36" t="s">
        <v>658</v>
      </c>
      <c r="D40" s="36" t="s">
        <v>39</v>
      </c>
      <c r="E40" s="36"/>
      <c r="F40" s="36" t="s">
        <v>659</v>
      </c>
      <c r="G40" s="36"/>
      <c r="H40" s="37" t="s">
        <v>660</v>
      </c>
      <c r="J40" s="12"/>
      <c r="K40" s="12"/>
    </row>
    <row r="41" s="10" customFormat="1" ht="18" customHeight="1" spans="1:11">
      <c r="A41" s="38"/>
      <c r="B41" s="42"/>
      <c r="C41" s="42"/>
      <c r="D41" s="42"/>
      <c r="E41" s="42"/>
      <c r="F41" s="40"/>
      <c r="G41" s="40"/>
      <c r="H41" s="41"/>
      <c r="J41" s="12"/>
      <c r="K41" s="12"/>
    </row>
    <row r="42" s="10" customFormat="1" ht="18" customHeight="1" spans="1:11">
      <c r="A42" s="38">
        <v>31</v>
      </c>
      <c r="B42" s="42" t="s">
        <v>1088</v>
      </c>
      <c r="C42" s="42" t="s">
        <v>1089</v>
      </c>
      <c r="D42" s="42" t="s">
        <v>55</v>
      </c>
      <c r="E42" s="42"/>
      <c r="F42" s="40">
        <v>57.35</v>
      </c>
      <c r="G42" s="40"/>
      <c r="H42" s="41">
        <v>47.28</v>
      </c>
      <c r="J42" s="12"/>
      <c r="K42" s="12"/>
    </row>
    <row r="43" s="10" customFormat="1" ht="18" customHeight="1" spans="1:11">
      <c r="A43" s="38">
        <v>32</v>
      </c>
      <c r="B43" s="42" t="s">
        <v>1663</v>
      </c>
      <c r="C43" s="42"/>
      <c r="D43" s="42" t="s">
        <v>55</v>
      </c>
      <c r="E43" s="42"/>
      <c r="F43" s="40">
        <v>5.98</v>
      </c>
      <c r="G43" s="40"/>
      <c r="H43" s="41">
        <v>48.6</v>
      </c>
      <c r="J43" s="12"/>
      <c r="K43" s="12"/>
    </row>
    <row r="44" s="10" customFormat="1" ht="18" customHeight="1" spans="1:11">
      <c r="A44" s="38">
        <v>33</v>
      </c>
      <c r="B44" s="42" t="s">
        <v>1664</v>
      </c>
      <c r="C44" s="42"/>
      <c r="D44" s="42" t="s">
        <v>55</v>
      </c>
      <c r="E44" s="42"/>
      <c r="F44" s="40">
        <v>1.33</v>
      </c>
      <c r="G44" s="40"/>
      <c r="H44" s="41">
        <v>58.83</v>
      </c>
      <c r="J44" s="12"/>
      <c r="K44" s="12"/>
    </row>
    <row r="45" s="10" customFormat="1" ht="18" customHeight="1" spans="1:11">
      <c r="A45" s="38">
        <v>34</v>
      </c>
      <c r="B45" s="42" t="s">
        <v>1072</v>
      </c>
      <c r="C45" s="42" t="s">
        <v>1073</v>
      </c>
      <c r="D45" s="42" t="s">
        <v>564</v>
      </c>
      <c r="E45" s="42"/>
      <c r="F45" s="40">
        <v>3.19</v>
      </c>
      <c r="G45" s="40"/>
      <c r="H45" s="41">
        <v>164.77</v>
      </c>
      <c r="J45" s="12"/>
      <c r="K45" s="12"/>
    </row>
    <row r="46" s="10" customFormat="1" ht="18" customHeight="1" spans="1:11">
      <c r="A46" s="38">
        <v>35</v>
      </c>
      <c r="B46" s="42" t="s">
        <v>1067</v>
      </c>
      <c r="C46" s="42" t="s">
        <v>1068</v>
      </c>
      <c r="D46" s="42" t="s">
        <v>62</v>
      </c>
      <c r="E46" s="42"/>
      <c r="F46" s="40">
        <v>0.77</v>
      </c>
      <c r="G46" s="40"/>
      <c r="H46" s="41">
        <v>375.06</v>
      </c>
      <c r="J46" s="12"/>
      <c r="K46" s="12"/>
    </row>
    <row r="47" s="10" customFormat="1" ht="18" customHeight="1" spans="1:11">
      <c r="A47" s="38">
        <v>36</v>
      </c>
      <c r="B47" s="42" t="s">
        <v>1074</v>
      </c>
      <c r="C47" s="42"/>
      <c r="D47" s="42" t="s">
        <v>62</v>
      </c>
      <c r="E47" s="42"/>
      <c r="F47" s="40">
        <v>0.31</v>
      </c>
      <c r="G47" s="40"/>
      <c r="H47" s="41">
        <v>381.76</v>
      </c>
      <c r="J47" s="12"/>
      <c r="K47" s="12"/>
    </row>
    <row r="48" s="10" customFormat="1" ht="18" customHeight="1" spans="1:11">
      <c r="A48" s="38">
        <v>37</v>
      </c>
      <c r="B48" s="42" t="s">
        <v>212</v>
      </c>
      <c r="C48" s="42" t="s">
        <v>1665</v>
      </c>
      <c r="D48" s="42" t="s">
        <v>55</v>
      </c>
      <c r="E48" s="42"/>
      <c r="F48" s="40">
        <v>2.7</v>
      </c>
      <c r="G48" s="40"/>
      <c r="H48" s="41">
        <v>407.97</v>
      </c>
      <c r="J48" s="12"/>
      <c r="K48" s="12"/>
    </row>
    <row r="49" s="10" customFormat="1" ht="18" customHeight="1" spans="1:11">
      <c r="A49" s="38">
        <v>38</v>
      </c>
      <c r="B49" s="42" t="s">
        <v>212</v>
      </c>
      <c r="C49" s="42" t="s">
        <v>1666</v>
      </c>
      <c r="D49" s="42" t="s">
        <v>55</v>
      </c>
      <c r="E49" s="42"/>
      <c r="F49" s="40">
        <v>4.05</v>
      </c>
      <c r="G49" s="40"/>
      <c r="H49" s="41">
        <v>412.45</v>
      </c>
      <c r="J49" s="12"/>
      <c r="K49" s="12"/>
    </row>
    <row r="50" s="10" customFormat="1" ht="18" customHeight="1" spans="1:11">
      <c r="A50" s="38">
        <v>39</v>
      </c>
      <c r="B50" s="43" t="s">
        <v>850</v>
      </c>
      <c r="C50" s="43" t="s">
        <v>697</v>
      </c>
      <c r="D50" s="43" t="s">
        <v>564</v>
      </c>
      <c r="E50" s="43"/>
      <c r="F50" s="44">
        <v>16.11</v>
      </c>
      <c r="G50" s="44"/>
      <c r="H50" s="45">
        <v>439.97</v>
      </c>
      <c r="J50" s="12">
        <f t="shared" ref="J50:J54" si="0">+F50*H50*1.09/10000</f>
        <v>0.7725829203</v>
      </c>
      <c r="K50" s="12">
        <f>+J50+J51+J52+J53+J54</f>
        <v>3.911486473</v>
      </c>
    </row>
    <row r="51" s="10" customFormat="1" ht="18" customHeight="1" spans="1:11">
      <c r="A51" s="38">
        <v>40</v>
      </c>
      <c r="B51" s="43" t="s">
        <v>696</v>
      </c>
      <c r="C51" s="43" t="s">
        <v>697</v>
      </c>
      <c r="D51" s="43" t="s">
        <v>564</v>
      </c>
      <c r="E51" s="43"/>
      <c r="F51" s="44">
        <v>1.52</v>
      </c>
      <c r="G51" s="44"/>
      <c r="H51" s="45">
        <v>447.12</v>
      </c>
      <c r="J51" s="12">
        <f t="shared" si="0"/>
        <v>0.0740788416</v>
      </c>
      <c r="K51" s="12"/>
    </row>
    <row r="52" s="10" customFormat="1" ht="18" customHeight="1" spans="1:11">
      <c r="A52" s="38">
        <v>41</v>
      </c>
      <c r="B52" s="43" t="s">
        <v>850</v>
      </c>
      <c r="C52" s="43" t="s">
        <v>856</v>
      </c>
      <c r="D52" s="43" t="s">
        <v>564</v>
      </c>
      <c r="E52" s="43"/>
      <c r="F52" s="44">
        <v>0.46</v>
      </c>
      <c r="G52" s="44"/>
      <c r="H52" s="45">
        <v>475.09</v>
      </c>
      <c r="J52" s="12">
        <f t="shared" si="0"/>
        <v>0.0238210126</v>
      </c>
      <c r="K52" s="12"/>
    </row>
    <row r="53" s="10" customFormat="1" ht="18" customHeight="1" spans="1:11">
      <c r="A53" s="38">
        <v>42</v>
      </c>
      <c r="B53" s="43" t="s">
        <v>696</v>
      </c>
      <c r="C53" s="43" t="s">
        <v>856</v>
      </c>
      <c r="D53" s="43" t="s">
        <v>564</v>
      </c>
      <c r="E53" s="43"/>
      <c r="F53" s="44">
        <v>53.22</v>
      </c>
      <c r="G53" s="44"/>
      <c r="H53" s="45">
        <v>484.05</v>
      </c>
      <c r="J53" s="12">
        <f t="shared" si="0"/>
        <v>2.807964369</v>
      </c>
      <c r="K53" s="12"/>
    </row>
    <row r="54" s="10" customFormat="1" ht="18" customHeight="1" spans="1:11">
      <c r="A54" s="38">
        <v>43</v>
      </c>
      <c r="B54" s="43" t="s">
        <v>696</v>
      </c>
      <c r="C54" s="43" t="s">
        <v>1551</v>
      </c>
      <c r="D54" s="43" t="s">
        <v>564</v>
      </c>
      <c r="E54" s="43"/>
      <c r="F54" s="44">
        <v>4.31</v>
      </c>
      <c r="G54" s="44"/>
      <c r="H54" s="45">
        <v>496.05</v>
      </c>
      <c r="J54" s="12">
        <f t="shared" si="0"/>
        <v>0.2330393295</v>
      </c>
      <c r="K54" s="12"/>
    </row>
    <row r="55" s="10" customFormat="1" ht="18" customHeight="1" spans="1:11">
      <c r="A55" s="38">
        <v>44</v>
      </c>
      <c r="B55" s="42" t="s">
        <v>1070</v>
      </c>
      <c r="C55" s="42" t="s">
        <v>1071</v>
      </c>
      <c r="D55" s="42" t="s">
        <v>62</v>
      </c>
      <c r="E55" s="42"/>
      <c r="F55" s="40">
        <v>0.01</v>
      </c>
      <c r="G55" s="40"/>
      <c r="H55" s="41">
        <v>609.23</v>
      </c>
      <c r="J55" s="12"/>
      <c r="K55" s="12"/>
    </row>
    <row r="56" s="10" customFormat="1" ht="18" customHeight="1" spans="1:11">
      <c r="A56" s="38">
        <v>45</v>
      </c>
      <c r="B56" s="42" t="s">
        <v>1070</v>
      </c>
      <c r="C56" s="42" t="s">
        <v>1071</v>
      </c>
      <c r="D56" s="42" t="s">
        <v>62</v>
      </c>
      <c r="E56" s="42"/>
      <c r="F56" s="40">
        <v>0</v>
      </c>
      <c r="G56" s="40"/>
      <c r="H56" s="41">
        <v>609.23</v>
      </c>
      <c r="J56" s="12"/>
      <c r="K56" s="12"/>
    </row>
    <row r="57" s="10" customFormat="1" ht="18" customHeight="1" spans="1:11">
      <c r="A57" s="38">
        <v>46</v>
      </c>
      <c r="B57" s="43" t="s">
        <v>665</v>
      </c>
      <c r="C57" s="43" t="s">
        <v>821</v>
      </c>
      <c r="D57" s="43" t="s">
        <v>62</v>
      </c>
      <c r="E57" s="43"/>
      <c r="F57" s="44">
        <v>4.57</v>
      </c>
      <c r="G57" s="44"/>
      <c r="H57" s="45">
        <v>3359.67</v>
      </c>
      <c r="J57" s="12">
        <f t="shared" ref="J57:J61" si="1">+F57*H57*1.09/10000</f>
        <v>1.6735524171</v>
      </c>
      <c r="K57" s="12"/>
    </row>
    <row r="58" s="10" customFormat="1" ht="18" customHeight="1" spans="1:11">
      <c r="A58" s="38">
        <v>47</v>
      </c>
      <c r="B58" s="43" t="s">
        <v>665</v>
      </c>
      <c r="C58" s="43" t="s">
        <v>666</v>
      </c>
      <c r="D58" s="43" t="s">
        <v>62</v>
      </c>
      <c r="E58" s="43"/>
      <c r="F58" s="44">
        <v>3.08</v>
      </c>
      <c r="G58" s="44"/>
      <c r="H58" s="45">
        <v>3425.73</v>
      </c>
      <c r="J58" s="12">
        <f t="shared" si="1"/>
        <v>1.1500860756</v>
      </c>
      <c r="K58" s="12">
        <f>+J82+J61+J60+J59+J58+J57</f>
        <v>5.534044232</v>
      </c>
    </row>
    <row r="59" s="10" customFormat="1" ht="18" customHeight="1" spans="1:11">
      <c r="A59" s="38">
        <v>48</v>
      </c>
      <c r="B59" s="43" t="s">
        <v>665</v>
      </c>
      <c r="C59" s="43" t="s">
        <v>1667</v>
      </c>
      <c r="D59" s="43" t="s">
        <v>62</v>
      </c>
      <c r="E59" s="43"/>
      <c r="F59" s="44">
        <v>0.47</v>
      </c>
      <c r="G59" s="44"/>
      <c r="H59" s="45">
        <v>3440.83</v>
      </c>
      <c r="J59" s="12">
        <f t="shared" si="1"/>
        <v>0.1762737209</v>
      </c>
      <c r="K59" s="12"/>
    </row>
    <row r="60" s="10" customFormat="1" ht="18" customHeight="1" spans="1:11">
      <c r="A60" s="38">
        <v>49</v>
      </c>
      <c r="B60" s="43" t="s">
        <v>665</v>
      </c>
      <c r="C60" s="43" t="s">
        <v>668</v>
      </c>
      <c r="D60" s="43" t="s">
        <v>62</v>
      </c>
      <c r="E60" s="43"/>
      <c r="F60" s="44">
        <v>5.84</v>
      </c>
      <c r="G60" s="44"/>
      <c r="H60" s="45">
        <v>3448.9</v>
      </c>
      <c r="J60" s="12">
        <f t="shared" si="1"/>
        <v>2.195431784</v>
      </c>
      <c r="K60" s="12"/>
    </row>
    <row r="61" s="10" customFormat="1" ht="18" customHeight="1" spans="1:11">
      <c r="A61" s="38">
        <v>50</v>
      </c>
      <c r="B61" s="43" t="s">
        <v>820</v>
      </c>
      <c r="C61" s="43" t="s">
        <v>668</v>
      </c>
      <c r="D61" s="43" t="s">
        <v>62</v>
      </c>
      <c r="E61" s="43"/>
      <c r="F61" s="44">
        <v>0.55</v>
      </c>
      <c r="G61" s="44"/>
      <c r="H61" s="45">
        <v>3531.07</v>
      </c>
      <c r="J61" s="12">
        <f t="shared" si="1"/>
        <v>0.2116876465</v>
      </c>
      <c r="K61" s="12"/>
    </row>
    <row r="62" s="10" customFormat="1" ht="18" customHeight="1" spans="1:11">
      <c r="A62" s="38">
        <v>51</v>
      </c>
      <c r="B62" s="42" t="s">
        <v>1076</v>
      </c>
      <c r="C62" s="42" t="s">
        <v>1077</v>
      </c>
      <c r="D62" s="42" t="s">
        <v>835</v>
      </c>
      <c r="E62" s="42"/>
      <c r="F62" s="40">
        <v>0.03</v>
      </c>
      <c r="G62" s="40"/>
      <c r="H62" s="41">
        <v>3789.22</v>
      </c>
      <c r="J62" s="12"/>
      <c r="K62" s="12"/>
    </row>
    <row r="63" s="10" customFormat="1" ht="18" customHeight="1" spans="1:11">
      <c r="A63" s="38">
        <v>52</v>
      </c>
      <c r="B63" s="42" t="s">
        <v>1076</v>
      </c>
      <c r="C63" s="42" t="s">
        <v>1078</v>
      </c>
      <c r="D63" s="42" t="s">
        <v>835</v>
      </c>
      <c r="E63" s="42"/>
      <c r="F63" s="40">
        <v>0.73</v>
      </c>
      <c r="G63" s="40"/>
      <c r="H63" s="41">
        <v>6315.36</v>
      </c>
      <c r="J63" s="12"/>
      <c r="K63" s="12"/>
    </row>
    <row r="64" s="10" customFormat="1" ht="18" customHeight="1" spans="1:11">
      <c r="A64" s="38"/>
      <c r="B64" s="42"/>
      <c r="C64" s="42"/>
      <c r="D64" s="42"/>
      <c r="E64" s="42"/>
      <c r="F64" s="40"/>
      <c r="G64" s="40"/>
      <c r="H64" s="41"/>
      <c r="J64" s="12"/>
      <c r="K64" s="12"/>
    </row>
    <row r="65" s="10" customFormat="1" ht="18" customHeight="1" spans="1:11">
      <c r="A65" s="38">
        <v>1</v>
      </c>
      <c r="B65" s="42" t="s">
        <v>679</v>
      </c>
      <c r="C65" s="42" t="s">
        <v>680</v>
      </c>
      <c r="D65" s="42" t="s">
        <v>681</v>
      </c>
      <c r="E65" s="42"/>
      <c r="F65" s="40">
        <v>1115.47</v>
      </c>
      <c r="G65" s="40"/>
      <c r="H65" s="41">
        <v>0.65</v>
      </c>
      <c r="J65" s="12"/>
      <c r="K65" s="12"/>
    </row>
    <row r="66" s="10" customFormat="1" ht="18" customHeight="1" spans="1:11">
      <c r="A66" s="38">
        <v>2</v>
      </c>
      <c r="B66" s="42" t="s">
        <v>679</v>
      </c>
      <c r="C66" s="42" t="s">
        <v>680</v>
      </c>
      <c r="D66" s="42" t="s">
        <v>681</v>
      </c>
      <c r="E66" s="42"/>
      <c r="F66" s="40">
        <v>151.5</v>
      </c>
      <c r="G66" s="40"/>
      <c r="H66" s="41">
        <v>0.65</v>
      </c>
      <c r="J66" s="12"/>
      <c r="K66" s="12"/>
    </row>
    <row r="67" s="10" customFormat="1" ht="18" customHeight="1" spans="1:11">
      <c r="A67" s="38">
        <v>3</v>
      </c>
      <c r="B67" s="42" t="s">
        <v>679</v>
      </c>
      <c r="C67" s="42" t="s">
        <v>680</v>
      </c>
      <c r="D67" s="42" t="s">
        <v>681</v>
      </c>
      <c r="E67" s="42"/>
      <c r="F67" s="40">
        <v>13.15</v>
      </c>
      <c r="G67" s="40"/>
      <c r="H67" s="41">
        <v>0.65</v>
      </c>
      <c r="J67" s="12"/>
      <c r="K67" s="12"/>
    </row>
    <row r="68" s="10" customFormat="1" ht="18" customHeight="1" spans="1:11">
      <c r="A68" s="38">
        <v>4</v>
      </c>
      <c r="B68" s="42" t="s">
        <v>677</v>
      </c>
      <c r="C68" s="42" t="s">
        <v>678</v>
      </c>
      <c r="D68" s="42" t="s">
        <v>664</v>
      </c>
      <c r="E68" s="42"/>
      <c r="F68" s="40">
        <v>93.7</v>
      </c>
      <c r="G68" s="40"/>
      <c r="H68" s="41">
        <v>7.09</v>
      </c>
      <c r="J68" s="12"/>
      <c r="K68" s="12"/>
    </row>
    <row r="69" s="10" customFormat="1" ht="18" customHeight="1" spans="1:11">
      <c r="A69" s="38">
        <v>5</v>
      </c>
      <c r="B69" s="42" t="s">
        <v>677</v>
      </c>
      <c r="C69" s="42" t="s">
        <v>678</v>
      </c>
      <c r="D69" s="42" t="s">
        <v>664</v>
      </c>
      <c r="E69" s="42"/>
      <c r="F69" s="40">
        <v>25.44</v>
      </c>
      <c r="G69" s="40"/>
      <c r="H69" s="41">
        <v>7.09</v>
      </c>
      <c r="J69" s="12"/>
      <c r="K69" s="12"/>
    </row>
    <row r="70" s="10" customFormat="1" ht="18" customHeight="1" spans="1:11">
      <c r="A70" s="38">
        <v>6</v>
      </c>
      <c r="B70" s="42" t="s">
        <v>677</v>
      </c>
      <c r="C70" s="42" t="s">
        <v>678</v>
      </c>
      <c r="D70" s="42" t="s">
        <v>664</v>
      </c>
      <c r="E70" s="42"/>
      <c r="F70" s="40">
        <v>27.13</v>
      </c>
      <c r="G70" s="40"/>
      <c r="H70" s="41">
        <v>7.09</v>
      </c>
      <c r="J70" s="12"/>
      <c r="K70" s="12"/>
    </row>
    <row r="71" s="10" customFormat="1" ht="18" customHeight="1" spans="1:11">
      <c r="A71" s="38">
        <v>7</v>
      </c>
      <c r="B71" s="42" t="s">
        <v>677</v>
      </c>
      <c r="C71" s="42" t="s">
        <v>678</v>
      </c>
      <c r="D71" s="42" t="s">
        <v>664</v>
      </c>
      <c r="E71" s="42"/>
      <c r="F71" s="40">
        <v>0.07</v>
      </c>
      <c r="G71" s="40"/>
      <c r="H71" s="41">
        <v>7.09</v>
      </c>
      <c r="J71" s="12"/>
      <c r="K71" s="12"/>
    </row>
    <row r="72" s="10" customFormat="1" ht="18" customHeight="1" spans="1:11">
      <c r="A72" s="38">
        <v>8</v>
      </c>
      <c r="B72" s="42" t="s">
        <v>675</v>
      </c>
      <c r="C72" s="42"/>
      <c r="D72" s="42" t="s">
        <v>676</v>
      </c>
      <c r="E72" s="42"/>
      <c r="F72" s="40">
        <v>21.7</v>
      </c>
      <c r="G72" s="40"/>
      <c r="H72" s="41">
        <v>246.1</v>
      </c>
      <c r="J72" s="12"/>
      <c r="K72" s="12"/>
    </row>
    <row r="73" s="10" customFormat="1" ht="18" customHeight="1" spans="1:11">
      <c r="A73" s="38"/>
      <c r="B73" s="42"/>
      <c r="C73" s="42"/>
      <c r="D73" s="42"/>
      <c r="E73" s="42"/>
      <c r="F73" s="40"/>
      <c r="G73" s="40"/>
      <c r="H73" s="41"/>
      <c r="J73" s="12"/>
      <c r="K73" s="12"/>
    </row>
    <row r="74" s="10" customFormat="1" ht="28.5" customHeight="1" spans="1:11">
      <c r="A74" s="46">
        <v>1</v>
      </c>
      <c r="B74" s="47" t="s">
        <v>1120</v>
      </c>
      <c r="C74" s="47"/>
      <c r="D74" s="47" t="s">
        <v>55</v>
      </c>
      <c r="E74" s="47"/>
      <c r="F74" s="48">
        <v>3.24</v>
      </c>
      <c r="G74" s="48"/>
      <c r="H74" s="49">
        <v>136.27</v>
      </c>
      <c r="J74" s="12"/>
      <c r="K74" s="12"/>
    </row>
    <row r="75" s="10" customFormat="1" ht="39.75" customHeight="1" spans="1:11">
      <c r="A75" s="30" t="s">
        <v>655</v>
      </c>
      <c r="B75" s="30"/>
      <c r="C75" s="30"/>
      <c r="D75" s="30"/>
      <c r="E75" s="30"/>
      <c r="F75" s="30"/>
      <c r="G75" s="31"/>
      <c r="H75" s="31"/>
      <c r="J75" s="12"/>
      <c r="K75" s="12"/>
    </row>
    <row r="76" s="10" customFormat="1" ht="28.5" customHeight="1" spans="1:11">
      <c r="A76" s="32" t="s">
        <v>1653</v>
      </c>
      <c r="B76" s="32"/>
      <c r="C76" s="32"/>
      <c r="D76" s="32"/>
      <c r="E76" s="33" t="s">
        <v>656</v>
      </c>
      <c r="F76" s="33"/>
      <c r="G76" s="34" t="s">
        <v>1117</v>
      </c>
      <c r="H76" s="34"/>
      <c r="J76" s="12"/>
      <c r="K76" s="12"/>
    </row>
    <row r="77" s="10" customFormat="1" ht="18" customHeight="1" spans="1:11">
      <c r="A77" s="35" t="s">
        <v>22</v>
      </c>
      <c r="B77" s="36" t="s">
        <v>397</v>
      </c>
      <c r="C77" s="36" t="s">
        <v>658</v>
      </c>
      <c r="D77" s="36" t="s">
        <v>39</v>
      </c>
      <c r="E77" s="36"/>
      <c r="F77" s="36" t="s">
        <v>659</v>
      </c>
      <c r="G77" s="36"/>
      <c r="H77" s="37" t="s">
        <v>660</v>
      </c>
      <c r="J77" s="12"/>
      <c r="K77" s="12"/>
    </row>
    <row r="78" s="10" customFormat="1" ht="18" customHeight="1" spans="1:11">
      <c r="A78" s="38"/>
      <c r="B78" s="42"/>
      <c r="C78" s="42"/>
      <c r="D78" s="42"/>
      <c r="E78" s="42"/>
      <c r="F78" s="40"/>
      <c r="G78" s="40"/>
      <c r="H78" s="41"/>
      <c r="J78" s="12"/>
      <c r="K78" s="12"/>
    </row>
    <row r="79" s="10" customFormat="1" ht="28.5" customHeight="1" spans="1:11">
      <c r="A79" s="38">
        <v>2</v>
      </c>
      <c r="B79" s="42" t="s">
        <v>1121</v>
      </c>
      <c r="C79" s="42"/>
      <c r="D79" s="42" t="s">
        <v>55</v>
      </c>
      <c r="E79" s="42"/>
      <c r="F79" s="40">
        <v>2.7</v>
      </c>
      <c r="G79" s="40"/>
      <c r="H79" s="41">
        <v>235.88</v>
      </c>
      <c r="J79" s="12"/>
      <c r="K79" s="12"/>
    </row>
    <row r="80" s="10" customFormat="1" ht="28.5" customHeight="1" spans="1:11">
      <c r="A80" s="38">
        <v>3</v>
      </c>
      <c r="B80" s="42" t="s">
        <v>1668</v>
      </c>
      <c r="C80" s="42"/>
      <c r="D80" s="42" t="s">
        <v>55</v>
      </c>
      <c r="E80" s="42"/>
      <c r="F80" s="40">
        <v>1.35</v>
      </c>
      <c r="G80" s="40"/>
      <c r="H80" s="41">
        <v>324.86</v>
      </c>
      <c r="J80" s="12"/>
      <c r="K80" s="12"/>
    </row>
    <row r="81" s="10" customFormat="1" ht="28.5" customHeight="1" spans="1:11">
      <c r="A81" s="38">
        <v>4</v>
      </c>
      <c r="B81" s="42" t="s">
        <v>1669</v>
      </c>
      <c r="C81" s="42"/>
      <c r="D81" s="42" t="s">
        <v>55</v>
      </c>
      <c r="E81" s="42"/>
      <c r="F81" s="40">
        <v>1.35</v>
      </c>
      <c r="G81" s="40"/>
      <c r="H81" s="41">
        <v>468.8</v>
      </c>
      <c r="J81" s="12"/>
      <c r="K81" s="12"/>
    </row>
    <row r="82" s="10" customFormat="1" ht="18" customHeight="1" spans="1:11">
      <c r="A82" s="38">
        <v>5</v>
      </c>
      <c r="B82" s="42" t="s">
        <v>1670</v>
      </c>
      <c r="C82" s="42" t="s">
        <v>667</v>
      </c>
      <c r="D82" s="42" t="s">
        <v>62</v>
      </c>
      <c r="E82" s="42"/>
      <c r="F82" s="40">
        <v>0.33</v>
      </c>
      <c r="G82" s="40"/>
      <c r="H82" s="41">
        <v>3531.07</v>
      </c>
      <c r="J82" s="12">
        <f>+F82*H82*1.09/10000</f>
        <v>0.1270125879</v>
      </c>
      <c r="K82" s="12"/>
    </row>
    <row r="83" s="10" customFormat="1" ht="18" customHeight="1" spans="1:11">
      <c r="A83" s="38"/>
      <c r="B83" s="42"/>
      <c r="C83" s="42"/>
      <c r="D83" s="42"/>
      <c r="E83" s="42"/>
      <c r="F83" s="40"/>
      <c r="G83" s="40"/>
      <c r="H83" s="41"/>
      <c r="J83" s="12"/>
      <c r="K83" s="12"/>
    </row>
    <row r="84" s="10" customFormat="1" ht="18" customHeight="1" spans="1:11">
      <c r="A84" s="38"/>
      <c r="B84" s="42"/>
      <c r="C84" s="42"/>
      <c r="D84" s="42"/>
      <c r="E84" s="42"/>
      <c r="F84" s="40"/>
      <c r="G84" s="40"/>
      <c r="H84" s="41"/>
      <c r="J84" s="12"/>
      <c r="K84" s="12"/>
    </row>
    <row r="85" s="10" customFormat="1" ht="18" customHeight="1" spans="1:11">
      <c r="A85" s="38"/>
      <c r="B85" s="42"/>
      <c r="C85" s="42"/>
      <c r="D85" s="42"/>
      <c r="E85" s="42"/>
      <c r="F85" s="40"/>
      <c r="G85" s="40"/>
      <c r="H85" s="41"/>
      <c r="J85" s="12"/>
      <c r="K85" s="12"/>
    </row>
    <row r="86" s="10" customFormat="1" ht="18" customHeight="1" spans="1:11">
      <c r="A86" s="38"/>
      <c r="B86" s="42"/>
      <c r="C86" s="42"/>
      <c r="D86" s="42"/>
      <c r="E86" s="42"/>
      <c r="F86" s="40"/>
      <c r="G86" s="40"/>
      <c r="H86" s="41"/>
      <c r="J86" s="12"/>
      <c r="K86" s="12"/>
    </row>
    <row r="87" s="10" customFormat="1" ht="18" customHeight="1" spans="1:11">
      <c r="A87" s="38"/>
      <c r="B87" s="42"/>
      <c r="C87" s="42"/>
      <c r="D87" s="42"/>
      <c r="E87" s="42"/>
      <c r="F87" s="40"/>
      <c r="G87" s="40"/>
      <c r="H87" s="41"/>
      <c r="J87" s="12"/>
      <c r="K87" s="12"/>
    </row>
    <row r="88" s="10" customFormat="1" ht="18" customHeight="1" spans="1:11">
      <c r="A88" s="38"/>
      <c r="B88" s="42"/>
      <c r="C88" s="42"/>
      <c r="D88" s="42"/>
      <c r="E88" s="42"/>
      <c r="F88" s="40"/>
      <c r="G88" s="40"/>
      <c r="H88" s="41"/>
      <c r="J88" s="12"/>
      <c r="K88" s="12"/>
    </row>
    <row r="89" s="10" customFormat="1" ht="18" customHeight="1" spans="1:11">
      <c r="A89" s="38"/>
      <c r="B89" s="42"/>
      <c r="C89" s="42"/>
      <c r="D89" s="42"/>
      <c r="E89" s="42"/>
      <c r="F89" s="40"/>
      <c r="G89" s="40"/>
      <c r="H89" s="41"/>
      <c r="J89" s="12"/>
      <c r="K89" s="12"/>
    </row>
    <row r="90" s="10" customFormat="1" ht="18" customHeight="1" spans="1:11">
      <c r="A90" s="38"/>
      <c r="B90" s="42"/>
      <c r="C90" s="42"/>
      <c r="D90" s="42"/>
      <c r="E90" s="42"/>
      <c r="F90" s="40"/>
      <c r="G90" s="40"/>
      <c r="H90" s="41"/>
      <c r="J90" s="12"/>
      <c r="K90" s="12"/>
    </row>
    <row r="91" s="10" customFormat="1" ht="18" customHeight="1" spans="1:11">
      <c r="A91" s="38"/>
      <c r="B91" s="42"/>
      <c r="C91" s="42"/>
      <c r="D91" s="42"/>
      <c r="E91" s="42"/>
      <c r="F91" s="40"/>
      <c r="G91" s="40"/>
      <c r="H91" s="41"/>
      <c r="J91" s="12"/>
      <c r="K91" s="12"/>
    </row>
    <row r="92" s="10" customFormat="1" ht="18" customHeight="1" spans="1:11">
      <c r="A92" s="38"/>
      <c r="B92" s="42"/>
      <c r="C92" s="42"/>
      <c r="D92" s="42"/>
      <c r="E92" s="42"/>
      <c r="F92" s="40"/>
      <c r="G92" s="40"/>
      <c r="H92" s="41"/>
      <c r="J92" s="12"/>
      <c r="K92" s="12"/>
    </row>
    <row r="93" s="10" customFormat="1" ht="18" customHeight="1" spans="1:11">
      <c r="A93" s="38"/>
      <c r="B93" s="42"/>
      <c r="C93" s="42"/>
      <c r="D93" s="42"/>
      <c r="E93" s="42"/>
      <c r="F93" s="40"/>
      <c r="G93" s="40"/>
      <c r="H93" s="41"/>
      <c r="J93" s="12"/>
      <c r="K93" s="12"/>
    </row>
    <row r="94" s="10" customFormat="1" ht="18" customHeight="1" spans="1:11">
      <c r="A94" s="38"/>
      <c r="B94" s="42"/>
      <c r="C94" s="42"/>
      <c r="D94" s="42"/>
      <c r="E94" s="42"/>
      <c r="F94" s="40"/>
      <c r="G94" s="40"/>
      <c r="H94" s="41"/>
      <c r="J94" s="12"/>
      <c r="K94" s="12"/>
    </row>
    <row r="95" s="10" customFormat="1" ht="18" customHeight="1" spans="1:11">
      <c r="A95" s="38"/>
      <c r="B95" s="42"/>
      <c r="C95" s="42"/>
      <c r="D95" s="42"/>
      <c r="E95" s="42"/>
      <c r="F95" s="40"/>
      <c r="G95" s="40"/>
      <c r="H95" s="41"/>
      <c r="J95" s="12"/>
      <c r="K95" s="12"/>
    </row>
    <row r="96" s="10" customFormat="1" ht="18" customHeight="1" spans="1:11">
      <c r="A96" s="38"/>
      <c r="B96" s="42"/>
      <c r="C96" s="42"/>
      <c r="D96" s="42"/>
      <c r="E96" s="42"/>
      <c r="F96" s="40"/>
      <c r="G96" s="40"/>
      <c r="H96" s="41"/>
      <c r="J96" s="12"/>
      <c r="K96" s="12"/>
    </row>
    <row r="97" s="10" customFormat="1" ht="18" customHeight="1" spans="1:11">
      <c r="A97" s="38"/>
      <c r="B97" s="42"/>
      <c r="C97" s="42"/>
      <c r="D97" s="42"/>
      <c r="E97" s="42"/>
      <c r="F97" s="40"/>
      <c r="G97" s="40"/>
      <c r="H97" s="41"/>
      <c r="J97" s="12"/>
      <c r="K97" s="12"/>
    </row>
    <row r="98" s="10" customFormat="1" ht="18" customHeight="1" spans="1:11">
      <c r="A98" s="38"/>
      <c r="B98" s="42"/>
      <c r="C98" s="42"/>
      <c r="D98" s="42"/>
      <c r="E98" s="42"/>
      <c r="F98" s="40"/>
      <c r="G98" s="40"/>
      <c r="H98" s="41"/>
      <c r="J98" s="12"/>
      <c r="K98" s="12"/>
    </row>
    <row r="99" s="10" customFormat="1" ht="18" customHeight="1" spans="1:11">
      <c r="A99" s="38"/>
      <c r="B99" s="42"/>
      <c r="C99" s="42"/>
      <c r="D99" s="42"/>
      <c r="E99" s="42"/>
      <c r="F99" s="40"/>
      <c r="G99" s="40"/>
      <c r="H99" s="41"/>
      <c r="J99" s="12"/>
      <c r="K99" s="12"/>
    </row>
    <row r="100" s="10" customFormat="1" ht="18" customHeight="1" spans="1:11">
      <c r="A100" s="38"/>
      <c r="B100" s="42"/>
      <c r="C100" s="42"/>
      <c r="D100" s="42"/>
      <c r="E100" s="42"/>
      <c r="F100" s="40"/>
      <c r="G100" s="40"/>
      <c r="H100" s="41"/>
      <c r="J100" s="12"/>
      <c r="K100" s="12"/>
    </row>
    <row r="101" s="10" customFormat="1" ht="18" customHeight="1" spans="1:11">
      <c r="A101" s="38"/>
      <c r="B101" s="42"/>
      <c r="C101" s="42"/>
      <c r="D101" s="42"/>
      <c r="E101" s="42"/>
      <c r="F101" s="40"/>
      <c r="G101" s="40"/>
      <c r="H101" s="41"/>
      <c r="J101" s="12"/>
      <c r="K101" s="12"/>
    </row>
    <row r="102" s="10" customFormat="1" ht="18" customHeight="1" spans="1:11">
      <c r="A102" s="38"/>
      <c r="B102" s="42"/>
      <c r="C102" s="42"/>
      <c r="D102" s="42"/>
      <c r="E102" s="42"/>
      <c r="F102" s="40"/>
      <c r="G102" s="40"/>
      <c r="H102" s="41"/>
      <c r="J102" s="12"/>
      <c r="K102" s="12"/>
    </row>
    <row r="103" s="10" customFormat="1" ht="18" customHeight="1" spans="1:11">
      <c r="A103" s="38"/>
      <c r="B103" s="42"/>
      <c r="C103" s="42"/>
      <c r="D103" s="42"/>
      <c r="E103" s="42"/>
      <c r="F103" s="40"/>
      <c r="G103" s="40"/>
      <c r="H103" s="41"/>
      <c r="J103" s="12"/>
      <c r="K103" s="12"/>
    </row>
    <row r="104" s="10" customFormat="1" ht="18" customHeight="1" spans="1:11">
      <c r="A104" s="38"/>
      <c r="B104" s="42"/>
      <c r="C104" s="42"/>
      <c r="D104" s="42"/>
      <c r="E104" s="42"/>
      <c r="F104" s="40"/>
      <c r="G104" s="40"/>
      <c r="H104" s="41"/>
      <c r="J104" s="12"/>
      <c r="K104" s="12"/>
    </row>
    <row r="105" s="10" customFormat="1" ht="18" customHeight="1" spans="1:11">
      <c r="A105" s="38"/>
      <c r="B105" s="42"/>
      <c r="C105" s="42"/>
      <c r="D105" s="42"/>
      <c r="E105" s="42"/>
      <c r="F105" s="40"/>
      <c r="G105" s="40"/>
      <c r="H105" s="41"/>
      <c r="J105" s="12"/>
      <c r="K105" s="12"/>
    </row>
    <row r="106" s="10" customFormat="1" ht="18" customHeight="1" spans="1:11">
      <c r="A106" s="38"/>
      <c r="B106" s="42"/>
      <c r="C106" s="42"/>
      <c r="D106" s="42"/>
      <c r="E106" s="42"/>
      <c r="F106" s="40"/>
      <c r="G106" s="40"/>
      <c r="H106" s="41"/>
      <c r="J106" s="12"/>
      <c r="K106" s="12"/>
    </row>
    <row r="107" s="10" customFormat="1" ht="18" customHeight="1" spans="1:11">
      <c r="A107" s="38"/>
      <c r="B107" s="42"/>
      <c r="C107" s="42"/>
      <c r="D107" s="42"/>
      <c r="E107" s="42"/>
      <c r="F107" s="40"/>
      <c r="G107" s="40"/>
      <c r="H107" s="41"/>
      <c r="J107" s="12"/>
      <c r="K107" s="12"/>
    </row>
    <row r="108" s="10" customFormat="1" ht="18" customHeight="1" spans="1:11">
      <c r="A108" s="38"/>
      <c r="B108" s="42"/>
      <c r="C108" s="42"/>
      <c r="D108" s="42"/>
      <c r="E108" s="42"/>
      <c r="F108" s="40"/>
      <c r="G108" s="40"/>
      <c r="H108" s="41"/>
      <c r="J108" s="12"/>
      <c r="K108" s="12"/>
    </row>
    <row r="109" s="10" customFormat="1" ht="18" customHeight="1" spans="1:11">
      <c r="A109" s="38"/>
      <c r="B109" s="42"/>
      <c r="C109" s="42"/>
      <c r="D109" s="42"/>
      <c r="E109" s="42"/>
      <c r="F109" s="40"/>
      <c r="G109" s="40"/>
      <c r="H109" s="41"/>
      <c r="J109" s="12"/>
      <c r="K109" s="12"/>
    </row>
    <row r="110" s="10" customFormat="1" ht="18" customHeight="1" spans="1:11">
      <c r="A110" s="46"/>
      <c r="B110" s="47"/>
      <c r="C110" s="47"/>
      <c r="D110" s="47"/>
      <c r="E110" s="47"/>
      <c r="F110" s="48"/>
      <c r="G110" s="48"/>
      <c r="H110" s="49"/>
      <c r="J110" s="12"/>
      <c r="K110" s="12"/>
    </row>
  </sheetData>
  <mergeCells count="220">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A38:H38"/>
    <mergeCell ref="A39:D39"/>
    <mergeCell ref="E39:F39"/>
    <mergeCell ref="G39:H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A75:H75"/>
    <mergeCell ref="A76:D76"/>
    <mergeCell ref="E76:F76"/>
    <mergeCell ref="G76:H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 ref="D105:E105"/>
    <mergeCell ref="F105:G105"/>
    <mergeCell ref="D106:E106"/>
    <mergeCell ref="F106:G106"/>
    <mergeCell ref="D107:E107"/>
    <mergeCell ref="F107:G107"/>
    <mergeCell ref="D108:E108"/>
    <mergeCell ref="F108:G108"/>
    <mergeCell ref="D109:E109"/>
    <mergeCell ref="F109:G109"/>
    <mergeCell ref="D110:E110"/>
    <mergeCell ref="F110:G110"/>
  </mergeCells>
  <pageMargins left="0.75" right="0.75" top="1" bottom="1" header="0.5" footer="0.5"/>
  <pageSetup paperSize="9" scale="8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T126"/>
  <sheetViews>
    <sheetView view="pageBreakPreview" zoomScaleNormal="100" topLeftCell="A94" workbookViewId="0">
      <selection activeCell="D78" sqref="D78"/>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[9]工程量清单报价汇总表!A2</f>
        <v>工程名称：东莞市望洪污水处理厂二期工程施工-[204]二沉池-下部池体</v>
      </c>
      <c r="B2" s="62"/>
      <c r="C2" s="62"/>
      <c r="D2" s="62"/>
      <c r="E2" s="62"/>
      <c r="F2" s="63"/>
      <c r="G2" s="63"/>
      <c r="H2" s="63"/>
      <c r="I2" s="120"/>
      <c r="J2" s="76" t="s">
        <v>546</v>
      </c>
      <c r="K2" s="77"/>
      <c r="L2" s="78"/>
      <c r="M2" s="79">
        <v>0.1088</v>
      </c>
      <c r="N2" s="75"/>
      <c r="O2" s="75"/>
      <c r="P2" s="75"/>
      <c r="Q2" s="75"/>
    </row>
    <row r="3" s="52" customFormat="1" ht="16" customHeight="1"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6" customHeight="1" spans="1:17">
      <c r="A4" s="64"/>
      <c r="B4" s="64"/>
      <c r="C4" s="64"/>
      <c r="D4" s="64"/>
      <c r="E4" s="64"/>
      <c r="F4" s="64"/>
      <c r="G4" s="64" t="s">
        <v>49</v>
      </c>
      <c r="H4" s="64" t="s">
        <v>50</v>
      </c>
      <c r="I4" s="80"/>
      <c r="J4" s="81"/>
      <c r="K4" s="64" t="s">
        <v>552</v>
      </c>
      <c r="L4" s="64" t="s">
        <v>553</v>
      </c>
      <c r="M4" s="64"/>
      <c r="N4" s="63"/>
      <c r="O4" s="63"/>
      <c r="P4" s="63"/>
      <c r="Q4" s="63"/>
    </row>
    <row r="5" s="53" customFormat="1" ht="19" customHeight="1" spans="1:17">
      <c r="A5" s="116"/>
      <c r="B5" s="65"/>
      <c r="C5" s="65" t="s">
        <v>698</v>
      </c>
      <c r="D5" s="65"/>
      <c r="E5" s="65"/>
      <c r="F5" s="117"/>
      <c r="G5" s="64"/>
      <c r="H5" s="64"/>
      <c r="I5" s="121"/>
      <c r="J5" s="122"/>
      <c r="K5" s="118"/>
      <c r="L5" s="83"/>
      <c r="M5" s="84"/>
      <c r="N5" s="85"/>
      <c r="O5" s="85"/>
      <c r="P5" s="85"/>
      <c r="Q5" s="85"/>
    </row>
    <row r="6" s="52" customFormat="1" ht="67" customHeight="1" spans="1:18">
      <c r="A6" s="116">
        <v>1</v>
      </c>
      <c r="B6" s="65" t="s">
        <v>1671</v>
      </c>
      <c r="C6" s="65" t="s">
        <v>1383</v>
      </c>
      <c r="D6" s="65" t="s">
        <v>752</v>
      </c>
      <c r="E6" s="118" t="s">
        <v>564</v>
      </c>
      <c r="F6" s="119">
        <v>2297.29</v>
      </c>
      <c r="G6" s="64">
        <f t="shared" ref="G6:G28" si="0">Q6</f>
        <v>587.38</v>
      </c>
      <c r="H6" s="64">
        <f t="shared" ref="H6:H28" si="1">ROUND(F6*G6,2)</f>
        <v>1349382.2</v>
      </c>
      <c r="I6" s="80" t="s">
        <v>885</v>
      </c>
      <c r="J6" s="123">
        <v>659.09</v>
      </c>
      <c r="K6" s="118">
        <v>572.17</v>
      </c>
      <c r="L6" s="88">
        <f t="shared" ref="L6:L28" si="2">ROUND($F6*$K6,2)</f>
        <v>1314440.42</v>
      </c>
      <c r="M6" s="83" t="str">
        <f>IF(AND($K6&gt;ROUND($J6*(1-15%)*(1-$M$2),2),$K6&lt;ROUND($J6*(1+15%),2)),"否","是")</f>
        <v>否</v>
      </c>
      <c r="N6" s="89"/>
      <c r="O6" s="89">
        <f>H6-L6</f>
        <v>34941.78</v>
      </c>
      <c r="P6" s="89"/>
      <c r="Q6" s="83">
        <f t="shared" ref="Q6:Q69" si="3">ROUND(J6*(1-10.88%),2)</f>
        <v>587.38</v>
      </c>
      <c r="R6" s="70" t="str">
        <f>IF(AND(G6&gt;ROUND(J6*(1-15%)*(1-$M$2),2),G6&lt;ROUND(J6*(1+15%),2)),"否","是")</f>
        <v>否</v>
      </c>
    </row>
    <row r="7" s="52" customFormat="1" ht="67" customHeight="1" spans="1:18">
      <c r="A7" s="116">
        <v>2</v>
      </c>
      <c r="B7" s="65" t="s">
        <v>1672</v>
      </c>
      <c r="C7" s="65" t="s">
        <v>1385</v>
      </c>
      <c r="D7" s="65" t="s">
        <v>752</v>
      </c>
      <c r="E7" s="118" t="s">
        <v>564</v>
      </c>
      <c r="F7" s="119">
        <v>439.89</v>
      </c>
      <c r="G7" s="64">
        <f t="shared" si="0"/>
        <v>605.63</v>
      </c>
      <c r="H7" s="64">
        <f t="shared" si="1"/>
        <v>266410.58</v>
      </c>
      <c r="I7" s="80" t="s">
        <v>885</v>
      </c>
      <c r="J7" s="123">
        <v>679.57</v>
      </c>
      <c r="K7" s="118">
        <v>589.53</v>
      </c>
      <c r="L7" s="88">
        <f t="shared" si="2"/>
        <v>259328.35</v>
      </c>
      <c r="M7" s="83" t="str">
        <f>IF(AND($K7&gt;ROUND($J7*(1-15%)*(1-$M$2),2),$K7&lt;ROUND($J7*(1+15%),2)),"否","是")</f>
        <v>否</v>
      </c>
      <c r="N7" s="89"/>
      <c r="O7" s="89"/>
      <c r="P7" s="89"/>
      <c r="Q7" s="83">
        <f t="shared" si="3"/>
        <v>605.63</v>
      </c>
      <c r="R7" s="70" t="str">
        <f>IF(AND(G7&gt;ROUND(J7*(1-15%)*(1-$M$2),2),G7&lt;ROUND(J7*(1+15%),2)),"否","是")</f>
        <v>否</v>
      </c>
    </row>
    <row r="8" s="52" customFormat="1" ht="67" customHeight="1" spans="1:18">
      <c r="A8" s="116">
        <v>3</v>
      </c>
      <c r="B8" s="65" t="s">
        <v>1673</v>
      </c>
      <c r="C8" s="65" t="s">
        <v>1387</v>
      </c>
      <c r="D8" s="65" t="s">
        <v>752</v>
      </c>
      <c r="E8" s="118" t="s">
        <v>564</v>
      </c>
      <c r="F8" s="119">
        <v>2021.19</v>
      </c>
      <c r="G8" s="64">
        <f t="shared" si="0"/>
        <v>591.64</v>
      </c>
      <c r="H8" s="64">
        <f t="shared" si="1"/>
        <v>1195816.85</v>
      </c>
      <c r="I8" s="80" t="s">
        <v>885</v>
      </c>
      <c r="J8" s="123">
        <v>663.87</v>
      </c>
      <c r="K8" s="118">
        <v>575.64</v>
      </c>
      <c r="L8" s="88">
        <f t="shared" si="2"/>
        <v>1163477.81</v>
      </c>
      <c r="M8" s="83" t="str">
        <f>IF(AND($K8&gt;ROUND($J8*(1-15%)*(1-$M$2),2),$K8&lt;ROUND($J8*(1+15%),2)),"否","是")</f>
        <v>否</v>
      </c>
      <c r="N8" s="89"/>
      <c r="O8" s="89"/>
      <c r="P8" s="89"/>
      <c r="Q8" s="83">
        <f t="shared" si="3"/>
        <v>591.64</v>
      </c>
      <c r="R8" s="70" t="str">
        <f>IF(AND(G8&gt;ROUND(J8*(1-15%)*(1-$M$2),2),G8&lt;ROUND(J8*(1+15%),2)),"否","是")</f>
        <v>否</v>
      </c>
    </row>
    <row r="9" s="52" customFormat="1" ht="67" customHeight="1" spans="1:18">
      <c r="A9" s="116">
        <v>4</v>
      </c>
      <c r="B9" s="65" t="s">
        <v>1674</v>
      </c>
      <c r="C9" s="65" t="s">
        <v>763</v>
      </c>
      <c r="D9" s="65" t="s">
        <v>752</v>
      </c>
      <c r="E9" s="118" t="s">
        <v>564</v>
      </c>
      <c r="F9" s="119">
        <v>731.54</v>
      </c>
      <c r="G9" s="64">
        <f t="shared" si="0"/>
        <v>617.94</v>
      </c>
      <c r="H9" s="64">
        <f t="shared" si="1"/>
        <v>452047.83</v>
      </c>
      <c r="I9" s="80" t="s">
        <v>885</v>
      </c>
      <c r="J9" s="123">
        <v>693.38</v>
      </c>
      <c r="K9" s="118">
        <v>601.69</v>
      </c>
      <c r="L9" s="88">
        <f t="shared" si="2"/>
        <v>440160.3</v>
      </c>
      <c r="M9" s="83" t="str">
        <f>IF(AND($K9&gt;ROUND($J9*(1-15%)*(1-$M$2),2),$K9&lt;ROUND($J9*(1+15%),2)),"否","是")</f>
        <v>否</v>
      </c>
      <c r="N9" s="89"/>
      <c r="O9" s="89">
        <f>H9-L9</f>
        <v>11887.53</v>
      </c>
      <c r="P9" s="89"/>
      <c r="Q9" s="83">
        <f t="shared" si="3"/>
        <v>617.94</v>
      </c>
      <c r="R9" s="70" t="str">
        <f>IF(AND(G9&gt;ROUND(J9*(1-15%)*(1-$M$2),2),G9&lt;ROUND(J9*(1+15%),2)),"否","是")</f>
        <v>否</v>
      </c>
    </row>
    <row r="10" s="52" customFormat="1" ht="67" customHeight="1" spans="1:18">
      <c r="A10" s="116">
        <v>5</v>
      </c>
      <c r="B10" s="65" t="s">
        <v>1675</v>
      </c>
      <c r="C10" s="65" t="s">
        <v>1390</v>
      </c>
      <c r="D10" s="65" t="s">
        <v>752</v>
      </c>
      <c r="E10" s="118" t="s">
        <v>564</v>
      </c>
      <c r="F10" s="119">
        <v>391.9</v>
      </c>
      <c r="G10" s="64">
        <f t="shared" si="0"/>
        <v>644.75</v>
      </c>
      <c r="H10" s="64">
        <f t="shared" si="1"/>
        <v>252677.53</v>
      </c>
      <c r="I10" s="80" t="s">
        <v>885</v>
      </c>
      <c r="J10" s="123">
        <v>723.46</v>
      </c>
      <c r="K10" s="118">
        <v>627.73</v>
      </c>
      <c r="L10" s="88">
        <f t="shared" si="2"/>
        <v>246007.39</v>
      </c>
      <c r="M10" s="83" t="str">
        <f>IF(AND($K10&gt;ROUND($J10*(1-15%)*(1-$M$2),2),$K10&lt;ROUND($J10*(1+15%),2)),"否","是")</f>
        <v>否</v>
      </c>
      <c r="N10" s="89"/>
      <c r="O10" s="89"/>
      <c r="P10" s="89"/>
      <c r="Q10" s="83">
        <f t="shared" si="3"/>
        <v>644.75</v>
      </c>
      <c r="R10" s="70" t="str">
        <f>IF(AND(G10&gt;ROUND(J10*(1-15%)*(1-$M$2),2),G10&lt;ROUND(J10*(1+15%),2)),"否","是")</f>
        <v>否</v>
      </c>
    </row>
    <row r="11" s="52" customFormat="1" ht="79" customHeight="1" spans="1:18">
      <c r="A11" s="116">
        <v>6</v>
      </c>
      <c r="B11" s="65" t="s">
        <v>1676</v>
      </c>
      <c r="C11" s="65" t="s">
        <v>1392</v>
      </c>
      <c r="D11" s="65" t="s">
        <v>1393</v>
      </c>
      <c r="E11" s="118" t="s">
        <v>564</v>
      </c>
      <c r="F11" s="119">
        <v>221.88</v>
      </c>
      <c r="G11" s="64">
        <f t="shared" si="0"/>
        <v>714.04</v>
      </c>
      <c r="H11" s="64">
        <f t="shared" si="1"/>
        <v>158431.2</v>
      </c>
      <c r="I11" s="80" t="s">
        <v>885</v>
      </c>
      <c r="J11" s="123">
        <v>801.21</v>
      </c>
      <c r="K11" s="118">
        <v>695.46</v>
      </c>
      <c r="L11" s="88">
        <f t="shared" si="2"/>
        <v>154308.66</v>
      </c>
      <c r="M11" s="83" t="str">
        <f>IF(AND($K11&gt;ROUND($J11*(1-15%)*(1-$M$2),2),$K11&lt;ROUND($J11*(1+15%),2)),"否","是")</f>
        <v>否</v>
      </c>
      <c r="N11" s="89"/>
      <c r="O11" s="89"/>
      <c r="P11" s="89"/>
      <c r="Q11" s="83">
        <f t="shared" si="3"/>
        <v>714.04</v>
      </c>
      <c r="R11" s="70" t="str">
        <f>IF(AND(G11&gt;ROUND(J11*(1-15%)*(1-$M$2),2),G11&lt;ROUND(J11*(1+15%),2)),"否","是")</f>
        <v>否</v>
      </c>
    </row>
    <row r="12" s="52" customFormat="1" ht="79" customHeight="1" spans="1:18">
      <c r="A12" s="116">
        <v>7</v>
      </c>
      <c r="B12" s="65" t="s">
        <v>1677</v>
      </c>
      <c r="C12" s="65" t="s">
        <v>1163</v>
      </c>
      <c r="D12" s="65" t="s">
        <v>1393</v>
      </c>
      <c r="E12" s="118" t="s">
        <v>564</v>
      </c>
      <c r="F12" s="119">
        <v>73.26</v>
      </c>
      <c r="G12" s="64">
        <f t="shared" si="0"/>
        <v>747.15</v>
      </c>
      <c r="H12" s="64">
        <f t="shared" si="1"/>
        <v>54736.21</v>
      </c>
      <c r="I12" s="80" t="s">
        <v>885</v>
      </c>
      <c r="J12" s="123">
        <v>838.36</v>
      </c>
      <c r="K12" s="118">
        <v>727.58</v>
      </c>
      <c r="L12" s="88">
        <f t="shared" si="2"/>
        <v>53302.51</v>
      </c>
      <c r="M12" s="83" t="str">
        <f>IF(AND($K12&gt;ROUND($J12*(1-15%)*(1-$M$2),2),$K12&lt;ROUND($J12*(1+15%),2)),"否","是")</f>
        <v>否</v>
      </c>
      <c r="N12" s="89"/>
      <c r="O12" s="89">
        <f t="shared" ref="O12:O17" si="4">H12-L12</f>
        <v>1433.7</v>
      </c>
      <c r="P12" s="89"/>
      <c r="Q12" s="83">
        <f t="shared" si="3"/>
        <v>747.15</v>
      </c>
      <c r="R12" s="70" t="str">
        <f>IF(AND(G12&gt;ROUND(J12*(1-15%)*(1-$M$2),2),G12&lt;ROUND(J12*(1+15%),2)),"否","是")</f>
        <v>否</v>
      </c>
    </row>
    <row r="13" s="52" customFormat="1" ht="79" customHeight="1" spans="1:18">
      <c r="A13" s="116">
        <v>8</v>
      </c>
      <c r="B13" s="65" t="s">
        <v>1678</v>
      </c>
      <c r="C13" s="65" t="s">
        <v>1396</v>
      </c>
      <c r="D13" s="65" t="s">
        <v>1393</v>
      </c>
      <c r="E13" s="118" t="s">
        <v>564</v>
      </c>
      <c r="F13" s="119">
        <v>11.84</v>
      </c>
      <c r="G13" s="64">
        <f t="shared" si="0"/>
        <v>725.45</v>
      </c>
      <c r="H13" s="64">
        <f t="shared" si="1"/>
        <v>8589.33</v>
      </c>
      <c r="I13" s="80" t="s">
        <v>885</v>
      </c>
      <c r="J13" s="123">
        <v>814.01</v>
      </c>
      <c r="K13" s="118">
        <v>706.74</v>
      </c>
      <c r="L13" s="88">
        <f t="shared" si="2"/>
        <v>8367.8</v>
      </c>
      <c r="M13" s="83" t="str">
        <f>IF(AND($K13&gt;ROUND($J13*(1-15%)*(1-$M$2),2),$K13&lt;ROUND($J13*(1+15%),2)),"否","是")</f>
        <v>否</v>
      </c>
      <c r="N13" s="89"/>
      <c r="O13" s="89"/>
      <c r="P13" s="89"/>
      <c r="Q13" s="83">
        <f t="shared" si="3"/>
        <v>725.45</v>
      </c>
      <c r="R13" s="70" t="str">
        <f>IF(AND(G13&gt;ROUND(J13*(1-15%)*(1-$M$2),2),G13&lt;ROUND(J13*(1+15%),2)),"否","是")</f>
        <v>否</v>
      </c>
    </row>
    <row r="14" s="52" customFormat="1" ht="79" customHeight="1" spans="1:18">
      <c r="A14" s="116">
        <v>9</v>
      </c>
      <c r="B14" s="65" t="s">
        <v>1679</v>
      </c>
      <c r="C14" s="65" t="s">
        <v>1166</v>
      </c>
      <c r="D14" s="65" t="s">
        <v>1393</v>
      </c>
      <c r="E14" s="118" t="s">
        <v>564</v>
      </c>
      <c r="F14" s="119">
        <v>37.14</v>
      </c>
      <c r="G14" s="64">
        <f t="shared" si="0"/>
        <v>713.29</v>
      </c>
      <c r="H14" s="64">
        <f t="shared" si="1"/>
        <v>26491.59</v>
      </c>
      <c r="I14" s="80" t="s">
        <v>885</v>
      </c>
      <c r="J14" s="123">
        <v>800.37</v>
      </c>
      <c r="K14" s="118">
        <v>694.59</v>
      </c>
      <c r="L14" s="88">
        <f t="shared" si="2"/>
        <v>25797.07</v>
      </c>
      <c r="M14" s="83" t="str">
        <f>IF(AND($K14&gt;ROUND($J14*(1-15%)*(1-$M$2),2),$K14&lt;ROUND($J14*(1+15%),2)),"否","是")</f>
        <v>否</v>
      </c>
      <c r="N14" s="89"/>
      <c r="O14" s="89"/>
      <c r="P14" s="89"/>
      <c r="Q14" s="83">
        <f t="shared" si="3"/>
        <v>713.29</v>
      </c>
      <c r="R14" s="70" t="str">
        <f>IF(AND(G14&gt;ROUND(J14*(1-15%)*(1-$M$2),2),G14&lt;ROUND(J14*(1+15%),2)),"否","是")</f>
        <v>否</v>
      </c>
    </row>
    <row r="15" s="52" customFormat="1" ht="53" customHeight="1" spans="1:18">
      <c r="A15" s="116">
        <v>10</v>
      </c>
      <c r="B15" s="65" t="s">
        <v>1680</v>
      </c>
      <c r="C15" s="65" t="s">
        <v>883</v>
      </c>
      <c r="D15" s="65" t="s">
        <v>1399</v>
      </c>
      <c r="E15" s="118" t="s">
        <v>564</v>
      </c>
      <c r="F15" s="119">
        <v>413.29</v>
      </c>
      <c r="G15" s="64">
        <f t="shared" si="0"/>
        <v>604.32</v>
      </c>
      <c r="H15" s="64">
        <f t="shared" si="1"/>
        <v>249759.41</v>
      </c>
      <c r="I15" s="80" t="s">
        <v>885</v>
      </c>
      <c r="J15" s="123">
        <v>678.1</v>
      </c>
      <c r="K15" s="118">
        <v>588.66</v>
      </c>
      <c r="L15" s="88">
        <f t="shared" si="2"/>
        <v>243287.29</v>
      </c>
      <c r="M15" s="83" t="str">
        <f>IF(AND($K15&gt;ROUND($J15*(1-15%)*(1-$M$2),2),$K15&lt;ROUND($J15*(1+15%),2)),"否","是")</f>
        <v>否</v>
      </c>
      <c r="N15" s="89"/>
      <c r="O15" s="89">
        <f t="shared" si="4"/>
        <v>6472.12</v>
      </c>
      <c r="P15" s="89"/>
      <c r="Q15" s="83">
        <f t="shared" si="3"/>
        <v>604.32</v>
      </c>
      <c r="R15" s="70" t="str">
        <f>IF(AND(G15&gt;ROUND(J15*(1-15%)*(1-$M$2),2),G15&lt;ROUND(J15*(1+15%),2)),"否","是")</f>
        <v>否</v>
      </c>
    </row>
    <row r="16" s="52" customFormat="1" ht="53" customHeight="1" spans="1:18">
      <c r="A16" s="116">
        <v>11</v>
      </c>
      <c r="B16" s="65" t="s">
        <v>1681</v>
      </c>
      <c r="C16" s="65" t="s">
        <v>748</v>
      </c>
      <c r="D16" s="65" t="s">
        <v>1153</v>
      </c>
      <c r="E16" s="118" t="s">
        <v>564</v>
      </c>
      <c r="F16" s="119">
        <v>3013.27</v>
      </c>
      <c r="G16" s="64">
        <f t="shared" si="0"/>
        <v>564.06</v>
      </c>
      <c r="H16" s="64">
        <f t="shared" si="1"/>
        <v>1699665.08</v>
      </c>
      <c r="I16" s="80" t="s">
        <v>885</v>
      </c>
      <c r="J16" s="123">
        <v>632.92</v>
      </c>
      <c r="K16" s="118">
        <v>548.72</v>
      </c>
      <c r="L16" s="88">
        <f t="shared" si="2"/>
        <v>1653441.51</v>
      </c>
      <c r="M16" s="83" t="str">
        <f>IF(AND($K16&gt;ROUND($J16*(1-15%)*(1-$M$2),2),$K16&lt;ROUND($J16*(1+15%),2)),"否","是")</f>
        <v>否</v>
      </c>
      <c r="N16" s="89"/>
      <c r="O16" s="89">
        <f t="shared" si="4"/>
        <v>46223.5700000001</v>
      </c>
      <c r="P16" s="89"/>
      <c r="Q16" s="83">
        <f t="shared" si="3"/>
        <v>564.06</v>
      </c>
      <c r="R16" s="70" t="str">
        <f>IF(AND(G16&gt;ROUND(J16*(1-15%)*(1-$M$2),2),G16&lt;ROUND(J16*(1+15%),2)),"否","是")</f>
        <v>否</v>
      </c>
    </row>
    <row r="17" s="52" customFormat="1" ht="53" customHeight="1" spans="1:18">
      <c r="A17" s="116">
        <v>12</v>
      </c>
      <c r="B17" s="65" t="s">
        <v>1682</v>
      </c>
      <c r="C17" s="65" t="s">
        <v>1150</v>
      </c>
      <c r="D17" s="65" t="s">
        <v>1401</v>
      </c>
      <c r="E17" s="118" t="s">
        <v>564</v>
      </c>
      <c r="F17" s="119">
        <v>4.45</v>
      </c>
      <c r="G17" s="64">
        <f t="shared" si="0"/>
        <v>709.85</v>
      </c>
      <c r="H17" s="64">
        <f t="shared" si="1"/>
        <v>3158.83</v>
      </c>
      <c r="I17" s="80" t="s">
        <v>885</v>
      </c>
      <c r="J17" s="123">
        <v>796.51</v>
      </c>
      <c r="K17" s="118">
        <v>691.11</v>
      </c>
      <c r="L17" s="88">
        <f t="shared" si="2"/>
        <v>3075.44</v>
      </c>
      <c r="M17" s="83" t="str">
        <f>IF(AND($K17&gt;ROUND($J17*(1-15%)*(1-$M$2),2),$K17&lt;ROUND($J17*(1+15%),2)),"否","是")</f>
        <v>否</v>
      </c>
      <c r="N17" s="89"/>
      <c r="O17" s="89">
        <f t="shared" si="4"/>
        <v>83.3899999999999</v>
      </c>
      <c r="P17" s="89"/>
      <c r="Q17" s="83">
        <f t="shared" si="3"/>
        <v>709.85</v>
      </c>
      <c r="R17" s="70" t="str">
        <f>IF(AND(G17&gt;ROUND(J17*(1-15%)*(1-$M$2),2),G17&lt;ROUND(J17*(1+15%),2)),"否","是")</f>
        <v>否</v>
      </c>
    </row>
    <row r="18" s="52" customFormat="1" ht="53" customHeight="1" spans="1:18">
      <c r="A18" s="116">
        <v>13</v>
      </c>
      <c r="B18" s="65" t="s">
        <v>1683</v>
      </c>
      <c r="C18" s="65" t="s">
        <v>1147</v>
      </c>
      <c r="D18" s="65" t="s">
        <v>1401</v>
      </c>
      <c r="E18" s="118" t="s">
        <v>564</v>
      </c>
      <c r="F18" s="119">
        <v>7.31</v>
      </c>
      <c r="G18" s="64">
        <f t="shared" si="0"/>
        <v>598.39</v>
      </c>
      <c r="H18" s="64">
        <f t="shared" si="1"/>
        <v>4374.23</v>
      </c>
      <c r="I18" s="80" t="s">
        <v>885</v>
      </c>
      <c r="J18" s="123">
        <v>671.44</v>
      </c>
      <c r="K18" s="118">
        <v>582.58</v>
      </c>
      <c r="L18" s="88">
        <f t="shared" si="2"/>
        <v>4258.66</v>
      </c>
      <c r="M18" s="83" t="str">
        <f>IF(AND($K18&gt;ROUND($J18*(1-15%)*(1-$M$2),2),$K18&lt;ROUND($J18*(1+15%),2)),"否","是")</f>
        <v>否</v>
      </c>
      <c r="Q18" s="83">
        <f t="shared" si="3"/>
        <v>598.39</v>
      </c>
      <c r="R18" s="70" t="str">
        <f>IF(AND(G18&gt;ROUND(J18*(1-15%)*(1-$M$2),2),G18&lt;ROUND(J18*(1+15%),2)),"否","是")</f>
        <v>否</v>
      </c>
    </row>
    <row r="19" s="52" customFormat="1" ht="40" customHeight="1" spans="1:18">
      <c r="A19" s="116">
        <v>14</v>
      </c>
      <c r="B19" s="65" t="s">
        <v>1684</v>
      </c>
      <c r="C19" s="65" t="s">
        <v>721</v>
      </c>
      <c r="D19" s="65" t="s">
        <v>1412</v>
      </c>
      <c r="E19" s="118" t="s">
        <v>62</v>
      </c>
      <c r="F19" s="119">
        <v>0.485</v>
      </c>
      <c r="G19" s="64">
        <f t="shared" si="0"/>
        <v>4803.48</v>
      </c>
      <c r="H19" s="64">
        <f t="shared" si="1"/>
        <v>2329.69</v>
      </c>
      <c r="I19" s="80" t="s">
        <v>44</v>
      </c>
      <c r="J19" s="123">
        <v>5389.9</v>
      </c>
      <c r="K19" s="118">
        <v>4678.91</v>
      </c>
      <c r="L19" s="88">
        <f t="shared" si="2"/>
        <v>2269.27</v>
      </c>
      <c r="M19" s="83" t="str">
        <f>IF(AND($K19&gt;ROUND($J19*(1-15%)*(1-$M$2),2),$K19&lt;ROUND($J19*(1+15%),2)),"否","是")</f>
        <v>否</v>
      </c>
      <c r="Q19" s="83">
        <f t="shared" si="3"/>
        <v>4803.48</v>
      </c>
      <c r="R19" s="70" t="str">
        <f>IF(AND(G19&gt;ROUND(J19*(1-15%)*(1-$M$2),2),G19&lt;ROUND(J19*(1+15%),2)),"否","是")</f>
        <v>否</v>
      </c>
    </row>
    <row r="20" s="52" customFormat="1" ht="40" customHeight="1" spans="1:18">
      <c r="A20" s="116">
        <v>15</v>
      </c>
      <c r="B20" s="65" t="s">
        <v>1685</v>
      </c>
      <c r="C20" s="65" t="s">
        <v>721</v>
      </c>
      <c r="D20" s="65" t="s">
        <v>1414</v>
      </c>
      <c r="E20" s="118" t="s">
        <v>62</v>
      </c>
      <c r="F20" s="119">
        <v>9.226</v>
      </c>
      <c r="G20" s="64">
        <f t="shared" si="0"/>
        <v>4728.79</v>
      </c>
      <c r="H20" s="64">
        <f t="shared" si="1"/>
        <v>43627.82</v>
      </c>
      <c r="I20" s="80" t="s">
        <v>44</v>
      </c>
      <c r="J20" s="123">
        <v>5306.09</v>
      </c>
      <c r="K20" s="118">
        <v>4606.85</v>
      </c>
      <c r="L20" s="88">
        <f t="shared" si="2"/>
        <v>42502.8</v>
      </c>
      <c r="M20" s="83" t="str">
        <f>IF(AND($K20&gt;ROUND($J20*(1-15%)*(1-$M$2),2),$K20&lt;ROUND($J20*(1+15%),2)),"否","是")</f>
        <v>否</v>
      </c>
      <c r="Q20" s="83">
        <f t="shared" si="3"/>
        <v>4728.79</v>
      </c>
      <c r="R20" s="70" t="str">
        <f>IF(AND(G20&gt;ROUND(J20*(1-15%)*(1-$M$2),2),G20&lt;ROUND(J20*(1+15%),2)),"否","是")</f>
        <v>否</v>
      </c>
    </row>
    <row r="21" s="52" customFormat="1" ht="40" customHeight="1" spans="1:18">
      <c r="A21" s="116">
        <v>16</v>
      </c>
      <c r="B21" s="65" t="s">
        <v>1686</v>
      </c>
      <c r="C21" s="65" t="s">
        <v>721</v>
      </c>
      <c r="D21" s="65" t="s">
        <v>1416</v>
      </c>
      <c r="E21" s="118" t="s">
        <v>62</v>
      </c>
      <c r="F21" s="119">
        <v>10.107</v>
      </c>
      <c r="G21" s="64">
        <f t="shared" si="0"/>
        <v>4398</v>
      </c>
      <c r="H21" s="64">
        <f t="shared" si="1"/>
        <v>44450.59</v>
      </c>
      <c r="I21" s="80" t="s">
        <v>44</v>
      </c>
      <c r="J21" s="123">
        <v>4934.92</v>
      </c>
      <c r="K21" s="118">
        <v>4283.87</v>
      </c>
      <c r="L21" s="88">
        <f t="shared" si="2"/>
        <v>43297.07</v>
      </c>
      <c r="M21" s="83" t="str">
        <f>IF(AND($K21&gt;ROUND($J21*(1-15%)*(1-$M$2),2),$K21&lt;ROUND($J21*(1+15%),2)),"否","是")</f>
        <v>否</v>
      </c>
      <c r="Q21" s="83">
        <f t="shared" si="3"/>
        <v>4398</v>
      </c>
      <c r="R21" s="70" t="str">
        <f>IF(AND(G21&gt;ROUND(J21*(1-15%)*(1-$M$2),2),G21&lt;ROUND(J21*(1+15%),2)),"否","是")</f>
        <v>否</v>
      </c>
    </row>
    <row r="22" s="52" customFormat="1" ht="40" customHeight="1" spans="1:18">
      <c r="A22" s="116">
        <v>17</v>
      </c>
      <c r="B22" s="65" t="s">
        <v>1687</v>
      </c>
      <c r="C22" s="65" t="s">
        <v>721</v>
      </c>
      <c r="D22" s="65" t="s">
        <v>1418</v>
      </c>
      <c r="E22" s="118" t="s">
        <v>62</v>
      </c>
      <c r="F22" s="119">
        <v>61.126</v>
      </c>
      <c r="G22" s="64">
        <f t="shared" si="0"/>
        <v>4213.81</v>
      </c>
      <c r="H22" s="64">
        <f t="shared" si="1"/>
        <v>257573.35</v>
      </c>
      <c r="I22" s="80" t="s">
        <v>44</v>
      </c>
      <c r="J22" s="123">
        <v>4728.24</v>
      </c>
      <c r="K22" s="118">
        <v>4105.01</v>
      </c>
      <c r="L22" s="88">
        <f t="shared" si="2"/>
        <v>250922.84</v>
      </c>
      <c r="M22" s="83" t="str">
        <f>IF(AND($K22&gt;ROUND($J22*(1-15%)*(1-$M$2),2),$K22&lt;ROUND($J22*(1+15%),2)),"否","是")</f>
        <v>否</v>
      </c>
      <c r="Q22" s="83">
        <f t="shared" si="3"/>
        <v>4213.81</v>
      </c>
      <c r="R22" s="70" t="str">
        <f>IF(AND(G22&gt;ROUND(J22*(1-15%)*(1-$M$2),2),G22&lt;ROUND(J22*(1+15%),2)),"否","是")</f>
        <v>否</v>
      </c>
    </row>
    <row r="23" s="52" customFormat="1" ht="40" customHeight="1" spans="1:18">
      <c r="A23" s="116">
        <v>18</v>
      </c>
      <c r="B23" s="65" t="s">
        <v>1688</v>
      </c>
      <c r="C23" s="65" t="s">
        <v>721</v>
      </c>
      <c r="D23" s="65" t="s">
        <v>1420</v>
      </c>
      <c r="E23" s="118" t="s">
        <v>62</v>
      </c>
      <c r="F23" s="119">
        <v>564.719</v>
      </c>
      <c r="G23" s="64">
        <f t="shared" si="0"/>
        <v>4192.34</v>
      </c>
      <c r="H23" s="64">
        <f t="shared" si="1"/>
        <v>2367494.05</v>
      </c>
      <c r="I23" s="80" t="s">
        <v>44</v>
      </c>
      <c r="J23" s="123">
        <v>4704.15</v>
      </c>
      <c r="K23" s="118">
        <v>4084.17</v>
      </c>
      <c r="L23" s="88">
        <f t="shared" si="2"/>
        <v>2306408.4</v>
      </c>
      <c r="M23" s="83" t="str">
        <f>IF(AND($K23&gt;ROUND($J23*(1-15%)*(1-$M$2),2),$K23&lt;ROUND($J23*(1+15%),2)),"否","是")</f>
        <v>否</v>
      </c>
      <c r="Q23" s="83">
        <f t="shared" si="3"/>
        <v>4192.34</v>
      </c>
      <c r="R23" s="70" t="str">
        <f>IF(AND(G23&gt;ROUND(J23*(1-15%)*(1-$M$2),2),G23&lt;ROUND(J23*(1+15%),2)),"否","是")</f>
        <v>否</v>
      </c>
    </row>
    <row r="24" s="52" customFormat="1" ht="40" customHeight="1" spans="1:18">
      <c r="A24" s="116">
        <v>19</v>
      </c>
      <c r="B24" s="65" t="s">
        <v>1689</v>
      </c>
      <c r="C24" s="65" t="s">
        <v>721</v>
      </c>
      <c r="D24" s="65" t="s">
        <v>1422</v>
      </c>
      <c r="E24" s="118" t="s">
        <v>62</v>
      </c>
      <c r="F24" s="119">
        <v>272.212</v>
      </c>
      <c r="G24" s="64">
        <f t="shared" si="0"/>
        <v>4131.1</v>
      </c>
      <c r="H24" s="64">
        <f t="shared" si="1"/>
        <v>1124534.99</v>
      </c>
      <c r="I24" s="80" t="s">
        <v>44</v>
      </c>
      <c r="J24" s="123">
        <v>4635.44</v>
      </c>
      <c r="K24" s="118">
        <v>4024.26</v>
      </c>
      <c r="L24" s="88">
        <f t="shared" si="2"/>
        <v>1095451.86</v>
      </c>
      <c r="M24" s="83" t="str">
        <f>IF(AND($K24&gt;ROUND($J24*(1-15%)*(1-$M$2),2),$K24&lt;ROUND($J24*(1+15%),2)),"否","是")</f>
        <v>否</v>
      </c>
      <c r="Q24" s="83">
        <f t="shared" si="3"/>
        <v>4131.1</v>
      </c>
      <c r="R24" s="70" t="str">
        <f>IF(AND(G24&gt;ROUND(J24*(1-15%)*(1-$M$2),2),G24&lt;ROUND(J24*(1+15%),2)),"否","是")</f>
        <v>否</v>
      </c>
    </row>
    <row r="25" s="52" customFormat="1" ht="40" customHeight="1" spans="1:18">
      <c r="A25" s="116">
        <v>20</v>
      </c>
      <c r="B25" s="65" t="s">
        <v>1690</v>
      </c>
      <c r="C25" s="65" t="s">
        <v>739</v>
      </c>
      <c r="D25" s="65" t="s">
        <v>740</v>
      </c>
      <c r="E25" s="118" t="s">
        <v>576</v>
      </c>
      <c r="F25" s="117">
        <v>28302</v>
      </c>
      <c r="G25" s="64">
        <f t="shared" si="0"/>
        <v>9.77</v>
      </c>
      <c r="H25" s="64">
        <f t="shared" si="1"/>
        <v>276510.54</v>
      </c>
      <c r="I25" s="80"/>
      <c r="J25" s="123">
        <v>10.96</v>
      </c>
      <c r="K25" s="118">
        <v>8.68</v>
      </c>
      <c r="L25" s="88">
        <f t="shared" si="2"/>
        <v>245661.36</v>
      </c>
      <c r="M25" s="83" t="str">
        <f>IF(AND($K25&gt;ROUND($J25*(1-15%)*(1-$M$2),2),$K25&lt;ROUND($J25*(1+15%),2)),"否","是")</f>
        <v>否</v>
      </c>
      <c r="Q25" s="83">
        <f t="shared" si="3"/>
        <v>9.77</v>
      </c>
      <c r="R25" s="70" t="str">
        <f>IF(AND(G25&gt;ROUND(J25*(1-15%)*(1-$M$2),2),G25&lt;ROUND(J25*(1+15%),2)),"否","是")</f>
        <v>否</v>
      </c>
    </row>
    <row r="26" s="52" customFormat="1" ht="40" customHeight="1" spans="1:18">
      <c r="A26" s="116">
        <v>21</v>
      </c>
      <c r="B26" s="65" t="s">
        <v>1691</v>
      </c>
      <c r="C26" s="65" t="s">
        <v>739</v>
      </c>
      <c r="D26" s="65" t="s">
        <v>742</v>
      </c>
      <c r="E26" s="118" t="s">
        <v>576</v>
      </c>
      <c r="F26" s="117">
        <v>1827</v>
      </c>
      <c r="G26" s="64">
        <f t="shared" si="0"/>
        <v>11.95</v>
      </c>
      <c r="H26" s="64">
        <f t="shared" si="1"/>
        <v>21832.65</v>
      </c>
      <c r="I26" s="80"/>
      <c r="J26" s="123">
        <v>13.41</v>
      </c>
      <c r="K26" s="118">
        <v>11.29</v>
      </c>
      <c r="L26" s="88">
        <f t="shared" si="2"/>
        <v>20626.83</v>
      </c>
      <c r="M26" s="83" t="str">
        <f>IF(AND($K26&gt;ROUND($J26*(1-15%)*(1-$M$2),2),$K26&lt;ROUND($J26*(1+15%),2)),"否","是")</f>
        <v>否</v>
      </c>
      <c r="Q26" s="83">
        <f t="shared" si="3"/>
        <v>11.95</v>
      </c>
      <c r="R26" s="70" t="str">
        <f>IF(AND(G26&gt;ROUND(J26*(1-15%)*(1-$M$2),2),G26&lt;ROUND(J26*(1+15%),2)),"否","是")</f>
        <v>否</v>
      </c>
    </row>
    <row r="27" s="52" customFormat="1" ht="40" customHeight="1" spans="1:18">
      <c r="A27" s="116">
        <v>22</v>
      </c>
      <c r="B27" s="65" t="s">
        <v>1692</v>
      </c>
      <c r="C27" s="65" t="s">
        <v>736</v>
      </c>
      <c r="D27" s="65" t="s">
        <v>737</v>
      </c>
      <c r="E27" s="118" t="s">
        <v>62</v>
      </c>
      <c r="F27" s="117">
        <v>1.418</v>
      </c>
      <c r="G27" s="64">
        <f t="shared" si="0"/>
        <v>6445.55</v>
      </c>
      <c r="H27" s="64">
        <f t="shared" si="1"/>
        <v>9139.79</v>
      </c>
      <c r="I27" s="80"/>
      <c r="J27" s="123">
        <v>7232.44</v>
      </c>
      <c r="K27" s="118">
        <v>6279.07</v>
      </c>
      <c r="L27" s="88">
        <f t="shared" si="2"/>
        <v>8903.72</v>
      </c>
      <c r="M27" s="83" t="str">
        <f>IF(AND($K27&gt;ROUND($J27*(1-15%)*(1-$M$2),2),$K27&lt;ROUND($J27*(1+15%),2)),"否","是")</f>
        <v>否</v>
      </c>
      <c r="Q27" s="83">
        <f t="shared" si="3"/>
        <v>6445.55</v>
      </c>
      <c r="R27" s="70" t="str">
        <f>IF(AND(G27&gt;ROUND(J27*(1-15%)*(1-$M$2),2),G27&lt;ROUND(J27*(1+15%),2)),"否","是")</f>
        <v>否</v>
      </c>
    </row>
    <row r="28" s="52" customFormat="1" ht="55" customHeight="1" spans="1:18">
      <c r="A28" s="116">
        <v>23</v>
      </c>
      <c r="B28" s="65" t="s">
        <v>1693</v>
      </c>
      <c r="C28" s="65" t="s">
        <v>1694</v>
      </c>
      <c r="D28" s="65" t="s">
        <v>1695</v>
      </c>
      <c r="E28" s="118" t="s">
        <v>572</v>
      </c>
      <c r="F28" s="117">
        <v>216</v>
      </c>
      <c r="G28" s="64">
        <f t="shared" si="0"/>
        <v>10.59</v>
      </c>
      <c r="H28" s="64">
        <f t="shared" si="1"/>
        <v>2287.44</v>
      </c>
      <c r="I28" s="80"/>
      <c r="J28" s="123">
        <v>11.88</v>
      </c>
      <c r="K28" s="118">
        <v>9.55</v>
      </c>
      <c r="L28" s="88">
        <f t="shared" si="2"/>
        <v>2062.8</v>
      </c>
      <c r="M28" s="83" t="str">
        <f>IF(AND($K28&gt;ROUND($J28*(1-15%)*(1-$M$2),2),$K28&lt;ROUND($J28*(1+15%),2)),"否","是")</f>
        <v>否</v>
      </c>
      <c r="Q28" s="83">
        <f t="shared" si="3"/>
        <v>10.59</v>
      </c>
      <c r="R28" s="70" t="str">
        <f>IF(AND(G28&gt;ROUND(J28*(1-15%)*(1-$M$2),2),G28&lt;ROUND(J28*(1+15%),2)),"否","是")</f>
        <v>否</v>
      </c>
    </row>
    <row r="29" s="52" customFormat="1" ht="19" customHeight="1" spans="1:18">
      <c r="A29" s="116"/>
      <c r="B29" s="65"/>
      <c r="C29" s="65" t="s">
        <v>770</v>
      </c>
      <c r="D29" s="65"/>
      <c r="E29" s="65"/>
      <c r="F29" s="117"/>
      <c r="G29" s="64"/>
      <c r="H29" s="64">
        <f>SUM(H6:H28)</f>
        <v>9871321.78</v>
      </c>
      <c r="I29" s="80"/>
      <c r="J29" s="122"/>
      <c r="K29" s="118"/>
      <c r="L29" s="64">
        <f>SUM(L6:L28)</f>
        <v>9587360.16</v>
      </c>
      <c r="M29" s="83"/>
      <c r="Q29" s="83">
        <f t="shared" si="3"/>
        <v>0</v>
      </c>
      <c r="R29" s="92"/>
    </row>
    <row r="30" s="52" customFormat="1" ht="19" customHeight="1" spans="1:18">
      <c r="A30" s="116"/>
      <c r="B30" s="65"/>
      <c r="C30" s="65" t="s">
        <v>1696</v>
      </c>
      <c r="D30" s="65"/>
      <c r="E30" s="65"/>
      <c r="F30" s="117"/>
      <c r="G30" s="64"/>
      <c r="H30" s="64"/>
      <c r="I30" s="80"/>
      <c r="J30" s="122"/>
      <c r="K30" s="118"/>
      <c r="L30" s="88"/>
      <c r="M30" s="83"/>
      <c r="Q30" s="83">
        <f t="shared" si="3"/>
        <v>0</v>
      </c>
      <c r="R30" s="92"/>
    </row>
    <row r="31" s="52" customFormat="1" ht="30" customHeight="1" spans="1:18">
      <c r="A31" s="116">
        <v>24</v>
      </c>
      <c r="B31" s="65" t="s">
        <v>1697</v>
      </c>
      <c r="C31" s="65" t="s">
        <v>773</v>
      </c>
      <c r="D31" s="65" t="s">
        <v>1431</v>
      </c>
      <c r="E31" s="118" t="s">
        <v>564</v>
      </c>
      <c r="F31" s="119">
        <v>21138.86</v>
      </c>
      <c r="G31" s="64">
        <f t="shared" ref="G31:G36" si="5">Q31</f>
        <v>6.59</v>
      </c>
      <c r="H31" s="64">
        <f t="shared" ref="H31:H36" si="6">ROUND(F31*G31,2)</f>
        <v>139305.09</v>
      </c>
      <c r="I31" s="80" t="s">
        <v>775</v>
      </c>
      <c r="J31" s="123">
        <v>7.4</v>
      </c>
      <c r="K31" s="118">
        <v>6.08</v>
      </c>
      <c r="L31" s="88">
        <f t="shared" ref="L31:L36" si="7">ROUND($F31*$K31,2)</f>
        <v>128524.27</v>
      </c>
      <c r="M31" s="83" t="str">
        <f>IF(AND($K31&gt;ROUND($J31*(1-15%)*(1-$M$2),2),$K31&lt;ROUND($J31*(1+15%),2)),"否","是")</f>
        <v>否</v>
      </c>
      <c r="Q31" s="83">
        <f t="shared" si="3"/>
        <v>6.59</v>
      </c>
      <c r="R31" s="70" t="str">
        <f>IF(AND(G31&gt;ROUND(J31*(1-15%)*(1-$M$2),2),G31&lt;ROUND(J31*(1+15%),2)),"否","是")</f>
        <v>否</v>
      </c>
    </row>
    <row r="32" s="52" customFormat="1" ht="115" customHeight="1" spans="1:18">
      <c r="A32" s="116">
        <v>25</v>
      </c>
      <c r="B32" s="65" t="s">
        <v>1698</v>
      </c>
      <c r="C32" s="65" t="s">
        <v>1435</v>
      </c>
      <c r="D32" s="65" t="s">
        <v>781</v>
      </c>
      <c r="E32" s="118" t="s">
        <v>55</v>
      </c>
      <c r="F32" s="119">
        <v>559.63</v>
      </c>
      <c r="G32" s="64">
        <f t="shared" si="5"/>
        <v>33.68</v>
      </c>
      <c r="H32" s="64">
        <f t="shared" si="6"/>
        <v>18848.34</v>
      </c>
      <c r="I32" s="80" t="s">
        <v>775</v>
      </c>
      <c r="J32" s="123">
        <v>37.79</v>
      </c>
      <c r="K32" s="118">
        <v>32.12</v>
      </c>
      <c r="L32" s="88">
        <f t="shared" si="7"/>
        <v>17975.32</v>
      </c>
      <c r="M32" s="83" t="str">
        <f>IF(AND($K32&gt;ROUND($J32*(1-15%)*(1-$M$2),2),$K32&lt;ROUND($J32*(1+15%),2)),"否","是")</f>
        <v>否</v>
      </c>
      <c r="Q32" s="83">
        <f t="shared" si="3"/>
        <v>33.68</v>
      </c>
      <c r="R32" s="70" t="str">
        <f>IF(AND(G32&gt;ROUND(J32*(1-15%)*(1-$M$2),2),G32&lt;ROUND(J32*(1+15%),2)),"否","是")</f>
        <v>否</v>
      </c>
    </row>
    <row r="33" s="52" customFormat="1" ht="69" customHeight="1" spans="1:18">
      <c r="A33" s="116">
        <v>26</v>
      </c>
      <c r="B33" s="65" t="s">
        <v>1699</v>
      </c>
      <c r="C33" s="65" t="s">
        <v>1204</v>
      </c>
      <c r="D33" s="65" t="s">
        <v>1437</v>
      </c>
      <c r="E33" s="118" t="s">
        <v>55</v>
      </c>
      <c r="F33" s="119">
        <v>390.98</v>
      </c>
      <c r="G33" s="64">
        <f t="shared" si="5"/>
        <v>31.09</v>
      </c>
      <c r="H33" s="64">
        <f t="shared" si="6"/>
        <v>12155.57</v>
      </c>
      <c r="I33" s="80" t="s">
        <v>775</v>
      </c>
      <c r="J33" s="123">
        <v>34.89</v>
      </c>
      <c r="K33" s="118">
        <v>29.52</v>
      </c>
      <c r="L33" s="88">
        <f t="shared" si="7"/>
        <v>11541.73</v>
      </c>
      <c r="M33" s="83" t="str">
        <f>IF(AND($K33&gt;ROUND($J33*(1-15%)*(1-$M$2),2),$K33&lt;ROUND($J33*(1+15%),2)),"否","是")</f>
        <v>否</v>
      </c>
      <c r="Q33" s="83">
        <f t="shared" si="3"/>
        <v>31.09</v>
      </c>
      <c r="R33" s="70" t="str">
        <f>IF(AND(G33&gt;ROUND(J33*(1-15%)*(1-$M$2),2),G33&lt;ROUND(J33*(1+15%),2)),"否","是")</f>
        <v>否</v>
      </c>
    </row>
    <row r="34" s="52" customFormat="1" ht="105" customHeight="1" spans="1:18">
      <c r="A34" s="116">
        <v>27</v>
      </c>
      <c r="B34" s="65" t="s">
        <v>1700</v>
      </c>
      <c r="C34" s="65" t="s">
        <v>786</v>
      </c>
      <c r="D34" s="65" t="s">
        <v>1433</v>
      </c>
      <c r="E34" s="118" t="s">
        <v>55</v>
      </c>
      <c r="F34" s="119">
        <v>5163.04</v>
      </c>
      <c r="G34" s="64">
        <f t="shared" si="5"/>
        <v>23.35</v>
      </c>
      <c r="H34" s="64">
        <f t="shared" si="6"/>
        <v>120556.98</v>
      </c>
      <c r="I34" s="80" t="s">
        <v>775</v>
      </c>
      <c r="J34" s="123">
        <v>26.2</v>
      </c>
      <c r="K34" s="118">
        <v>22.57</v>
      </c>
      <c r="L34" s="88">
        <f t="shared" si="7"/>
        <v>116529.81</v>
      </c>
      <c r="M34" s="83" t="str">
        <f>IF(AND($K34&gt;ROUND($J34*(1-15%)*(1-$M$2),2),$K34&lt;ROUND($J34*(1+15%),2)),"否","是")</f>
        <v>否</v>
      </c>
      <c r="Q34" s="83">
        <f t="shared" si="3"/>
        <v>23.35</v>
      </c>
      <c r="R34" s="70" t="str">
        <f>IF(AND(G34&gt;ROUND(J34*(1-15%)*(1-$M$2),2),G34&lt;ROUND(J34*(1+15%),2)),"否","是")</f>
        <v>否</v>
      </c>
    </row>
    <row r="35" s="52" customFormat="1" ht="56" customHeight="1" spans="1:18">
      <c r="A35" s="116">
        <v>28</v>
      </c>
      <c r="B35" s="65" t="s">
        <v>1701</v>
      </c>
      <c r="C35" s="65" t="s">
        <v>255</v>
      </c>
      <c r="D35" s="65" t="s">
        <v>256</v>
      </c>
      <c r="E35" s="118" t="s">
        <v>55</v>
      </c>
      <c r="F35" s="117">
        <v>266.86</v>
      </c>
      <c r="G35" s="64">
        <f t="shared" si="5"/>
        <v>23.35</v>
      </c>
      <c r="H35" s="64">
        <f t="shared" si="6"/>
        <v>6231.18</v>
      </c>
      <c r="I35" s="80" t="s">
        <v>766</v>
      </c>
      <c r="J35" s="123">
        <v>26.2</v>
      </c>
      <c r="K35" s="118">
        <v>22.57</v>
      </c>
      <c r="L35" s="88">
        <f t="shared" si="7"/>
        <v>6023.03</v>
      </c>
      <c r="M35" s="83" t="str">
        <f>IF(AND($K35&gt;ROUND($J35*(1-15%)*(1-$M$2),2),$K35&lt;ROUND($J35*(1+15%),2)),"否","是")</f>
        <v>否</v>
      </c>
      <c r="Q35" s="83">
        <f t="shared" si="3"/>
        <v>23.35</v>
      </c>
      <c r="R35" s="70" t="str">
        <f>IF(AND(G35&gt;ROUND(J35*(1-15%)*(1-$M$2),2),G35&lt;ROUND(J35*(1+15%),2)),"否","是")</f>
        <v>否</v>
      </c>
    </row>
    <row r="36" s="52" customFormat="1" ht="42" customHeight="1" spans="1:18">
      <c r="A36" s="116">
        <v>29</v>
      </c>
      <c r="B36" s="65" t="s">
        <v>1702</v>
      </c>
      <c r="C36" s="65" t="s">
        <v>130</v>
      </c>
      <c r="D36" s="65" t="s">
        <v>1440</v>
      </c>
      <c r="E36" s="118" t="s">
        <v>65</v>
      </c>
      <c r="F36" s="119">
        <v>998.76</v>
      </c>
      <c r="G36" s="64">
        <f t="shared" si="5"/>
        <v>62.36</v>
      </c>
      <c r="H36" s="64">
        <f t="shared" si="6"/>
        <v>62282.67</v>
      </c>
      <c r="I36" s="80" t="s">
        <v>669</v>
      </c>
      <c r="J36" s="123">
        <v>69.97</v>
      </c>
      <c r="K36" s="118">
        <v>59.91</v>
      </c>
      <c r="L36" s="88">
        <f t="shared" si="7"/>
        <v>59835.71</v>
      </c>
      <c r="M36" s="83" t="str">
        <f>IF(AND($K36&gt;ROUND($J36*(1-15%)*(1-$M$2),2),$K36&lt;ROUND($J36*(1+15%),2)),"否","是")</f>
        <v>否</v>
      </c>
      <c r="Q36" s="83">
        <f t="shared" si="3"/>
        <v>62.36</v>
      </c>
      <c r="R36" s="70" t="str">
        <f>IF(AND(G36&gt;ROUND(J36*(1-15%)*(1-$M$2),2),G36&lt;ROUND(J36*(1+15%),2)),"否","是")</f>
        <v>否</v>
      </c>
    </row>
    <row r="37" s="52" customFormat="1" ht="19" customHeight="1" spans="1:18">
      <c r="A37" s="116"/>
      <c r="B37" s="65"/>
      <c r="C37" s="65" t="s">
        <v>1703</v>
      </c>
      <c r="D37" s="65"/>
      <c r="E37" s="65"/>
      <c r="F37" s="117"/>
      <c r="G37" s="64"/>
      <c r="H37" s="64">
        <f>SUM(H31:H36)</f>
        <v>359379.83</v>
      </c>
      <c r="I37" s="80"/>
      <c r="J37" s="122"/>
      <c r="K37" s="118"/>
      <c r="L37" s="64">
        <f>SUM(L31:L36)</f>
        <v>340429.87</v>
      </c>
      <c r="M37" s="83"/>
      <c r="Q37" s="83">
        <f t="shared" si="3"/>
        <v>0</v>
      </c>
      <c r="R37" s="92"/>
    </row>
    <row r="38" s="52" customFormat="1" ht="42" customHeight="1" spans="1:18">
      <c r="A38" s="116"/>
      <c r="B38" s="65"/>
      <c r="C38" s="65" t="s">
        <v>1442</v>
      </c>
      <c r="D38" s="65"/>
      <c r="E38" s="65"/>
      <c r="F38" s="117"/>
      <c r="G38" s="64"/>
      <c r="H38" s="64"/>
      <c r="I38" s="80"/>
      <c r="J38" s="122"/>
      <c r="K38" s="118"/>
      <c r="L38" s="88"/>
      <c r="M38" s="83"/>
      <c r="Q38" s="83">
        <f t="shared" si="3"/>
        <v>0</v>
      </c>
      <c r="R38" s="92"/>
    </row>
    <row r="39" s="52" customFormat="1" ht="19" customHeight="1" spans="1:18">
      <c r="A39" s="116"/>
      <c r="B39" s="65"/>
      <c r="C39" s="65" t="s">
        <v>1443</v>
      </c>
      <c r="D39" s="65"/>
      <c r="E39" s="65"/>
      <c r="F39" s="117"/>
      <c r="G39" s="64"/>
      <c r="H39" s="64"/>
      <c r="I39" s="80"/>
      <c r="J39" s="122"/>
      <c r="K39" s="118"/>
      <c r="L39" s="88"/>
      <c r="M39" s="83"/>
      <c r="Q39" s="83">
        <f t="shared" si="3"/>
        <v>0</v>
      </c>
      <c r="R39" s="92"/>
    </row>
    <row r="40" s="52" customFormat="1" ht="55" customHeight="1" spans="1:18">
      <c r="A40" s="116">
        <v>30</v>
      </c>
      <c r="B40" s="65" t="s">
        <v>1704</v>
      </c>
      <c r="C40" s="65" t="s">
        <v>184</v>
      </c>
      <c r="D40" s="65" t="s">
        <v>257</v>
      </c>
      <c r="E40" s="118" t="s">
        <v>55</v>
      </c>
      <c r="F40" s="117">
        <v>765.55</v>
      </c>
      <c r="G40" s="64">
        <f t="shared" ref="G40:G44" si="8">Q40</f>
        <v>14.62</v>
      </c>
      <c r="H40" s="64">
        <f t="shared" ref="H40:H44" si="9">ROUND(F40*G40,2)</f>
        <v>11192.34</v>
      </c>
      <c r="I40" s="80" t="s">
        <v>766</v>
      </c>
      <c r="J40" s="123">
        <v>16.4</v>
      </c>
      <c r="K40" s="118">
        <v>13.89</v>
      </c>
      <c r="L40" s="88">
        <f t="shared" ref="L40:L44" si="10">ROUND($F40*$K40,2)</f>
        <v>10633.49</v>
      </c>
      <c r="M40" s="83" t="str">
        <f>IF(AND($K40&gt;ROUND($J40*(1-15%)*(1-$M$2),2),$K40&lt;ROUND($J40*(1+15%),2)),"否","是")</f>
        <v>否</v>
      </c>
      <c r="Q40" s="83">
        <f t="shared" si="3"/>
        <v>14.62</v>
      </c>
      <c r="R40" s="70" t="str">
        <f>IF(AND(G40&gt;ROUND(J40*(1-15%)*(1-$M$2),2),G40&lt;ROUND(J40*(1+15%),2)),"否","是")</f>
        <v>否</v>
      </c>
    </row>
    <row r="41" s="52" customFormat="1" ht="82" customHeight="1" spans="1:18">
      <c r="A41" s="116">
        <v>31</v>
      </c>
      <c r="B41" s="65" t="s">
        <v>1705</v>
      </c>
      <c r="C41" s="65" t="s">
        <v>185</v>
      </c>
      <c r="D41" s="65" t="s">
        <v>186</v>
      </c>
      <c r="E41" s="118" t="s">
        <v>55</v>
      </c>
      <c r="F41" s="117">
        <v>765.55</v>
      </c>
      <c r="G41" s="64">
        <f t="shared" si="8"/>
        <v>23.04</v>
      </c>
      <c r="H41" s="64">
        <f t="shared" si="9"/>
        <v>17638.27</v>
      </c>
      <c r="I41" s="80" t="s">
        <v>766</v>
      </c>
      <c r="J41" s="123">
        <v>25.85</v>
      </c>
      <c r="K41" s="118">
        <v>21.71</v>
      </c>
      <c r="L41" s="88">
        <f t="shared" si="10"/>
        <v>16620.09</v>
      </c>
      <c r="M41" s="83" t="str">
        <f>IF(AND($K41&gt;ROUND($J41*(1-15%)*(1-$M$2),2),$K41&lt;ROUND($J41*(1+15%),2)),"否","是")</f>
        <v>否</v>
      </c>
      <c r="Q41" s="83">
        <f t="shared" si="3"/>
        <v>23.04</v>
      </c>
      <c r="R41" s="70" t="str">
        <f>IF(AND(G41&gt;ROUND(J41*(1-15%)*(1-$M$2),2),G41&lt;ROUND(J41*(1+15%),2)),"否","是")</f>
        <v>否</v>
      </c>
    </row>
    <row r="42" s="52" customFormat="1" ht="93" customHeight="1" spans="1:18">
      <c r="A42" s="116">
        <v>32</v>
      </c>
      <c r="B42" s="65" t="s">
        <v>1706</v>
      </c>
      <c r="C42" s="65" t="s">
        <v>164</v>
      </c>
      <c r="D42" s="65" t="s">
        <v>187</v>
      </c>
      <c r="E42" s="118" t="s">
        <v>55</v>
      </c>
      <c r="F42" s="117">
        <v>672.09</v>
      </c>
      <c r="G42" s="64">
        <f t="shared" si="8"/>
        <v>94.88</v>
      </c>
      <c r="H42" s="64">
        <f t="shared" si="9"/>
        <v>63767.9</v>
      </c>
      <c r="I42" s="80" t="s">
        <v>766</v>
      </c>
      <c r="J42" s="123">
        <v>106.46</v>
      </c>
      <c r="K42" s="118">
        <v>92.03</v>
      </c>
      <c r="L42" s="88">
        <f t="shared" si="10"/>
        <v>61852.44</v>
      </c>
      <c r="M42" s="83" t="str">
        <f>IF(AND($K42&gt;ROUND($J42*(1-15%)*(1-$M$2),2),$K42&lt;ROUND($J42*(1+15%),2)),"否","是")</f>
        <v>否</v>
      </c>
      <c r="Q42" s="83">
        <f t="shared" si="3"/>
        <v>94.88</v>
      </c>
      <c r="R42" s="70" t="str">
        <f>IF(AND(G42&gt;ROUND(J42*(1-15%)*(1-$M$2),2),G42&lt;ROUND(J42*(1+15%),2)),"否","是")</f>
        <v>否</v>
      </c>
    </row>
    <row r="43" s="52" customFormat="1" ht="54" customHeight="1" spans="1:18">
      <c r="A43" s="116">
        <v>33</v>
      </c>
      <c r="B43" s="65" t="s">
        <v>1707</v>
      </c>
      <c r="C43" s="65" t="s">
        <v>188</v>
      </c>
      <c r="D43" s="65" t="s">
        <v>194</v>
      </c>
      <c r="E43" s="118" t="s">
        <v>55</v>
      </c>
      <c r="F43" s="117">
        <v>93.45</v>
      </c>
      <c r="G43" s="64">
        <f t="shared" si="8"/>
        <v>104.55</v>
      </c>
      <c r="H43" s="64">
        <f t="shared" si="9"/>
        <v>9770.2</v>
      </c>
      <c r="I43" s="80" t="s">
        <v>766</v>
      </c>
      <c r="J43" s="123">
        <v>117.31</v>
      </c>
      <c r="K43" s="118">
        <v>101.58</v>
      </c>
      <c r="L43" s="88">
        <f t="shared" si="10"/>
        <v>9492.65</v>
      </c>
      <c r="M43" s="83" t="str">
        <f>IF(AND($K43&gt;ROUND($J43*(1-15%)*(1-$M$2),2),$K43&lt;ROUND($J43*(1+15%),2)),"否","是")</f>
        <v>否</v>
      </c>
      <c r="Q43" s="83">
        <f t="shared" si="3"/>
        <v>104.55</v>
      </c>
      <c r="R43" s="70" t="str">
        <f>IF(AND(G43&gt;ROUND(J43*(1-15%)*(1-$M$2),2),G43&lt;ROUND(J43*(1+15%),2)),"否","是")</f>
        <v>否</v>
      </c>
    </row>
    <row r="44" s="52" customFormat="1" ht="68" customHeight="1" spans="1:18">
      <c r="A44" s="116">
        <v>34</v>
      </c>
      <c r="B44" s="65" t="s">
        <v>1708</v>
      </c>
      <c r="C44" s="65" t="s">
        <v>190</v>
      </c>
      <c r="D44" s="65" t="s">
        <v>191</v>
      </c>
      <c r="E44" s="118" t="s">
        <v>65</v>
      </c>
      <c r="F44" s="117">
        <v>603.31</v>
      </c>
      <c r="G44" s="64">
        <f t="shared" si="8"/>
        <v>11.07</v>
      </c>
      <c r="H44" s="64">
        <f t="shared" si="9"/>
        <v>6678.64</v>
      </c>
      <c r="I44" s="80" t="s">
        <v>766</v>
      </c>
      <c r="J44" s="123">
        <v>12.42</v>
      </c>
      <c r="K44" s="118">
        <v>10.42</v>
      </c>
      <c r="L44" s="88">
        <f t="shared" si="10"/>
        <v>6286.49</v>
      </c>
      <c r="M44" s="83" t="str">
        <f>IF(AND($K44&gt;ROUND($J44*(1-15%)*(1-$M$2),2),$K44&lt;ROUND($J44*(1+15%),2)),"否","是")</f>
        <v>否</v>
      </c>
      <c r="Q44" s="83">
        <f t="shared" si="3"/>
        <v>11.07</v>
      </c>
      <c r="R44" s="70" t="str">
        <f>IF(AND(G44&gt;ROUND(J44*(1-15%)*(1-$M$2),2),G44&lt;ROUND(J44*(1+15%),2)),"否","是")</f>
        <v>否</v>
      </c>
    </row>
    <row r="45" s="52" customFormat="1" ht="19" customHeight="1" spans="1:18">
      <c r="A45" s="116"/>
      <c r="B45" s="65"/>
      <c r="C45" s="65" t="s">
        <v>1450</v>
      </c>
      <c r="D45" s="65"/>
      <c r="E45" s="65"/>
      <c r="F45" s="117"/>
      <c r="G45" s="64"/>
      <c r="H45" s="64">
        <f>SUM(H40:H44)</f>
        <v>109047.35</v>
      </c>
      <c r="I45" s="80"/>
      <c r="J45" s="122"/>
      <c r="K45" s="118"/>
      <c r="L45" s="64">
        <f>SUM(L40:L44)</f>
        <v>104885.16</v>
      </c>
      <c r="M45" s="83"/>
      <c r="Q45" s="83">
        <f t="shared" si="3"/>
        <v>0</v>
      </c>
      <c r="R45" s="92"/>
    </row>
    <row r="46" s="52" customFormat="1" ht="19" customHeight="1" spans="1:18">
      <c r="A46" s="116"/>
      <c r="B46" s="65"/>
      <c r="C46" s="65" t="s">
        <v>1451</v>
      </c>
      <c r="D46" s="65"/>
      <c r="E46" s="65"/>
      <c r="F46" s="117"/>
      <c r="G46" s="64"/>
      <c r="H46" s="64"/>
      <c r="I46" s="80"/>
      <c r="J46" s="122"/>
      <c r="K46" s="118"/>
      <c r="L46" s="88"/>
      <c r="M46" s="83"/>
      <c r="Q46" s="83">
        <f t="shared" si="3"/>
        <v>0</v>
      </c>
      <c r="R46" s="92"/>
    </row>
    <row r="47" s="52" customFormat="1" ht="78" customHeight="1" spans="1:18">
      <c r="A47" s="116">
        <v>35</v>
      </c>
      <c r="B47" s="65" t="s">
        <v>1709</v>
      </c>
      <c r="C47" s="65" t="s">
        <v>1453</v>
      </c>
      <c r="D47" s="65" t="s">
        <v>1454</v>
      </c>
      <c r="E47" s="118" t="s">
        <v>564</v>
      </c>
      <c r="F47" s="119">
        <v>27.46</v>
      </c>
      <c r="G47" s="64">
        <f t="shared" ref="G47:G63" si="11">Q47</f>
        <v>228.55</v>
      </c>
      <c r="H47" s="64">
        <f t="shared" ref="H47:H63" si="12">ROUND(F47*G47,2)</f>
        <v>6275.98</v>
      </c>
      <c r="I47" s="80" t="s">
        <v>885</v>
      </c>
      <c r="J47" s="123">
        <v>256.45</v>
      </c>
      <c r="K47" s="118">
        <v>222.27</v>
      </c>
      <c r="L47" s="88">
        <f t="shared" ref="L47:L63" si="13">ROUND($F47*$K47,2)</f>
        <v>6103.53</v>
      </c>
      <c r="M47" s="83" t="str">
        <f>IF(AND($K47&gt;ROUND($J47*(1-15%)*(1-$M$2),2),$K47&lt;ROUND($J47*(1+15%),2)),"否","是")</f>
        <v>否</v>
      </c>
      <c r="Q47" s="83">
        <f t="shared" si="3"/>
        <v>228.55</v>
      </c>
      <c r="R47" s="70" t="str">
        <f>IF(AND(G47&gt;ROUND(J47*(1-15%)*(1-$M$2),2),G47&lt;ROUND(J47*(1+15%),2)),"否","是")</f>
        <v>否</v>
      </c>
    </row>
    <row r="48" s="52" customFormat="1" ht="68" customHeight="1" spans="1:18">
      <c r="A48" s="116">
        <v>36</v>
      </c>
      <c r="B48" s="65" t="s">
        <v>1710</v>
      </c>
      <c r="C48" s="65" t="s">
        <v>748</v>
      </c>
      <c r="D48" s="65" t="s">
        <v>1456</v>
      </c>
      <c r="E48" s="118" t="s">
        <v>564</v>
      </c>
      <c r="F48" s="119">
        <v>2.26</v>
      </c>
      <c r="G48" s="64">
        <f t="shared" si="11"/>
        <v>489.9</v>
      </c>
      <c r="H48" s="64">
        <f t="shared" si="12"/>
        <v>1107.17</v>
      </c>
      <c r="I48" s="80" t="s">
        <v>885</v>
      </c>
      <c r="J48" s="123">
        <v>549.71</v>
      </c>
      <c r="K48" s="118">
        <v>476.66</v>
      </c>
      <c r="L48" s="88">
        <f t="shared" si="13"/>
        <v>1077.25</v>
      </c>
      <c r="M48" s="83" t="str">
        <f>IF(AND($K48&gt;ROUND($J48*(1-15%)*(1-$M$2),2),$K48&lt;ROUND($J48*(1+15%),2)),"否","是")</f>
        <v>否</v>
      </c>
      <c r="Q48" s="83">
        <f t="shared" si="3"/>
        <v>489.9</v>
      </c>
      <c r="R48" s="70" t="str">
        <f>IF(AND(G48&gt;ROUND(J48*(1-15%)*(1-$M$2),2),G48&lt;ROUND(J48*(1+15%),2)),"否","是")</f>
        <v>否</v>
      </c>
    </row>
    <row r="49" s="52" customFormat="1" ht="42" customHeight="1" spans="1:18">
      <c r="A49" s="116">
        <v>37</v>
      </c>
      <c r="B49" s="65" t="s">
        <v>1711</v>
      </c>
      <c r="C49" s="65" t="s">
        <v>1458</v>
      </c>
      <c r="D49" s="65" t="s">
        <v>1459</v>
      </c>
      <c r="E49" s="118" t="s">
        <v>564</v>
      </c>
      <c r="F49" s="119">
        <v>4.64</v>
      </c>
      <c r="G49" s="64">
        <f t="shared" si="11"/>
        <v>565.22</v>
      </c>
      <c r="H49" s="64">
        <f t="shared" si="12"/>
        <v>2622.62</v>
      </c>
      <c r="I49" s="80" t="s">
        <v>885</v>
      </c>
      <c r="J49" s="123">
        <v>634.22</v>
      </c>
      <c r="K49" s="118">
        <v>550.46</v>
      </c>
      <c r="L49" s="88">
        <f t="shared" si="13"/>
        <v>2554.13</v>
      </c>
      <c r="M49" s="83" t="str">
        <f>IF(AND($K49&gt;ROUND($J49*(1-15%)*(1-$M$2),2),$K49&lt;ROUND($J49*(1+15%),2)),"否","是")</f>
        <v>否</v>
      </c>
      <c r="Q49" s="83">
        <f t="shared" si="3"/>
        <v>565.22</v>
      </c>
      <c r="R49" s="70" t="str">
        <f>IF(AND(G49&gt;ROUND(J49*(1-15%)*(1-$M$2),2),G49&lt;ROUND(J49*(1+15%),2)),"否","是")</f>
        <v>否</v>
      </c>
    </row>
    <row r="50" s="52" customFormat="1" ht="42" customHeight="1" spans="1:18">
      <c r="A50" s="116">
        <v>38</v>
      </c>
      <c r="B50" s="65" t="s">
        <v>1712</v>
      </c>
      <c r="C50" s="65" t="s">
        <v>721</v>
      </c>
      <c r="D50" s="65" t="s">
        <v>1461</v>
      </c>
      <c r="E50" s="118" t="s">
        <v>62</v>
      </c>
      <c r="F50" s="119">
        <v>0.102</v>
      </c>
      <c r="G50" s="64">
        <f t="shared" si="11"/>
        <v>4108</v>
      </c>
      <c r="H50" s="64">
        <f t="shared" si="12"/>
        <v>419.02</v>
      </c>
      <c r="I50" s="80" t="s">
        <v>44</v>
      </c>
      <c r="J50" s="123">
        <v>4609.51</v>
      </c>
      <c r="K50" s="118">
        <v>4001.69</v>
      </c>
      <c r="L50" s="88">
        <f t="shared" si="13"/>
        <v>408.17</v>
      </c>
      <c r="M50" s="83" t="str">
        <f>IF(AND($K50&gt;ROUND($J50*(1-15%)*(1-$M$2),2),$K50&lt;ROUND($J50*(1+15%),2)),"否","是")</f>
        <v>否</v>
      </c>
      <c r="Q50" s="83">
        <f t="shared" si="3"/>
        <v>4108</v>
      </c>
      <c r="R50" s="70" t="str">
        <f>IF(AND(G50&gt;ROUND(J50*(1-15%)*(1-$M$2),2),G50&lt;ROUND(J50*(1+15%),2)),"否","是")</f>
        <v>否</v>
      </c>
    </row>
    <row r="51" s="52" customFormat="1" ht="42" customHeight="1" spans="1:18">
      <c r="A51" s="116">
        <v>39</v>
      </c>
      <c r="B51" s="65" t="s">
        <v>1713</v>
      </c>
      <c r="C51" s="65" t="s">
        <v>721</v>
      </c>
      <c r="D51" s="65" t="s">
        <v>1463</v>
      </c>
      <c r="E51" s="118" t="s">
        <v>62</v>
      </c>
      <c r="F51" s="119">
        <v>0.075</v>
      </c>
      <c r="G51" s="64">
        <f t="shared" si="11"/>
        <v>3920.02</v>
      </c>
      <c r="H51" s="64">
        <f t="shared" si="12"/>
        <v>294</v>
      </c>
      <c r="I51" s="80" t="s">
        <v>44</v>
      </c>
      <c r="J51" s="123">
        <v>4398.59</v>
      </c>
      <c r="K51" s="118">
        <v>3818.49</v>
      </c>
      <c r="L51" s="88">
        <f t="shared" si="13"/>
        <v>286.39</v>
      </c>
      <c r="M51" s="83" t="str">
        <f>IF(AND($K51&gt;ROUND($J51*(1-15%)*(1-$M$2),2),$K51&lt;ROUND($J51*(1+15%),2)),"否","是")</f>
        <v>否</v>
      </c>
      <c r="Q51" s="83">
        <f t="shared" si="3"/>
        <v>3920.02</v>
      </c>
      <c r="R51" s="70" t="str">
        <f>IF(AND(G51&gt;ROUND(J51*(1-15%)*(1-$M$2),2),G51&lt;ROUND(J51*(1+15%),2)),"否","是")</f>
        <v>否</v>
      </c>
    </row>
    <row r="52" s="52" customFormat="1" ht="80" customHeight="1" spans="1:18">
      <c r="A52" s="116">
        <v>40</v>
      </c>
      <c r="B52" s="65" t="s">
        <v>1714</v>
      </c>
      <c r="C52" s="65" t="s">
        <v>1465</v>
      </c>
      <c r="D52" s="65" t="s">
        <v>1715</v>
      </c>
      <c r="E52" s="118" t="s">
        <v>564</v>
      </c>
      <c r="F52" s="119">
        <v>7.78</v>
      </c>
      <c r="G52" s="64">
        <f t="shared" si="11"/>
        <v>419.69</v>
      </c>
      <c r="H52" s="64">
        <f t="shared" si="12"/>
        <v>3265.19</v>
      </c>
      <c r="I52" s="80" t="s">
        <v>940</v>
      </c>
      <c r="J52" s="123">
        <v>470.93</v>
      </c>
      <c r="K52" s="118">
        <v>408.07</v>
      </c>
      <c r="L52" s="88">
        <f t="shared" si="13"/>
        <v>3174.78</v>
      </c>
      <c r="M52" s="83" t="str">
        <f>IF(AND($K52&gt;ROUND($J52*(1-15%)*(1-$M$2),2),$K52&lt;ROUND($J52*(1+15%),2)),"否","是")</f>
        <v>否</v>
      </c>
      <c r="Q52" s="83">
        <f t="shared" si="3"/>
        <v>419.69</v>
      </c>
      <c r="R52" s="70" t="str">
        <f>IF(AND(G52&gt;ROUND(J52*(1-15%)*(1-$M$2),2),G52&lt;ROUND(J52*(1+15%),2)),"否","是")</f>
        <v>否</v>
      </c>
    </row>
    <row r="53" s="52" customFormat="1" ht="55" customHeight="1" spans="1:18">
      <c r="A53" s="116">
        <v>41</v>
      </c>
      <c r="B53" s="65" t="s">
        <v>1716</v>
      </c>
      <c r="C53" s="65" t="s">
        <v>192</v>
      </c>
      <c r="D53" s="65" t="s">
        <v>193</v>
      </c>
      <c r="E53" s="118" t="s">
        <v>55</v>
      </c>
      <c r="F53" s="117">
        <v>42.93</v>
      </c>
      <c r="G53" s="64">
        <f t="shared" si="11"/>
        <v>20.19</v>
      </c>
      <c r="H53" s="64">
        <f t="shared" si="12"/>
        <v>866.76</v>
      </c>
      <c r="I53" s="80" t="s">
        <v>766</v>
      </c>
      <c r="J53" s="123">
        <v>22.65</v>
      </c>
      <c r="K53" s="118">
        <v>19.1</v>
      </c>
      <c r="L53" s="88">
        <f t="shared" si="13"/>
        <v>819.96</v>
      </c>
      <c r="M53" s="83" t="str">
        <f>IF(AND($K53&gt;ROUND($J53*(1-15%)*(1-$M$2),2),$K53&lt;ROUND($J53*(1+15%),2)),"否","是")</f>
        <v>否</v>
      </c>
      <c r="Q53" s="83">
        <f t="shared" si="3"/>
        <v>20.19</v>
      </c>
      <c r="R53" s="70" t="str">
        <f>IF(AND(G53&gt;ROUND(J53*(1-15%)*(1-$M$2),2),G53&lt;ROUND(J53*(1+15%),2)),"否","是")</f>
        <v>否</v>
      </c>
    </row>
    <row r="54" s="52" customFormat="1" ht="81" customHeight="1" spans="1:18">
      <c r="A54" s="116">
        <v>42</v>
      </c>
      <c r="B54" s="65" t="s">
        <v>1717</v>
      </c>
      <c r="C54" s="65" t="s">
        <v>868</v>
      </c>
      <c r="D54" s="65" t="s">
        <v>869</v>
      </c>
      <c r="E54" s="118" t="s">
        <v>564</v>
      </c>
      <c r="F54" s="119">
        <v>25.02</v>
      </c>
      <c r="G54" s="64">
        <f t="shared" si="11"/>
        <v>458.08</v>
      </c>
      <c r="H54" s="64">
        <f t="shared" si="12"/>
        <v>11461.16</v>
      </c>
      <c r="I54" s="80" t="s">
        <v>940</v>
      </c>
      <c r="J54" s="123">
        <v>514</v>
      </c>
      <c r="K54" s="118">
        <v>446.27</v>
      </c>
      <c r="L54" s="88">
        <f t="shared" si="13"/>
        <v>11165.68</v>
      </c>
      <c r="M54" s="83" t="str">
        <f>IF(AND($K54&gt;ROUND($J54*(1-15%)*(1-$M$2),2),$K54&lt;ROUND($J54*(1+15%),2)),"否","是")</f>
        <v>否</v>
      </c>
      <c r="Q54" s="83">
        <f t="shared" si="3"/>
        <v>458.08</v>
      </c>
      <c r="R54" s="70" t="str">
        <f>IF(AND(G54&gt;ROUND(J54*(1-15%)*(1-$M$2),2),G54&lt;ROUND(J54*(1+15%),2)),"否","是")</f>
        <v>否</v>
      </c>
    </row>
    <row r="55" s="52" customFormat="1" ht="55" customHeight="1" spans="1:18">
      <c r="A55" s="116">
        <v>43</v>
      </c>
      <c r="B55" s="65" t="s">
        <v>1718</v>
      </c>
      <c r="C55" s="65" t="s">
        <v>184</v>
      </c>
      <c r="D55" s="65" t="s">
        <v>141</v>
      </c>
      <c r="E55" s="118" t="s">
        <v>55</v>
      </c>
      <c r="F55" s="117">
        <v>209.4</v>
      </c>
      <c r="G55" s="64">
        <f t="shared" si="11"/>
        <v>14.62</v>
      </c>
      <c r="H55" s="64">
        <f t="shared" si="12"/>
        <v>3061.43</v>
      </c>
      <c r="I55" s="80" t="s">
        <v>766</v>
      </c>
      <c r="J55" s="123">
        <v>16.4</v>
      </c>
      <c r="K55" s="118">
        <v>13.89</v>
      </c>
      <c r="L55" s="88">
        <f t="shared" si="13"/>
        <v>2908.57</v>
      </c>
      <c r="M55" s="83" t="str">
        <f>IF(AND($K55&gt;ROUND($J55*(1-15%)*(1-$M$2),2),$K55&lt;ROUND($J55*(1+15%),2)),"否","是")</f>
        <v>否</v>
      </c>
      <c r="Q55" s="83">
        <f t="shared" si="3"/>
        <v>14.62</v>
      </c>
      <c r="R55" s="70" t="str">
        <f>IF(AND(G55&gt;ROUND(J55*(1-15%)*(1-$M$2),2),G55&lt;ROUND(J55*(1+15%),2)),"否","是")</f>
        <v>否</v>
      </c>
    </row>
    <row r="56" s="52" customFormat="1" ht="81" customHeight="1" spans="1:18">
      <c r="A56" s="116">
        <v>44</v>
      </c>
      <c r="B56" s="65" t="s">
        <v>1719</v>
      </c>
      <c r="C56" s="65" t="s">
        <v>185</v>
      </c>
      <c r="D56" s="65" t="s">
        <v>186</v>
      </c>
      <c r="E56" s="118" t="s">
        <v>55</v>
      </c>
      <c r="F56" s="117">
        <v>209.4</v>
      </c>
      <c r="G56" s="64">
        <f t="shared" si="11"/>
        <v>23.04</v>
      </c>
      <c r="H56" s="64">
        <f t="shared" si="12"/>
        <v>4824.58</v>
      </c>
      <c r="I56" s="80" t="s">
        <v>766</v>
      </c>
      <c r="J56" s="123">
        <v>25.85</v>
      </c>
      <c r="K56" s="118">
        <v>21.71</v>
      </c>
      <c r="L56" s="88">
        <f t="shared" si="13"/>
        <v>4546.07</v>
      </c>
      <c r="M56" s="83" t="str">
        <f>IF(AND($K56&gt;ROUND($J56*(1-15%)*(1-$M$2),2),$K56&lt;ROUND($J56*(1+15%),2)),"否","是")</f>
        <v>否</v>
      </c>
      <c r="Q56" s="83">
        <f t="shared" si="3"/>
        <v>23.04</v>
      </c>
      <c r="R56" s="70" t="str">
        <f>IF(AND(G56&gt;ROUND(J56*(1-15%)*(1-$M$2),2),G56&lt;ROUND(J56*(1+15%),2)),"否","是")</f>
        <v>否</v>
      </c>
    </row>
    <row r="57" s="52" customFormat="1" ht="93" customHeight="1" spans="1:18">
      <c r="A57" s="116">
        <v>45</v>
      </c>
      <c r="B57" s="65" t="s">
        <v>1720</v>
      </c>
      <c r="C57" s="65" t="s">
        <v>164</v>
      </c>
      <c r="D57" s="65" t="s">
        <v>187</v>
      </c>
      <c r="E57" s="118" t="s">
        <v>55</v>
      </c>
      <c r="F57" s="117">
        <v>85.69</v>
      </c>
      <c r="G57" s="64">
        <f t="shared" si="11"/>
        <v>94.88</v>
      </c>
      <c r="H57" s="64">
        <f t="shared" si="12"/>
        <v>8130.27</v>
      </c>
      <c r="I57" s="80" t="s">
        <v>766</v>
      </c>
      <c r="J57" s="123">
        <v>106.46</v>
      </c>
      <c r="K57" s="118">
        <v>92.03</v>
      </c>
      <c r="L57" s="88">
        <f t="shared" si="13"/>
        <v>7886.05</v>
      </c>
      <c r="M57" s="83" t="str">
        <f>IF(AND($K57&gt;ROUND($J57*(1-15%)*(1-$M$2),2),$K57&lt;ROUND($J57*(1+15%),2)),"否","是")</f>
        <v>否</v>
      </c>
      <c r="Q57" s="83">
        <f t="shared" si="3"/>
        <v>94.88</v>
      </c>
      <c r="R57" s="70" t="str">
        <f>IF(AND(G57&gt;ROUND(J57*(1-15%)*(1-$M$2),2),G57&lt;ROUND(J57*(1+15%),2)),"否","是")</f>
        <v>否</v>
      </c>
    </row>
    <row r="58" s="52" customFormat="1" ht="55" customHeight="1" spans="1:18">
      <c r="A58" s="116">
        <v>46</v>
      </c>
      <c r="B58" s="65" t="s">
        <v>1721</v>
      </c>
      <c r="C58" s="65" t="s">
        <v>188</v>
      </c>
      <c r="D58" s="65" t="s">
        <v>194</v>
      </c>
      <c r="E58" s="118" t="s">
        <v>55</v>
      </c>
      <c r="F58" s="117">
        <v>123.71</v>
      </c>
      <c r="G58" s="64">
        <f t="shared" si="11"/>
        <v>104.55</v>
      </c>
      <c r="H58" s="64">
        <f t="shared" si="12"/>
        <v>12933.88</v>
      </c>
      <c r="I58" s="80" t="s">
        <v>766</v>
      </c>
      <c r="J58" s="123">
        <v>117.31</v>
      </c>
      <c r="K58" s="118">
        <v>101.58</v>
      </c>
      <c r="L58" s="88">
        <f t="shared" si="13"/>
        <v>12566.46</v>
      </c>
      <c r="M58" s="83" t="str">
        <f>IF(AND($K58&gt;ROUND($J58*(1-15%)*(1-$M$2),2),$K58&lt;ROUND($J58*(1+15%),2)),"否","是")</f>
        <v>否</v>
      </c>
      <c r="Q58" s="83">
        <f t="shared" si="3"/>
        <v>104.55</v>
      </c>
      <c r="R58" s="70" t="str">
        <f>IF(AND(G58&gt;ROUND(J58*(1-15%)*(1-$M$2),2),G58&lt;ROUND(J58*(1+15%),2)),"否","是")</f>
        <v>否</v>
      </c>
    </row>
    <row r="59" s="52" customFormat="1" ht="55" customHeight="1" spans="1:18">
      <c r="A59" s="116">
        <v>47</v>
      </c>
      <c r="B59" s="65" t="s">
        <v>1722</v>
      </c>
      <c r="C59" s="65" t="s">
        <v>195</v>
      </c>
      <c r="D59" s="65" t="s">
        <v>196</v>
      </c>
      <c r="E59" s="118" t="s">
        <v>55</v>
      </c>
      <c r="F59" s="117">
        <v>45.38</v>
      </c>
      <c r="G59" s="64">
        <f t="shared" si="11"/>
        <v>10.89</v>
      </c>
      <c r="H59" s="64">
        <f t="shared" si="12"/>
        <v>494.19</v>
      </c>
      <c r="I59" s="80" t="s">
        <v>766</v>
      </c>
      <c r="J59" s="123">
        <v>12.22</v>
      </c>
      <c r="K59" s="118">
        <v>10.42</v>
      </c>
      <c r="L59" s="88">
        <f t="shared" si="13"/>
        <v>472.86</v>
      </c>
      <c r="M59" s="83" t="str">
        <f>IF(AND($K59&gt;ROUND($J59*(1-15%)*(1-$M$2),2),$K59&lt;ROUND($J59*(1+15%),2)),"否","是")</f>
        <v>否</v>
      </c>
      <c r="Q59" s="83">
        <f t="shared" si="3"/>
        <v>10.89</v>
      </c>
      <c r="R59" s="70" t="str">
        <f>IF(AND(G59&gt;ROUND(J59*(1-15%)*(1-$M$2),2),G59&lt;ROUND(J59*(1+15%),2)),"否","是")</f>
        <v>否</v>
      </c>
    </row>
    <row r="60" s="52" customFormat="1" ht="94" customHeight="1" spans="1:18">
      <c r="A60" s="116">
        <v>48</v>
      </c>
      <c r="B60" s="65" t="s">
        <v>1723</v>
      </c>
      <c r="C60" s="65" t="s">
        <v>197</v>
      </c>
      <c r="D60" s="65" t="s">
        <v>198</v>
      </c>
      <c r="E60" s="118" t="s">
        <v>55</v>
      </c>
      <c r="F60" s="117">
        <v>45.38</v>
      </c>
      <c r="G60" s="64">
        <f t="shared" si="11"/>
        <v>38.35</v>
      </c>
      <c r="H60" s="64">
        <f t="shared" si="12"/>
        <v>1740.32</v>
      </c>
      <c r="I60" s="80" t="s">
        <v>766</v>
      </c>
      <c r="J60" s="123">
        <v>43.03</v>
      </c>
      <c r="K60" s="118">
        <v>37.33</v>
      </c>
      <c r="L60" s="88">
        <f t="shared" si="13"/>
        <v>1694.04</v>
      </c>
      <c r="M60" s="83" t="str">
        <f>IF(AND($K60&gt;ROUND($J60*(1-15%)*(1-$M$2),2),$K60&lt;ROUND($J60*(1+15%),2)),"否","是")</f>
        <v>否</v>
      </c>
      <c r="Q60" s="83">
        <f t="shared" si="3"/>
        <v>38.35</v>
      </c>
      <c r="R60" s="70" t="str">
        <f>IF(AND(G60&gt;ROUND(J60*(1-15%)*(1-$M$2),2),G60&lt;ROUND(J60*(1+15%),2)),"否","是")</f>
        <v>否</v>
      </c>
    </row>
    <row r="61" s="52" customFormat="1" ht="104" customHeight="1" spans="1:18">
      <c r="A61" s="116">
        <v>49</v>
      </c>
      <c r="B61" s="65" t="s">
        <v>1724</v>
      </c>
      <c r="C61" s="65" t="s">
        <v>199</v>
      </c>
      <c r="D61" s="65" t="s">
        <v>200</v>
      </c>
      <c r="E61" s="118" t="s">
        <v>55</v>
      </c>
      <c r="F61" s="117">
        <v>45.38</v>
      </c>
      <c r="G61" s="64">
        <f t="shared" si="11"/>
        <v>57.59</v>
      </c>
      <c r="H61" s="64">
        <f t="shared" si="12"/>
        <v>2613.43</v>
      </c>
      <c r="I61" s="80" t="s">
        <v>766</v>
      </c>
      <c r="J61" s="123">
        <v>64.62</v>
      </c>
      <c r="K61" s="118">
        <v>55.57</v>
      </c>
      <c r="L61" s="88">
        <f t="shared" si="13"/>
        <v>2521.77</v>
      </c>
      <c r="M61" s="83" t="str">
        <f>IF(AND($K61&gt;ROUND($J61*(1-15%)*(1-$M$2),2),$K61&lt;ROUND($J61*(1+15%),2)),"否","是")</f>
        <v>否</v>
      </c>
      <c r="Q61" s="83">
        <f t="shared" si="3"/>
        <v>57.59</v>
      </c>
      <c r="R61" s="70" t="str">
        <f>IF(AND(G61&gt;ROUND(J61*(1-15%)*(1-$M$2),2),G61&lt;ROUND(J61*(1+15%),2)),"否","是")</f>
        <v>否</v>
      </c>
    </row>
    <row r="62" s="52" customFormat="1" ht="56" customHeight="1" spans="1:18">
      <c r="A62" s="116">
        <v>50</v>
      </c>
      <c r="B62" s="65" t="s">
        <v>1725</v>
      </c>
      <c r="C62" s="65" t="s">
        <v>116</v>
      </c>
      <c r="D62" s="65" t="s">
        <v>201</v>
      </c>
      <c r="E62" s="118" t="s">
        <v>55</v>
      </c>
      <c r="F62" s="117">
        <v>29.93</v>
      </c>
      <c r="G62" s="64">
        <f t="shared" si="11"/>
        <v>21.55</v>
      </c>
      <c r="H62" s="64">
        <f t="shared" si="12"/>
        <v>644.99</v>
      </c>
      <c r="I62" s="80" t="s">
        <v>766</v>
      </c>
      <c r="J62" s="123">
        <v>24.18</v>
      </c>
      <c r="K62" s="118">
        <v>20.84</v>
      </c>
      <c r="L62" s="88">
        <f t="shared" si="13"/>
        <v>623.74</v>
      </c>
      <c r="M62" s="83" t="str">
        <f>IF(AND($K62&gt;ROUND($J62*(1-15%)*(1-$M$2),2),$K62&lt;ROUND($J62*(1+15%),2)),"否","是")</f>
        <v>否</v>
      </c>
      <c r="Q62" s="83">
        <f t="shared" si="3"/>
        <v>21.55</v>
      </c>
      <c r="R62" s="70" t="str">
        <f>IF(AND(G62&gt;ROUND(J62*(1-15%)*(1-$M$2),2),G62&lt;ROUND(J62*(1+15%),2)),"否","是")</f>
        <v>否</v>
      </c>
    </row>
    <row r="63" s="52" customFormat="1" ht="106" customHeight="1" spans="1:18">
      <c r="A63" s="116">
        <v>51</v>
      </c>
      <c r="B63" s="65" t="s">
        <v>1726</v>
      </c>
      <c r="C63" s="65" t="s">
        <v>202</v>
      </c>
      <c r="D63" s="65" t="s">
        <v>203</v>
      </c>
      <c r="E63" s="118" t="s">
        <v>55</v>
      </c>
      <c r="F63" s="117">
        <v>29.93</v>
      </c>
      <c r="G63" s="64">
        <f t="shared" si="11"/>
        <v>57.59</v>
      </c>
      <c r="H63" s="64">
        <f t="shared" si="12"/>
        <v>1723.67</v>
      </c>
      <c r="I63" s="80" t="s">
        <v>766</v>
      </c>
      <c r="J63" s="123">
        <v>64.62</v>
      </c>
      <c r="K63" s="118">
        <v>55.57</v>
      </c>
      <c r="L63" s="88">
        <f t="shared" si="13"/>
        <v>1663.21</v>
      </c>
      <c r="M63" s="83" t="str">
        <f>IF(AND($K63&gt;ROUND($J63*(1-15%)*(1-$M$2),2),$K63&lt;ROUND($J63*(1+15%),2)),"否","是")</f>
        <v>否</v>
      </c>
      <c r="Q63" s="83">
        <f t="shared" si="3"/>
        <v>57.59</v>
      </c>
      <c r="R63" s="70" t="str">
        <f>IF(AND(G63&gt;ROUND(J63*(1-15%)*(1-$M$2),2),G63&lt;ROUND(J63*(1+15%),2)),"否","是")</f>
        <v>否</v>
      </c>
    </row>
    <row r="64" s="52" customFormat="1" ht="33" customHeight="1" spans="1:18">
      <c r="A64" s="116"/>
      <c r="B64" s="65"/>
      <c r="C64" s="65" t="s">
        <v>1479</v>
      </c>
      <c r="D64" s="65"/>
      <c r="E64" s="65"/>
      <c r="F64" s="117"/>
      <c r="G64" s="64"/>
      <c r="H64" s="64">
        <f>SUM(H47:H63)</f>
        <v>62478.66</v>
      </c>
      <c r="I64" s="80"/>
      <c r="J64" s="122"/>
      <c r="K64" s="118"/>
      <c r="L64" s="64">
        <f>SUM(L47:L63)</f>
        <v>60472.66</v>
      </c>
      <c r="M64" s="83"/>
      <c r="Q64" s="83">
        <f t="shared" si="3"/>
        <v>0</v>
      </c>
      <c r="R64" s="92"/>
    </row>
    <row r="65" s="52" customFormat="1" ht="33" customHeight="1" spans="1:18">
      <c r="A65" s="116"/>
      <c r="B65" s="65"/>
      <c r="C65" s="65" t="s">
        <v>1480</v>
      </c>
      <c r="D65" s="65"/>
      <c r="E65" s="65"/>
      <c r="F65" s="117"/>
      <c r="G65" s="64"/>
      <c r="H65" s="64">
        <f>H64+H45</f>
        <v>171526.01</v>
      </c>
      <c r="I65" s="80"/>
      <c r="J65" s="122"/>
      <c r="K65" s="118"/>
      <c r="L65" s="64">
        <f>L64+L45</f>
        <v>165357.82</v>
      </c>
      <c r="M65" s="83"/>
      <c r="Q65" s="83">
        <f t="shared" si="3"/>
        <v>0</v>
      </c>
      <c r="R65" s="92"/>
    </row>
    <row r="66" s="52" customFormat="1" ht="19" customHeight="1" spans="1:18">
      <c r="A66" s="116"/>
      <c r="B66" s="65"/>
      <c r="C66" s="65" t="s">
        <v>1727</v>
      </c>
      <c r="D66" s="65"/>
      <c r="E66" s="65"/>
      <c r="F66" s="117"/>
      <c r="G66" s="64"/>
      <c r="H66" s="64"/>
      <c r="I66" s="80"/>
      <c r="J66" s="122"/>
      <c r="K66" s="118"/>
      <c r="L66" s="88"/>
      <c r="M66" s="83"/>
      <c r="Q66" s="83">
        <f t="shared" si="3"/>
        <v>0</v>
      </c>
      <c r="R66" s="92"/>
    </row>
    <row r="67" s="52" customFormat="1" ht="93" customHeight="1" spans="1:18">
      <c r="A67" s="116">
        <v>52</v>
      </c>
      <c r="B67" s="65" t="s">
        <v>765</v>
      </c>
      <c r="C67" s="65" t="s">
        <v>53</v>
      </c>
      <c r="D67" s="65" t="s">
        <v>258</v>
      </c>
      <c r="E67" s="118" t="s">
        <v>55</v>
      </c>
      <c r="F67" s="117">
        <v>64.21</v>
      </c>
      <c r="G67" s="64">
        <f t="shared" ref="G67:G75" si="14">Q67</f>
        <v>189.77</v>
      </c>
      <c r="H67" s="64">
        <f t="shared" ref="H67:H75" si="15">ROUND(F67*G67,2)</f>
        <v>12185.13</v>
      </c>
      <c r="I67" s="80" t="s">
        <v>766</v>
      </c>
      <c r="J67" s="123">
        <v>212.94</v>
      </c>
      <c r="K67" s="118">
        <v>184.07</v>
      </c>
      <c r="L67" s="88">
        <f t="shared" ref="L67:L75" si="16">ROUND($F67*$K67,2)</f>
        <v>11819.13</v>
      </c>
      <c r="M67" s="83" t="str">
        <f>IF(AND($K67&gt;ROUND($J67*(1-15%)*(1-$M$2),2),$K67&lt;ROUND($J67*(1+15%),2)),"否","是")</f>
        <v>否</v>
      </c>
      <c r="Q67" s="83">
        <f t="shared" si="3"/>
        <v>189.77</v>
      </c>
      <c r="R67" s="70" t="str">
        <f>IF(AND(G67&gt;ROUND(J67*(1-15%)*(1-$M$2),2),G67&lt;ROUND(J67*(1+15%),2)),"否","是")</f>
        <v>否</v>
      </c>
    </row>
    <row r="68" s="52" customFormat="1" ht="103" customHeight="1" spans="1:18">
      <c r="A68" s="116">
        <v>53</v>
      </c>
      <c r="B68" s="65" t="s">
        <v>765</v>
      </c>
      <c r="C68" s="65" t="s">
        <v>53</v>
      </c>
      <c r="D68" s="65" t="s">
        <v>127</v>
      </c>
      <c r="E68" s="118" t="s">
        <v>55</v>
      </c>
      <c r="F68" s="117">
        <v>2.26</v>
      </c>
      <c r="G68" s="64">
        <f t="shared" si="14"/>
        <v>263.76</v>
      </c>
      <c r="H68" s="64">
        <f t="shared" si="15"/>
        <v>596.1</v>
      </c>
      <c r="I68" s="80" t="s">
        <v>766</v>
      </c>
      <c r="J68" s="123">
        <v>295.96</v>
      </c>
      <c r="K68" s="118">
        <v>256.13</v>
      </c>
      <c r="L68" s="88">
        <f t="shared" si="16"/>
        <v>578.85</v>
      </c>
      <c r="M68" s="83" t="str">
        <f>IF(AND($K68&gt;ROUND($J68*(1-15%)*(1-$M$2),2),$K68&lt;ROUND($J68*(1+15%),2)),"否","是")</f>
        <v>否</v>
      </c>
      <c r="Q68" s="83">
        <f t="shared" si="3"/>
        <v>263.76</v>
      </c>
      <c r="R68" s="70" t="str">
        <f>IF(AND(G68&gt;ROUND(J68*(1-15%)*(1-$M$2),2),G68&lt;ROUND(J68*(1+15%),2)),"否","是")</f>
        <v>否</v>
      </c>
    </row>
    <row r="69" s="52" customFormat="1" ht="103" customHeight="1" spans="1:18">
      <c r="A69" s="116">
        <v>54</v>
      </c>
      <c r="B69" s="65" t="s">
        <v>765</v>
      </c>
      <c r="C69" s="65" t="s">
        <v>53</v>
      </c>
      <c r="D69" s="65" t="s">
        <v>54</v>
      </c>
      <c r="E69" s="118" t="s">
        <v>55</v>
      </c>
      <c r="F69" s="117">
        <v>525.65</v>
      </c>
      <c r="G69" s="64">
        <f t="shared" si="14"/>
        <v>323.67</v>
      </c>
      <c r="H69" s="64">
        <f t="shared" si="15"/>
        <v>170137.14</v>
      </c>
      <c r="I69" s="80" t="s">
        <v>766</v>
      </c>
      <c r="J69" s="123">
        <v>363.19</v>
      </c>
      <c r="K69" s="118">
        <v>315.17</v>
      </c>
      <c r="L69" s="88">
        <f t="shared" si="16"/>
        <v>165669.11</v>
      </c>
      <c r="M69" s="83" t="str">
        <f>IF(AND($K69&gt;ROUND($J69*(1-15%)*(1-$M$2),2),$K69&lt;ROUND($J69*(1+15%),2)),"否","是")</f>
        <v>否</v>
      </c>
      <c r="Q69" s="83">
        <f t="shared" si="3"/>
        <v>323.67</v>
      </c>
      <c r="R69" s="70" t="str">
        <f>IF(AND(G69&gt;ROUND(J69*(1-15%)*(1-$M$2),2),G69&lt;ROUND(J69*(1+15%),2)),"否","是")</f>
        <v>否</v>
      </c>
    </row>
    <row r="70" s="52" customFormat="1" ht="103" customHeight="1" spans="1:18">
      <c r="A70" s="116">
        <v>55</v>
      </c>
      <c r="B70" s="65" t="s">
        <v>765</v>
      </c>
      <c r="C70" s="65" t="s">
        <v>53</v>
      </c>
      <c r="D70" s="65" t="s">
        <v>57</v>
      </c>
      <c r="E70" s="118" t="s">
        <v>55</v>
      </c>
      <c r="F70" s="117">
        <v>20.6</v>
      </c>
      <c r="G70" s="64">
        <f t="shared" si="14"/>
        <v>473.76</v>
      </c>
      <c r="H70" s="64">
        <f t="shared" si="15"/>
        <v>9759.46</v>
      </c>
      <c r="I70" s="80" t="s">
        <v>766</v>
      </c>
      <c r="J70" s="123">
        <v>531.6</v>
      </c>
      <c r="K70" s="118">
        <v>461.03</v>
      </c>
      <c r="L70" s="88">
        <f t="shared" si="16"/>
        <v>9497.22</v>
      </c>
      <c r="M70" s="83" t="str">
        <f>IF(AND($K70&gt;ROUND($J70*(1-15%)*(1-$M$2),2),$K70&lt;ROUND($J70*(1+15%),2)),"否","是")</f>
        <v>否</v>
      </c>
      <c r="Q70" s="83">
        <f t="shared" ref="Q70:Q76" si="17">ROUND(J70*(1-10.88%),2)</f>
        <v>473.76</v>
      </c>
      <c r="R70" s="70" t="str">
        <f>IF(AND(G70&gt;ROUND(J70*(1-15%)*(1-$M$2),2),G70&lt;ROUND(J70*(1+15%),2)),"否","是")</f>
        <v>否</v>
      </c>
    </row>
    <row r="71" s="52" customFormat="1" ht="45" customHeight="1" spans="1:18">
      <c r="A71" s="116">
        <v>56</v>
      </c>
      <c r="B71" s="65" t="s">
        <v>1728</v>
      </c>
      <c r="C71" s="65" t="s">
        <v>58</v>
      </c>
      <c r="D71" s="65" t="s">
        <v>59</v>
      </c>
      <c r="E71" s="118" t="s">
        <v>55</v>
      </c>
      <c r="F71" s="117">
        <v>251.45</v>
      </c>
      <c r="G71" s="64">
        <f t="shared" si="14"/>
        <v>12.85</v>
      </c>
      <c r="H71" s="64">
        <f t="shared" si="15"/>
        <v>3231.13</v>
      </c>
      <c r="I71" s="80" t="s">
        <v>766</v>
      </c>
      <c r="J71" s="123">
        <v>14.42</v>
      </c>
      <c r="K71" s="118">
        <v>12.16</v>
      </c>
      <c r="L71" s="88">
        <f t="shared" si="16"/>
        <v>3057.63</v>
      </c>
      <c r="M71" s="83" t="str">
        <f>IF(AND($K71&gt;ROUND($J71*(1-15%)*(1-$M$2),2),$K71&lt;ROUND($J71*(1+15%),2)),"否","是")</f>
        <v>否</v>
      </c>
      <c r="Q71" s="83">
        <f t="shared" si="17"/>
        <v>12.85</v>
      </c>
      <c r="R71" s="70" t="str">
        <f>IF(AND(G71&gt;ROUND(J71*(1-15%)*(1-$M$2),2),G71&lt;ROUND(J71*(1+15%),2)),"否","是")</f>
        <v>否</v>
      </c>
    </row>
    <row r="72" s="52" customFormat="1" ht="153" customHeight="1" spans="1:18">
      <c r="A72" s="116">
        <v>57</v>
      </c>
      <c r="B72" s="65" t="s">
        <v>1729</v>
      </c>
      <c r="C72" s="65" t="s">
        <v>63</v>
      </c>
      <c r="D72" s="65" t="s">
        <v>64</v>
      </c>
      <c r="E72" s="118" t="s">
        <v>65</v>
      </c>
      <c r="F72" s="117">
        <v>200.86</v>
      </c>
      <c r="G72" s="64">
        <f t="shared" si="14"/>
        <v>335.03</v>
      </c>
      <c r="H72" s="64">
        <f t="shared" si="15"/>
        <v>67294.13</v>
      </c>
      <c r="I72" s="80" t="s">
        <v>766</v>
      </c>
      <c r="J72" s="123">
        <v>375.93</v>
      </c>
      <c r="K72" s="118">
        <v>325.59</v>
      </c>
      <c r="L72" s="88">
        <f t="shared" si="16"/>
        <v>65398.01</v>
      </c>
      <c r="M72" s="83" t="str">
        <f>IF(AND($K72&gt;ROUND($J72*(1-15%)*(1-$M$2),2),$K72&lt;ROUND($J72*(1+15%),2)),"否","是")</f>
        <v>否</v>
      </c>
      <c r="Q72" s="83">
        <f t="shared" si="17"/>
        <v>335.03</v>
      </c>
      <c r="R72" s="70" t="str">
        <f>IF(AND(G72&gt;ROUND(J72*(1-15%)*(1-$M$2),2),G72&lt;ROUND(J72*(1+15%),2)),"否","是")</f>
        <v>否</v>
      </c>
    </row>
    <row r="73" s="52" customFormat="1" ht="144" customHeight="1" spans="1:18">
      <c r="A73" s="116">
        <v>58</v>
      </c>
      <c r="B73" s="65" t="s">
        <v>1730</v>
      </c>
      <c r="C73" s="65" t="s">
        <v>174</v>
      </c>
      <c r="D73" s="65" t="s">
        <v>175</v>
      </c>
      <c r="E73" s="118" t="s">
        <v>65</v>
      </c>
      <c r="F73" s="117">
        <v>19.6</v>
      </c>
      <c r="G73" s="64">
        <f t="shared" si="14"/>
        <v>363.96</v>
      </c>
      <c r="H73" s="64">
        <f t="shared" si="15"/>
        <v>7133.62</v>
      </c>
      <c r="I73" s="80" t="s">
        <v>766</v>
      </c>
      <c r="J73" s="123">
        <v>408.39</v>
      </c>
      <c r="K73" s="118">
        <v>354.24</v>
      </c>
      <c r="L73" s="88">
        <f t="shared" si="16"/>
        <v>6943.1</v>
      </c>
      <c r="M73" s="83" t="str">
        <f>IF(AND($K73&gt;ROUND($J73*(1-15%)*(1-$M$2),2),$K73&lt;ROUND($J73*(1+15%),2)),"否","是")</f>
        <v>否</v>
      </c>
      <c r="Q73" s="83">
        <f t="shared" si="17"/>
        <v>363.96</v>
      </c>
      <c r="R73" s="70" t="str">
        <f>IF(AND(G73&gt;ROUND(J73*(1-15%)*(1-$M$2),2),G73&lt;ROUND(J73*(1+15%),2)),"否","是")</f>
        <v>否</v>
      </c>
    </row>
    <row r="74" s="52" customFormat="1" ht="88" customHeight="1" spans="1:20">
      <c r="A74" s="116">
        <v>59</v>
      </c>
      <c r="B74" s="65" t="s">
        <v>1731</v>
      </c>
      <c r="C74" s="65" t="s">
        <v>176</v>
      </c>
      <c r="D74" s="65" t="s">
        <v>205</v>
      </c>
      <c r="E74" s="118" t="s">
        <v>65</v>
      </c>
      <c r="F74" s="117">
        <v>2.4</v>
      </c>
      <c r="G74" s="64">
        <f t="shared" si="14"/>
        <v>564.72</v>
      </c>
      <c r="H74" s="64">
        <f t="shared" si="15"/>
        <v>1355.33</v>
      </c>
      <c r="I74" s="80" t="s">
        <v>766</v>
      </c>
      <c r="J74" s="123">
        <v>633.66</v>
      </c>
      <c r="K74" s="118">
        <v>549.59</v>
      </c>
      <c r="L74" s="88">
        <f t="shared" si="16"/>
        <v>1319.02</v>
      </c>
      <c r="M74" s="83" t="str">
        <f>IF(AND($K74&gt;ROUND($J74*(1-15%)*(1-$M$2),2),$K74&lt;ROUND($J74*(1+15%),2)),"否","是")</f>
        <v>否</v>
      </c>
      <c r="Q74" s="83">
        <f t="shared" si="17"/>
        <v>564.72</v>
      </c>
      <c r="R74" s="70" t="str">
        <f>IF(AND(G74&gt;ROUND(J74*(1-15%)*(1-$M$2),2),G74&lt;ROUND(J74*(1+15%),2)),"否","是")</f>
        <v>否</v>
      </c>
      <c r="T74" s="52" t="s">
        <v>1732</v>
      </c>
    </row>
    <row r="75" s="52" customFormat="1" ht="21" customHeight="1" spans="1:18">
      <c r="A75" s="116">
        <v>60</v>
      </c>
      <c r="B75" s="65" t="s">
        <v>1733</v>
      </c>
      <c r="C75" s="65" t="s">
        <v>1001</v>
      </c>
      <c r="D75" s="65" t="s">
        <v>1002</v>
      </c>
      <c r="E75" s="118" t="s">
        <v>55</v>
      </c>
      <c r="F75" s="119">
        <v>4120.56</v>
      </c>
      <c r="G75" s="64">
        <f t="shared" si="14"/>
        <v>2.45</v>
      </c>
      <c r="H75" s="64">
        <f t="shared" si="15"/>
        <v>10095.37</v>
      </c>
      <c r="I75" s="80" t="s">
        <v>1003</v>
      </c>
      <c r="J75" s="123">
        <v>2.75</v>
      </c>
      <c r="K75" s="118">
        <v>1.74</v>
      </c>
      <c r="L75" s="88">
        <f t="shared" si="16"/>
        <v>7169.77</v>
      </c>
      <c r="M75" s="83" t="str">
        <f>IF(AND($K75&gt;ROUND($J75*(1-15%)*(1-$M$2),2),$K75&lt;ROUND($J75*(1+15%),2)),"否","是")</f>
        <v>是</v>
      </c>
      <c r="Q75" s="83">
        <f t="shared" si="17"/>
        <v>2.45</v>
      </c>
      <c r="R75" s="70" t="str">
        <f>IF(AND(G75&gt;ROUND(J75*(1-15%)*(1-$M$2),2),G75&lt;ROUND(J75*(1+15%),2)),"否","是")</f>
        <v>否</v>
      </c>
    </row>
    <row r="76" s="52" customFormat="1" ht="18" customHeight="1" spans="1:17">
      <c r="A76" s="116"/>
      <c r="B76" s="65"/>
      <c r="C76" s="65" t="s">
        <v>1734</v>
      </c>
      <c r="D76" s="65"/>
      <c r="E76" s="65"/>
      <c r="F76" s="117"/>
      <c r="G76" s="64"/>
      <c r="H76" s="64">
        <f>SUM(H67:H75)</f>
        <v>281787.41</v>
      </c>
      <c r="I76" s="57"/>
      <c r="J76" s="123"/>
      <c r="K76" s="118"/>
      <c r="L76" s="64">
        <f>SUM(L67:L75)</f>
        <v>271451.84</v>
      </c>
      <c r="M76" s="83"/>
      <c r="Q76" s="89">
        <f t="shared" si="17"/>
        <v>0</v>
      </c>
    </row>
    <row r="77" s="52" customFormat="1" ht="18" customHeight="1" spans="1:13">
      <c r="A77" s="116"/>
      <c r="B77" s="65"/>
      <c r="C77" s="65" t="s">
        <v>477</v>
      </c>
      <c r="D77" s="65"/>
      <c r="E77" s="65"/>
      <c r="F77" s="117"/>
      <c r="G77" s="64"/>
      <c r="H77" s="64">
        <f>H76+H64+H45+H37+H29</f>
        <v>10684015.03</v>
      </c>
      <c r="I77" s="57"/>
      <c r="J77" s="122"/>
      <c r="K77" s="118"/>
      <c r="L77" s="64">
        <f>L76+L64+L45+L37+L29</f>
        <v>10364599.69</v>
      </c>
      <c r="M77" s="83"/>
    </row>
    <row r="78" s="114" customFormat="1" ht="32" customHeight="1" spans="1:17">
      <c r="A78" s="88">
        <v>1</v>
      </c>
      <c r="B78" s="93"/>
      <c r="C78" s="93" t="s">
        <v>484</v>
      </c>
      <c r="D78" s="93"/>
      <c r="E78" s="88"/>
      <c r="F78" s="94"/>
      <c r="G78" s="83"/>
      <c r="H78" s="83"/>
      <c r="I78" s="121"/>
      <c r="J78" s="82"/>
      <c r="K78" s="82"/>
      <c r="L78" s="88">
        <f t="shared" ref="L78:L86" si="18">ROUND($F78*$K78,2)</f>
        <v>0</v>
      </c>
      <c r="M78" s="83"/>
      <c r="N78" s="124"/>
      <c r="O78" s="124"/>
      <c r="P78" s="124"/>
      <c r="Q78" s="124"/>
    </row>
    <row r="79" s="114" customFormat="1" ht="32" customHeight="1" spans="1:17">
      <c r="A79" s="88">
        <v>1.1</v>
      </c>
      <c r="B79" s="88" t="s">
        <v>1735</v>
      </c>
      <c r="C79" s="93" t="s">
        <v>815</v>
      </c>
      <c r="D79" s="88" t="s">
        <v>1008</v>
      </c>
      <c r="E79" s="88" t="s">
        <v>55</v>
      </c>
      <c r="F79" s="99">
        <v>878.11</v>
      </c>
      <c r="G79" s="64">
        <f>_xlfn.IFS($M79="否",K79,$M79="是",IF($K79&gt;$J79,ROUND($J79*(1+15%),2),ROUND($J79*(1-15%)*(1-$M$2),2)))</f>
        <v>30.13</v>
      </c>
      <c r="H79" s="64">
        <f>ROUND(F79*G79,2)</f>
        <v>26457.45</v>
      </c>
      <c r="I79" s="80" t="s">
        <v>1495</v>
      </c>
      <c r="J79" s="123">
        <v>30.13</v>
      </c>
      <c r="K79" s="123">
        <v>30.13</v>
      </c>
      <c r="L79" s="88">
        <f t="shared" si="18"/>
        <v>26457.45</v>
      </c>
      <c r="M79" s="83" t="str">
        <f>IF(AND($K79&gt;ROUND($J79*(1-15%)*(1-$M$2),2),$K79&lt;ROUND($J79*(1+15%),2)),"否","是")</f>
        <v>否</v>
      </c>
      <c r="N79" s="124"/>
      <c r="O79" s="124"/>
      <c r="P79" s="124"/>
      <c r="Q79" s="124"/>
    </row>
    <row r="80" s="52" customFormat="1" ht="22" customHeight="1" spans="1:17">
      <c r="A80" s="88">
        <v>1.2</v>
      </c>
      <c r="B80" s="88">
        <v>1.2</v>
      </c>
      <c r="C80" s="93" t="s">
        <v>792</v>
      </c>
      <c r="D80" s="93"/>
      <c r="E80" s="88" t="s">
        <v>652</v>
      </c>
      <c r="F80" s="94">
        <v>1</v>
      </c>
      <c r="G80" s="94"/>
      <c r="H80" s="83"/>
      <c r="I80" s="80"/>
      <c r="J80" s="88"/>
      <c r="K80" s="83"/>
      <c r="L80" s="88">
        <f t="shared" si="18"/>
        <v>0</v>
      </c>
      <c r="M80" s="83"/>
      <c r="N80" s="89"/>
      <c r="O80" s="89"/>
      <c r="P80" s="89"/>
      <c r="Q80" s="89"/>
    </row>
    <row r="81" s="52" customFormat="1" ht="22" customHeight="1" spans="1:17">
      <c r="A81" s="88">
        <v>1.3</v>
      </c>
      <c r="B81" s="88">
        <v>1.3</v>
      </c>
      <c r="C81" s="93" t="s">
        <v>793</v>
      </c>
      <c r="D81" s="93"/>
      <c r="E81" s="88" t="s">
        <v>652</v>
      </c>
      <c r="F81" s="94">
        <v>1</v>
      </c>
      <c r="G81" s="94"/>
      <c r="H81" s="83"/>
      <c r="I81" s="80"/>
      <c r="J81" s="88"/>
      <c r="K81" s="83"/>
      <c r="L81" s="88">
        <f t="shared" si="18"/>
        <v>0</v>
      </c>
      <c r="M81" s="83"/>
      <c r="N81" s="89"/>
      <c r="O81" s="89"/>
      <c r="P81" s="89"/>
      <c r="Q81" s="89"/>
    </row>
    <row r="82" s="52" customFormat="1" ht="22" customHeight="1" spans="1:17">
      <c r="A82" s="88">
        <v>1.4</v>
      </c>
      <c r="B82" s="88">
        <v>1.4</v>
      </c>
      <c r="C82" s="93" t="s">
        <v>794</v>
      </c>
      <c r="D82" s="93"/>
      <c r="E82" s="88" t="s">
        <v>652</v>
      </c>
      <c r="F82" s="94">
        <v>1</v>
      </c>
      <c r="G82" s="94"/>
      <c r="H82" s="83"/>
      <c r="I82" s="80"/>
      <c r="J82" s="88"/>
      <c r="K82" s="83"/>
      <c r="L82" s="88">
        <f t="shared" si="18"/>
        <v>0</v>
      </c>
      <c r="M82" s="83"/>
      <c r="N82" s="89"/>
      <c r="O82" s="89"/>
      <c r="P82" s="89"/>
      <c r="Q82" s="89"/>
    </row>
    <row r="83" s="52" customFormat="1" ht="32" customHeight="1" spans="1:17">
      <c r="A83" s="88">
        <v>1.5</v>
      </c>
      <c r="B83" s="88">
        <v>1.5</v>
      </c>
      <c r="C83" s="93" t="s">
        <v>795</v>
      </c>
      <c r="D83" s="93"/>
      <c r="E83" s="88" t="s">
        <v>652</v>
      </c>
      <c r="F83" s="94">
        <v>1</v>
      </c>
      <c r="G83" s="94"/>
      <c r="H83" s="83"/>
      <c r="I83" s="80"/>
      <c r="J83" s="88"/>
      <c r="K83" s="83"/>
      <c r="L83" s="88">
        <f t="shared" si="18"/>
        <v>0</v>
      </c>
      <c r="M83" s="83"/>
      <c r="N83" s="89"/>
      <c r="O83" s="89"/>
      <c r="P83" s="89"/>
      <c r="Q83" s="89"/>
    </row>
    <row r="84" s="52" customFormat="1" ht="25" customHeight="1" spans="1:17">
      <c r="A84" s="88">
        <v>1.6</v>
      </c>
      <c r="B84" s="88">
        <v>1.6</v>
      </c>
      <c r="C84" s="93" t="s">
        <v>796</v>
      </c>
      <c r="D84" s="93"/>
      <c r="E84" s="88" t="s">
        <v>652</v>
      </c>
      <c r="F84" s="94">
        <v>1</v>
      </c>
      <c r="G84" s="94"/>
      <c r="H84" s="83"/>
      <c r="I84" s="80"/>
      <c r="J84" s="88"/>
      <c r="K84" s="83"/>
      <c r="L84" s="88">
        <f t="shared" si="18"/>
        <v>0</v>
      </c>
      <c r="M84" s="83"/>
      <c r="N84" s="89"/>
      <c r="O84" s="89"/>
      <c r="P84" s="89"/>
      <c r="Q84" s="89"/>
    </row>
    <row r="85" s="52" customFormat="1" ht="25" customHeight="1" spans="1:17">
      <c r="A85" s="88">
        <v>1.7</v>
      </c>
      <c r="B85" s="88">
        <v>1.7</v>
      </c>
      <c r="C85" s="93" t="s">
        <v>797</v>
      </c>
      <c r="D85" s="93"/>
      <c r="E85" s="88" t="s">
        <v>652</v>
      </c>
      <c r="F85" s="94">
        <v>1</v>
      </c>
      <c r="G85" s="94"/>
      <c r="H85" s="83"/>
      <c r="I85" s="80"/>
      <c r="J85" s="88"/>
      <c r="K85" s="83"/>
      <c r="L85" s="88">
        <f t="shared" si="18"/>
        <v>0</v>
      </c>
      <c r="M85" s="83"/>
      <c r="N85" s="89"/>
      <c r="O85" s="89"/>
      <c r="P85" s="89"/>
      <c r="Q85" s="89"/>
    </row>
    <row r="86" s="52" customFormat="1" ht="25" customHeight="1" spans="1:17">
      <c r="A86" s="88">
        <v>1.8</v>
      </c>
      <c r="B86" s="88">
        <v>1.8</v>
      </c>
      <c r="C86" s="93" t="s">
        <v>798</v>
      </c>
      <c r="D86" s="93"/>
      <c r="E86" s="88" t="s">
        <v>652</v>
      </c>
      <c r="F86" s="94">
        <v>1</v>
      </c>
      <c r="G86" s="94"/>
      <c r="H86" s="83"/>
      <c r="I86" s="80"/>
      <c r="J86" s="88"/>
      <c r="K86" s="83"/>
      <c r="L86" s="88">
        <f t="shared" si="18"/>
        <v>0</v>
      </c>
      <c r="M86" s="83"/>
      <c r="N86" s="89"/>
      <c r="O86" s="89"/>
      <c r="P86" s="89"/>
      <c r="Q86" s="89"/>
    </row>
    <row r="87" s="52" customFormat="1" ht="22" customHeight="1" spans="1:17">
      <c r="A87" s="96" t="s">
        <v>799</v>
      </c>
      <c r="B87" s="97"/>
      <c r="C87" s="97"/>
      <c r="D87" s="97"/>
      <c r="E87" s="97"/>
      <c r="F87" s="97"/>
      <c r="G87" s="98"/>
      <c r="H87" s="83">
        <f>SUM(H79:H86)</f>
        <v>26457.45</v>
      </c>
      <c r="I87" s="80"/>
      <c r="J87" s="88"/>
      <c r="K87" s="83"/>
      <c r="L87" s="83">
        <f>SUM(L79:L86)</f>
        <v>26457.45</v>
      </c>
      <c r="M87" s="83"/>
      <c r="N87" s="89"/>
      <c r="O87" s="89"/>
      <c r="P87" s="89"/>
      <c r="Q87" s="89"/>
    </row>
    <row r="88" s="52" customFormat="1" ht="22" customHeight="1" spans="1:17">
      <c r="A88" s="88">
        <v>2</v>
      </c>
      <c r="B88" s="88"/>
      <c r="C88" s="93" t="s">
        <v>648</v>
      </c>
      <c r="D88" s="88"/>
      <c r="E88" s="88"/>
      <c r="F88" s="88"/>
      <c r="G88" s="88"/>
      <c r="H88" s="83"/>
      <c r="I88" s="80"/>
      <c r="J88" s="88"/>
      <c r="K88" s="83"/>
      <c r="L88" s="88"/>
      <c r="M88" s="83"/>
      <c r="N88" s="89"/>
      <c r="O88" s="89"/>
      <c r="P88" s="89"/>
      <c r="Q88" s="89"/>
    </row>
    <row r="89" s="52" customFormat="1" ht="25" customHeight="1" spans="1:18">
      <c r="A89" s="88">
        <v>2.1</v>
      </c>
      <c r="B89" s="88" t="s">
        <v>1736</v>
      </c>
      <c r="C89" s="93" t="s">
        <v>1497</v>
      </c>
      <c r="D89" s="88" t="s">
        <v>1498</v>
      </c>
      <c r="E89" s="88" t="s">
        <v>55</v>
      </c>
      <c r="F89" s="99">
        <v>2156.28</v>
      </c>
      <c r="G89" s="64">
        <f t="shared" ref="G89:G104" si="19">Q89</f>
        <v>41.38</v>
      </c>
      <c r="H89" s="64">
        <f t="shared" ref="H89:H104" si="20">ROUND(F89*G89,2)</f>
        <v>89226.87</v>
      </c>
      <c r="I89" s="80" t="s">
        <v>803</v>
      </c>
      <c r="J89" s="123">
        <v>46.43</v>
      </c>
      <c r="K89" s="118"/>
      <c r="L89" s="88">
        <f t="shared" ref="L89:L104" si="21">ROUND($F89*$K89,2)</f>
        <v>0</v>
      </c>
      <c r="M89" s="83" t="str">
        <f>IF(AND($K89&gt;ROUND($J89*(1-15%)*(1-$M$2),2),$K89&lt;ROUND($J89*(1+15%),2)),"否","是")</f>
        <v>是</v>
      </c>
      <c r="N89" s="89"/>
      <c r="O89" s="89"/>
      <c r="P89" s="89"/>
      <c r="Q89" s="89">
        <f t="shared" ref="Q89:Q104" si="22">ROUND(J89*(1-10.88%),2)</f>
        <v>41.38</v>
      </c>
      <c r="R89" s="70" t="str">
        <f>IF(AND(G89&gt;ROUND(J89*(1-15%)*(1-$M$2),2),G89&lt;ROUND(J89*(1+15%),2)),"否","是")</f>
        <v>否</v>
      </c>
    </row>
    <row r="90" s="52" customFormat="1" ht="25" customHeight="1" spans="1:18">
      <c r="A90" s="88">
        <v>2.2</v>
      </c>
      <c r="B90" s="88" t="s">
        <v>1737</v>
      </c>
      <c r="C90" s="93" t="s">
        <v>809</v>
      </c>
      <c r="D90" s="88" t="s">
        <v>1500</v>
      </c>
      <c r="E90" s="88" t="s">
        <v>55</v>
      </c>
      <c r="F90" s="99">
        <v>156.27</v>
      </c>
      <c r="G90" s="64">
        <f t="shared" si="19"/>
        <v>59.07</v>
      </c>
      <c r="H90" s="64">
        <f t="shared" si="20"/>
        <v>9230.87</v>
      </c>
      <c r="I90" s="80" t="s">
        <v>803</v>
      </c>
      <c r="J90" s="123">
        <v>66.28</v>
      </c>
      <c r="K90" s="118"/>
      <c r="L90" s="88">
        <f t="shared" si="21"/>
        <v>0</v>
      </c>
      <c r="M90" s="83" t="str">
        <f>IF(AND($K90&gt;ROUND($J90*(1-15%)*(1-$M$2),2),$K90&lt;ROUND($J90*(1+15%),2)),"否","是")</f>
        <v>是</v>
      </c>
      <c r="N90" s="89"/>
      <c r="O90" s="89"/>
      <c r="P90" s="89"/>
      <c r="Q90" s="89">
        <f t="shared" si="22"/>
        <v>59.07</v>
      </c>
      <c r="R90" s="70" t="str">
        <f>IF(AND(G90&gt;ROUND(J90*(1-15%)*(1-$M$2),2),G90&lt;ROUND(J90*(1+15%),2)),"否","是")</f>
        <v>否</v>
      </c>
    </row>
    <row r="91" s="52" customFormat="1" ht="55" customHeight="1" spans="1:18">
      <c r="A91" s="88">
        <v>2.3</v>
      </c>
      <c r="B91" s="88" t="s">
        <v>1738</v>
      </c>
      <c r="C91" s="93" t="s">
        <v>1504</v>
      </c>
      <c r="D91" s="88" t="s">
        <v>1739</v>
      </c>
      <c r="E91" s="88" t="s">
        <v>55</v>
      </c>
      <c r="F91" s="99">
        <v>985.85</v>
      </c>
      <c r="G91" s="64">
        <f t="shared" si="19"/>
        <v>110.22</v>
      </c>
      <c r="H91" s="64">
        <f t="shared" si="20"/>
        <v>108660.39</v>
      </c>
      <c r="I91" s="80" t="s">
        <v>803</v>
      </c>
      <c r="J91" s="123">
        <v>123.68</v>
      </c>
      <c r="K91" s="118"/>
      <c r="L91" s="88">
        <f t="shared" si="21"/>
        <v>0</v>
      </c>
      <c r="M91" s="83" t="str">
        <f>IF(AND($K91&gt;ROUND($J91*(1-15%)*(1-$M$2),2),$K91&lt;ROUND($J91*(1+15%),2)),"否","是")</f>
        <v>是</v>
      </c>
      <c r="N91" s="89"/>
      <c r="O91" s="89"/>
      <c r="P91" s="89"/>
      <c r="Q91" s="89">
        <f t="shared" si="22"/>
        <v>110.22</v>
      </c>
      <c r="R91" s="70" t="str">
        <f>IF(AND(G91&gt;ROUND(J91*(1-15%)*(1-$M$2),2),G91&lt;ROUND(J91*(1+15%),2)),"否","是")</f>
        <v>否</v>
      </c>
    </row>
    <row r="92" s="52" customFormat="1" ht="55" customHeight="1" spans="1:18">
      <c r="A92" s="88">
        <v>2.4</v>
      </c>
      <c r="B92" s="88" t="s">
        <v>1740</v>
      </c>
      <c r="C92" s="93" t="s">
        <v>1516</v>
      </c>
      <c r="D92" s="88" t="s">
        <v>1739</v>
      </c>
      <c r="E92" s="88" t="s">
        <v>55</v>
      </c>
      <c r="F92" s="99">
        <v>79.77</v>
      </c>
      <c r="G92" s="64">
        <f t="shared" si="19"/>
        <v>110.22</v>
      </c>
      <c r="H92" s="64">
        <f t="shared" si="20"/>
        <v>8792.25</v>
      </c>
      <c r="I92" s="80" t="s">
        <v>803</v>
      </c>
      <c r="J92" s="123">
        <v>123.68</v>
      </c>
      <c r="K92" s="118"/>
      <c r="L92" s="88">
        <f t="shared" si="21"/>
        <v>0</v>
      </c>
      <c r="M92" s="83" t="str">
        <f>IF(AND($K92&gt;ROUND($J92*(1-15%)*(1-$M$2),2),$K92&lt;ROUND($J92*(1+15%),2)),"否","是")</f>
        <v>是</v>
      </c>
      <c r="N92" s="89"/>
      <c r="O92" s="89"/>
      <c r="P92" s="89"/>
      <c r="Q92" s="89">
        <f t="shared" si="22"/>
        <v>110.22</v>
      </c>
      <c r="R92" s="70" t="str">
        <f>IF(AND(G92&gt;ROUND(J92*(1-15%)*(1-$M$2),2),G92&lt;ROUND(J92*(1+15%),2)),"否","是")</f>
        <v>否</v>
      </c>
    </row>
    <row r="93" s="52" customFormat="1" ht="55" customHeight="1" spans="1:18">
      <c r="A93" s="88">
        <v>2.5</v>
      </c>
      <c r="B93" s="88" t="s">
        <v>1741</v>
      </c>
      <c r="C93" s="93" t="s">
        <v>1518</v>
      </c>
      <c r="D93" s="88" t="s">
        <v>1742</v>
      </c>
      <c r="E93" s="88" t="s">
        <v>55</v>
      </c>
      <c r="F93" s="99">
        <v>181.92</v>
      </c>
      <c r="G93" s="64">
        <f t="shared" si="19"/>
        <v>100.61</v>
      </c>
      <c r="H93" s="64">
        <f t="shared" si="20"/>
        <v>18302.97</v>
      </c>
      <c r="I93" s="80" t="s">
        <v>803</v>
      </c>
      <c r="J93" s="123">
        <v>112.89</v>
      </c>
      <c r="K93" s="118"/>
      <c r="L93" s="88">
        <f t="shared" si="21"/>
        <v>0</v>
      </c>
      <c r="M93" s="83" t="str">
        <f>IF(AND($K93&gt;ROUND($J93*(1-15%)*(1-$M$2),2),$K93&lt;ROUND($J93*(1+15%),2)),"否","是")</f>
        <v>是</v>
      </c>
      <c r="N93" s="89"/>
      <c r="O93" s="89"/>
      <c r="P93" s="89"/>
      <c r="Q93" s="89">
        <f t="shared" si="22"/>
        <v>100.61</v>
      </c>
      <c r="R93" s="70" t="str">
        <f>IF(AND(G93&gt;ROUND(J93*(1-15%)*(1-$M$2),2),G93&lt;ROUND(J93*(1+15%),2)),"否","是")</f>
        <v>否</v>
      </c>
    </row>
    <row r="94" s="52" customFormat="1" ht="25" customHeight="1" spans="1:18">
      <c r="A94" s="88">
        <v>2.6</v>
      </c>
      <c r="B94" s="88" t="s">
        <v>1743</v>
      </c>
      <c r="C94" s="93" t="s">
        <v>812</v>
      </c>
      <c r="D94" s="88" t="s">
        <v>813</v>
      </c>
      <c r="E94" s="88" t="s">
        <v>55</v>
      </c>
      <c r="F94" s="99">
        <v>3410.95</v>
      </c>
      <c r="G94" s="64">
        <f t="shared" si="19"/>
        <v>52.08</v>
      </c>
      <c r="H94" s="64">
        <f t="shared" si="20"/>
        <v>177642.28</v>
      </c>
      <c r="I94" s="80" t="s">
        <v>803</v>
      </c>
      <c r="J94" s="123">
        <v>58.44</v>
      </c>
      <c r="K94" s="118"/>
      <c r="L94" s="88">
        <f t="shared" si="21"/>
        <v>0</v>
      </c>
      <c r="M94" s="83" t="str">
        <f>IF(AND($K94&gt;ROUND($J94*(1-15%)*(1-$M$2),2),$K94&lt;ROUND($J94*(1+15%),2)),"否","是")</f>
        <v>是</v>
      </c>
      <c r="N94" s="89"/>
      <c r="O94" s="89"/>
      <c r="P94" s="89"/>
      <c r="Q94" s="89">
        <f t="shared" si="22"/>
        <v>52.08</v>
      </c>
      <c r="R94" s="70" t="str">
        <f>IF(AND(G94&gt;ROUND(J94*(1-15%)*(1-$M$2),2),G94&lt;ROUND(J94*(1+15%),2)),"否","是")</f>
        <v>否</v>
      </c>
    </row>
    <row r="95" s="52" customFormat="1" ht="55" customHeight="1" spans="1:18">
      <c r="A95" s="88">
        <v>2.7</v>
      </c>
      <c r="B95" s="88" t="s">
        <v>1744</v>
      </c>
      <c r="C95" s="93" t="s">
        <v>1294</v>
      </c>
      <c r="D95" s="88" t="s">
        <v>1745</v>
      </c>
      <c r="E95" s="88" t="s">
        <v>55</v>
      </c>
      <c r="F95" s="99">
        <v>1245.55</v>
      </c>
      <c r="G95" s="64">
        <f t="shared" si="19"/>
        <v>61.92</v>
      </c>
      <c r="H95" s="64">
        <f t="shared" si="20"/>
        <v>77124.46</v>
      </c>
      <c r="I95" s="80" t="s">
        <v>803</v>
      </c>
      <c r="J95" s="123">
        <v>69.48</v>
      </c>
      <c r="K95" s="118"/>
      <c r="L95" s="88">
        <f t="shared" si="21"/>
        <v>0</v>
      </c>
      <c r="M95" s="83" t="str">
        <f>IF(AND($K95&gt;ROUND($J95*(1-15%)*(1-$M$2),2),$K95&lt;ROUND($J95*(1+15%),2)),"否","是")</f>
        <v>是</v>
      </c>
      <c r="N95" s="89"/>
      <c r="O95" s="89"/>
      <c r="P95" s="89"/>
      <c r="Q95" s="89">
        <f t="shared" si="22"/>
        <v>61.92</v>
      </c>
      <c r="R95" s="70" t="str">
        <f>IF(AND(G95&gt;ROUND(J95*(1-15%)*(1-$M$2),2),G95&lt;ROUND(J95*(1+15%),2)),"否","是")</f>
        <v>否</v>
      </c>
    </row>
    <row r="96" s="52" customFormat="1" ht="69" customHeight="1" spans="1:18">
      <c r="A96" s="88">
        <v>2.8</v>
      </c>
      <c r="B96" s="88" t="s">
        <v>1746</v>
      </c>
      <c r="C96" s="93" t="s">
        <v>1302</v>
      </c>
      <c r="D96" s="88" t="s">
        <v>1747</v>
      </c>
      <c r="E96" s="88" t="s">
        <v>55</v>
      </c>
      <c r="F96" s="99">
        <v>8238.19</v>
      </c>
      <c r="G96" s="64">
        <f t="shared" si="19"/>
        <v>53.68</v>
      </c>
      <c r="H96" s="64">
        <f t="shared" si="20"/>
        <v>442226.04</v>
      </c>
      <c r="I96" s="80" t="s">
        <v>803</v>
      </c>
      <c r="J96" s="123">
        <v>60.23</v>
      </c>
      <c r="K96" s="118"/>
      <c r="L96" s="88">
        <f t="shared" si="21"/>
        <v>0</v>
      </c>
      <c r="M96" s="83" t="str">
        <f>IF(AND($K96&gt;ROUND($J96*(1-15%)*(1-$M$2),2),$K96&lt;ROUND($J96*(1+15%),2)),"否","是")</f>
        <v>是</v>
      </c>
      <c r="N96" s="89"/>
      <c r="O96" s="89"/>
      <c r="P96" s="89"/>
      <c r="Q96" s="89">
        <f t="shared" si="22"/>
        <v>53.68</v>
      </c>
      <c r="R96" s="70" t="str">
        <f>IF(AND(G96&gt;ROUND(J96*(1-15%)*(1-$M$2),2),G96&lt;ROUND(J96*(1+15%),2)),"否","是")</f>
        <v>否</v>
      </c>
    </row>
    <row r="97" s="52" customFormat="1" ht="69" customHeight="1" spans="1:18">
      <c r="A97" s="88">
        <v>2.9</v>
      </c>
      <c r="B97" s="88" t="s">
        <v>1748</v>
      </c>
      <c r="C97" s="93" t="s">
        <v>1302</v>
      </c>
      <c r="D97" s="88" t="s">
        <v>1747</v>
      </c>
      <c r="E97" s="88" t="s">
        <v>55</v>
      </c>
      <c r="F97" s="99">
        <v>4446</v>
      </c>
      <c r="G97" s="64">
        <f t="shared" si="19"/>
        <v>53.21</v>
      </c>
      <c r="H97" s="64">
        <f t="shared" si="20"/>
        <v>236571.66</v>
      </c>
      <c r="I97" s="80" t="s">
        <v>803</v>
      </c>
      <c r="J97" s="123">
        <v>59.71</v>
      </c>
      <c r="K97" s="118"/>
      <c r="L97" s="88">
        <f t="shared" si="21"/>
        <v>0</v>
      </c>
      <c r="M97" s="83" t="str">
        <f>IF(AND($K97&gt;ROUND($J97*(1-15%)*(1-$M$2),2),$K97&lt;ROUND($J97*(1+15%),2)),"否","是")</f>
        <v>是</v>
      </c>
      <c r="N97" s="89"/>
      <c r="O97" s="89"/>
      <c r="P97" s="89"/>
      <c r="Q97" s="89">
        <f t="shared" si="22"/>
        <v>53.21</v>
      </c>
      <c r="R97" s="70" t="str">
        <f>IF(AND(G97&gt;ROUND(J97*(1-15%)*(1-$M$2),2),G97&lt;ROUND(J97*(1+15%),2)),"否","是")</f>
        <v>否</v>
      </c>
    </row>
    <row r="98" s="52" customFormat="1" ht="69" customHeight="1" spans="1:18">
      <c r="A98" s="125">
        <v>2.1</v>
      </c>
      <c r="B98" s="88" t="s">
        <v>1749</v>
      </c>
      <c r="C98" s="93" t="s">
        <v>1302</v>
      </c>
      <c r="D98" s="88" t="s">
        <v>1750</v>
      </c>
      <c r="E98" s="88" t="s">
        <v>55</v>
      </c>
      <c r="F98" s="99">
        <v>2529.83</v>
      </c>
      <c r="G98" s="64">
        <f t="shared" si="19"/>
        <v>56.17</v>
      </c>
      <c r="H98" s="64">
        <f t="shared" si="20"/>
        <v>142100.55</v>
      </c>
      <c r="I98" s="80" t="s">
        <v>803</v>
      </c>
      <c r="J98" s="123">
        <v>63.03</v>
      </c>
      <c r="K98" s="118"/>
      <c r="L98" s="88">
        <f t="shared" si="21"/>
        <v>0</v>
      </c>
      <c r="M98" s="83" t="str">
        <f>IF(AND($K98&gt;ROUND($J98*(1-15%)*(1-$M$2),2),$K98&lt;ROUND($J98*(1+15%),2)),"否","是")</f>
        <v>是</v>
      </c>
      <c r="N98" s="89"/>
      <c r="O98" s="89"/>
      <c r="P98" s="89"/>
      <c r="Q98" s="89">
        <f t="shared" si="22"/>
        <v>56.17</v>
      </c>
      <c r="R98" s="70" t="str">
        <f>IF(AND(G98&gt;ROUND(J98*(1-15%)*(1-$M$2),2),G98&lt;ROUND(J98*(1+15%),2)),"否","是")</f>
        <v>否</v>
      </c>
    </row>
    <row r="99" s="52" customFormat="1" ht="69" customHeight="1" spans="1:18">
      <c r="A99" s="88">
        <v>2.11</v>
      </c>
      <c r="B99" s="88" t="s">
        <v>1751</v>
      </c>
      <c r="C99" s="93" t="s">
        <v>1302</v>
      </c>
      <c r="D99" s="88" t="s">
        <v>1750</v>
      </c>
      <c r="E99" s="88" t="s">
        <v>55</v>
      </c>
      <c r="F99" s="99">
        <v>66.5</v>
      </c>
      <c r="G99" s="64">
        <f t="shared" si="19"/>
        <v>55.71</v>
      </c>
      <c r="H99" s="64">
        <f t="shared" si="20"/>
        <v>3704.72</v>
      </c>
      <c r="I99" s="80" t="s">
        <v>803</v>
      </c>
      <c r="J99" s="123">
        <v>62.51</v>
      </c>
      <c r="K99" s="118"/>
      <c r="L99" s="88">
        <f t="shared" si="21"/>
        <v>0</v>
      </c>
      <c r="M99" s="83" t="str">
        <f>IF(AND($K99&gt;ROUND($J99*(1-15%)*(1-$M$2),2),$K99&lt;ROUND($J99*(1+15%),2)),"否","是")</f>
        <v>是</v>
      </c>
      <c r="N99" s="89"/>
      <c r="O99" s="89"/>
      <c r="P99" s="89"/>
      <c r="Q99" s="89">
        <f t="shared" si="22"/>
        <v>55.71</v>
      </c>
      <c r="R99" s="70" t="str">
        <f>IF(AND(G99&gt;ROUND(J99*(1-15%)*(1-$M$2),2),G99&lt;ROUND(J99*(1+15%),2)),"否","是")</f>
        <v>否</v>
      </c>
    </row>
    <row r="100" s="52" customFormat="1" ht="55" customHeight="1" spans="1:18">
      <c r="A100" s="88">
        <v>2.12</v>
      </c>
      <c r="B100" s="88" t="s">
        <v>1752</v>
      </c>
      <c r="C100" s="93" t="s">
        <v>1521</v>
      </c>
      <c r="D100" s="88" t="s">
        <v>1522</v>
      </c>
      <c r="E100" s="88" t="s">
        <v>55</v>
      </c>
      <c r="F100" s="99">
        <v>364.89</v>
      </c>
      <c r="G100" s="64">
        <f t="shared" si="19"/>
        <v>53.21</v>
      </c>
      <c r="H100" s="64">
        <f t="shared" si="20"/>
        <v>19415.8</v>
      </c>
      <c r="I100" s="80" t="s">
        <v>803</v>
      </c>
      <c r="J100" s="123">
        <v>59.71</v>
      </c>
      <c r="K100" s="118"/>
      <c r="L100" s="88">
        <f t="shared" si="21"/>
        <v>0</v>
      </c>
      <c r="M100" s="83" t="str">
        <f>IF(AND($K100&gt;ROUND($J100*(1-15%)*(1-$M$2),2),$K100&lt;ROUND($J100*(1+15%),2)),"否","是")</f>
        <v>是</v>
      </c>
      <c r="N100" s="89"/>
      <c r="O100" s="89"/>
      <c r="P100" s="89"/>
      <c r="Q100" s="89">
        <f t="shared" si="22"/>
        <v>53.21</v>
      </c>
      <c r="R100" s="70" t="str">
        <f>IF(AND(G100&gt;ROUND(J100*(1-15%)*(1-$M$2),2),G100&lt;ROUND(J100*(1+15%),2)),"否","是")</f>
        <v>否</v>
      </c>
    </row>
    <row r="101" s="52" customFormat="1" ht="46" customHeight="1" spans="1:18">
      <c r="A101" s="88">
        <v>2.13</v>
      </c>
      <c r="B101" s="88" t="s">
        <v>1753</v>
      </c>
      <c r="C101" s="93" t="s">
        <v>1458</v>
      </c>
      <c r="D101" s="88" t="s">
        <v>1537</v>
      </c>
      <c r="E101" s="88" t="s">
        <v>55</v>
      </c>
      <c r="F101" s="99">
        <v>10.95</v>
      </c>
      <c r="G101" s="64">
        <f t="shared" si="19"/>
        <v>48.3</v>
      </c>
      <c r="H101" s="64">
        <f t="shared" si="20"/>
        <v>528.89</v>
      </c>
      <c r="I101" s="80" t="s">
        <v>803</v>
      </c>
      <c r="J101" s="123">
        <v>54.2</v>
      </c>
      <c r="K101" s="118"/>
      <c r="L101" s="88">
        <f t="shared" si="21"/>
        <v>0</v>
      </c>
      <c r="M101" s="83" t="str">
        <f>IF(AND($K101&gt;ROUND($J101*(1-15%)*(1-$M$2),2),$K101&lt;ROUND($J101*(1+15%),2)),"否","是")</f>
        <v>是</v>
      </c>
      <c r="N101" s="89"/>
      <c r="O101" s="89"/>
      <c r="P101" s="89"/>
      <c r="Q101" s="89">
        <f t="shared" si="22"/>
        <v>48.3</v>
      </c>
      <c r="R101" s="70" t="str">
        <f>IF(AND(G101&gt;ROUND(J101*(1-15%)*(1-$M$2),2),G101&lt;ROUND(J101*(1+15%),2)),"否","是")</f>
        <v>否</v>
      </c>
    </row>
    <row r="102" s="52" customFormat="1" ht="25" customHeight="1" spans="1:18">
      <c r="A102" s="88">
        <v>2.14</v>
      </c>
      <c r="B102" s="88" t="s">
        <v>1754</v>
      </c>
      <c r="C102" s="93" t="s">
        <v>1529</v>
      </c>
      <c r="D102" s="88" t="s">
        <v>1530</v>
      </c>
      <c r="E102" s="88" t="s">
        <v>55</v>
      </c>
      <c r="F102" s="99">
        <v>23.02</v>
      </c>
      <c r="G102" s="64">
        <f t="shared" si="19"/>
        <v>171.03</v>
      </c>
      <c r="H102" s="64">
        <f t="shared" si="20"/>
        <v>3937.11</v>
      </c>
      <c r="I102" s="80" t="s">
        <v>803</v>
      </c>
      <c r="J102" s="123">
        <v>191.91</v>
      </c>
      <c r="K102" s="118"/>
      <c r="L102" s="88">
        <f t="shared" si="21"/>
        <v>0</v>
      </c>
      <c r="M102" s="83" t="str">
        <f>IF(AND($K102&gt;ROUND($J102*(1-15%)*(1-$M$2),2),$K102&lt;ROUND($J102*(1+15%),2)),"否","是")</f>
        <v>是</v>
      </c>
      <c r="N102" s="89"/>
      <c r="O102" s="89"/>
      <c r="P102" s="89"/>
      <c r="Q102" s="89">
        <f t="shared" si="22"/>
        <v>171.03</v>
      </c>
      <c r="R102" s="70" t="str">
        <f>IF(AND(G102&gt;ROUND(J102*(1-15%)*(1-$M$2),2),G102&lt;ROUND(J102*(1+15%),2)),"否","是")</f>
        <v>否</v>
      </c>
    </row>
    <row r="103" s="52" customFormat="1" ht="25" customHeight="1" spans="1:18">
      <c r="A103" s="88">
        <v>2.15</v>
      </c>
      <c r="B103" s="88" t="s">
        <v>1755</v>
      </c>
      <c r="C103" s="93" t="s">
        <v>1150</v>
      </c>
      <c r="D103" s="88" t="s">
        <v>1541</v>
      </c>
      <c r="E103" s="88" t="s">
        <v>55</v>
      </c>
      <c r="F103" s="99">
        <v>64.29</v>
      </c>
      <c r="G103" s="64">
        <f t="shared" si="19"/>
        <v>62.16</v>
      </c>
      <c r="H103" s="64">
        <f t="shared" si="20"/>
        <v>3996.27</v>
      </c>
      <c r="I103" s="80" t="s">
        <v>803</v>
      </c>
      <c r="J103" s="123">
        <v>69.75</v>
      </c>
      <c r="K103" s="118"/>
      <c r="L103" s="88">
        <f t="shared" si="21"/>
        <v>0</v>
      </c>
      <c r="M103" s="83" t="str">
        <f>IF(AND($K103&gt;ROUND($J103*(1-15%)*(1-$M$2),2),$K103&lt;ROUND($J103*(1+15%),2)),"否","是")</f>
        <v>是</v>
      </c>
      <c r="N103" s="89"/>
      <c r="O103" s="89"/>
      <c r="P103" s="89"/>
      <c r="Q103" s="89">
        <f t="shared" si="22"/>
        <v>62.16</v>
      </c>
      <c r="R103" s="70" t="str">
        <f>IF(AND(G103&gt;ROUND(J103*(1-15%)*(1-$M$2),2),G103&lt;ROUND(J103*(1+15%),2)),"否","是")</f>
        <v>否</v>
      </c>
    </row>
    <row r="104" s="52" customFormat="1" ht="29" customHeight="1" spans="1:18">
      <c r="A104" s="88">
        <v>2.16</v>
      </c>
      <c r="B104" s="88" t="s">
        <v>1756</v>
      </c>
      <c r="C104" s="93" t="s">
        <v>815</v>
      </c>
      <c r="D104" s="88" t="s">
        <v>1323</v>
      </c>
      <c r="E104" s="88" t="s">
        <v>55</v>
      </c>
      <c r="F104" s="99">
        <v>6369.67</v>
      </c>
      <c r="G104" s="64">
        <f t="shared" si="19"/>
        <v>7.35</v>
      </c>
      <c r="H104" s="64">
        <f t="shared" si="20"/>
        <v>46817.07</v>
      </c>
      <c r="I104" s="80" t="s">
        <v>817</v>
      </c>
      <c r="J104" s="123">
        <v>8.25</v>
      </c>
      <c r="K104" s="118"/>
      <c r="L104" s="88">
        <f t="shared" si="21"/>
        <v>0</v>
      </c>
      <c r="M104" s="83" t="str">
        <f>IF(AND($K104&gt;ROUND($J104*(1-15%)*(1-$M$2),2),$K104&lt;ROUND($J104*(1+15%),2)),"否","是")</f>
        <v>是</v>
      </c>
      <c r="N104" s="89"/>
      <c r="O104" s="89"/>
      <c r="P104" s="89"/>
      <c r="Q104" s="89">
        <f t="shared" si="22"/>
        <v>7.35</v>
      </c>
      <c r="R104" s="70" t="str">
        <f>IF(AND(G104&gt;ROUND(J104*(1-15%)*(1-$M$2),2),G104&lt;ROUND(J104*(1+15%),2)),"否","是")</f>
        <v>否</v>
      </c>
    </row>
    <row r="105" spans="9:9">
      <c r="I105" s="57">
        <f>+H74+H73+H72+H71+H70+H69+H68+H67+H63+H62+H61+H60+H59+H58+H57+H56+H55+H53+H44+H43+H42+H41+H40+H35</f>
        <v>424004.09</v>
      </c>
    </row>
    <row r="106" spans="2:2">
      <c r="B106" s="57">
        <f>SUM(H89:H103)</f>
        <v>1341461.13</v>
      </c>
    </row>
    <row r="107" ht="24" spans="2:8">
      <c r="B107" s="54">
        <f>SUM(F89:F103)</f>
        <v>23960.26</v>
      </c>
      <c r="C107" s="64" t="s">
        <v>22</v>
      </c>
      <c r="D107" s="64" t="s">
        <v>23</v>
      </c>
      <c r="E107" s="64" t="s">
        <v>468</v>
      </c>
      <c r="F107" s="64" t="s">
        <v>469</v>
      </c>
      <c r="G107" s="64" t="s">
        <v>470</v>
      </c>
      <c r="H107" s="64" t="s">
        <v>471</v>
      </c>
    </row>
    <row r="108" ht="24" spans="3:8">
      <c r="C108" s="102" t="s">
        <v>476</v>
      </c>
      <c r="D108" s="103" t="s">
        <v>477</v>
      </c>
      <c r="E108" s="102" t="s">
        <v>478</v>
      </c>
      <c r="F108" s="103" t="s">
        <v>477</v>
      </c>
      <c r="G108" s="102"/>
      <c r="H108" s="104">
        <v>10684015.03</v>
      </c>
    </row>
    <row r="109" ht="48" spans="3:8">
      <c r="C109" s="102" t="s">
        <v>479</v>
      </c>
      <c r="D109" s="103" t="s">
        <v>480</v>
      </c>
      <c r="E109" s="102" t="s">
        <v>481</v>
      </c>
      <c r="F109" s="103" t="s">
        <v>482</v>
      </c>
      <c r="G109" s="102"/>
      <c r="H109" s="104">
        <v>1757771.81</v>
      </c>
    </row>
    <row r="110" ht="24" spans="3:8">
      <c r="C110" s="105" t="s">
        <v>483</v>
      </c>
      <c r="D110" s="66" t="s">
        <v>484</v>
      </c>
      <c r="E110" s="64" t="s">
        <v>485</v>
      </c>
      <c r="F110" s="66" t="s">
        <v>486</v>
      </c>
      <c r="G110" s="64"/>
      <c r="H110" s="106">
        <v>369493.61</v>
      </c>
    </row>
    <row r="111" ht="24" spans="3:8">
      <c r="C111" s="64" t="s">
        <v>488</v>
      </c>
      <c r="D111" s="66" t="s">
        <v>489</v>
      </c>
      <c r="E111" s="64" t="s">
        <v>490</v>
      </c>
      <c r="F111" s="66" t="s">
        <v>491</v>
      </c>
      <c r="G111" s="64"/>
      <c r="H111" s="106">
        <v>1388278.2</v>
      </c>
    </row>
    <row r="112" ht="24" spans="3:8">
      <c r="C112" s="102" t="s">
        <v>492</v>
      </c>
      <c r="D112" s="103" t="s">
        <v>493</v>
      </c>
      <c r="E112" s="102" t="s">
        <v>494</v>
      </c>
      <c r="F112" s="103" t="s">
        <v>495</v>
      </c>
      <c r="G112" s="102"/>
      <c r="H112" s="107">
        <v>122349.78</v>
      </c>
    </row>
    <row r="113" ht="12" spans="3:8">
      <c r="C113" s="64" t="s">
        <v>496</v>
      </c>
      <c r="D113" s="66" t="s">
        <v>497</v>
      </c>
      <c r="E113" s="64" t="s">
        <v>498</v>
      </c>
      <c r="F113" s="66" t="s">
        <v>497</v>
      </c>
      <c r="G113" s="64"/>
      <c r="H113" s="108"/>
    </row>
    <row r="114" ht="24" spans="3:8">
      <c r="C114" s="64" t="s">
        <v>499</v>
      </c>
      <c r="D114" s="66" t="s">
        <v>500</v>
      </c>
      <c r="E114" s="64" t="s">
        <v>501</v>
      </c>
      <c r="F114" s="66" t="s">
        <v>502</v>
      </c>
      <c r="G114" s="64"/>
      <c r="H114" s="108"/>
    </row>
    <row r="115" ht="12" spans="3:8">
      <c r="C115" s="64" t="s">
        <v>503</v>
      </c>
      <c r="D115" s="66" t="s">
        <v>504</v>
      </c>
      <c r="E115" s="64" t="s">
        <v>505</v>
      </c>
      <c r="F115" s="66" t="s">
        <v>504</v>
      </c>
      <c r="G115" s="64"/>
      <c r="H115" s="108"/>
    </row>
    <row r="116" ht="24" spans="3:8">
      <c r="C116" s="64" t="s">
        <v>506</v>
      </c>
      <c r="D116" s="66" t="s">
        <v>507</v>
      </c>
      <c r="E116" s="64" t="s">
        <v>508</v>
      </c>
      <c r="F116" s="66" t="s">
        <v>507</v>
      </c>
      <c r="G116" s="64"/>
      <c r="H116" s="108">
        <v>0</v>
      </c>
    </row>
    <row r="117" ht="24" spans="3:8">
      <c r="C117" s="64" t="s">
        <v>509</v>
      </c>
      <c r="D117" s="66" t="s">
        <v>510</v>
      </c>
      <c r="E117" s="64" t="s">
        <v>511</v>
      </c>
      <c r="F117" s="66" t="s">
        <v>510</v>
      </c>
      <c r="G117" s="64"/>
      <c r="H117" s="109">
        <v>122349.78</v>
      </c>
    </row>
    <row r="118" ht="24" spans="3:8">
      <c r="C118" s="64" t="s">
        <v>513</v>
      </c>
      <c r="D118" s="66" t="s">
        <v>514</v>
      </c>
      <c r="E118" s="64" t="s">
        <v>515</v>
      </c>
      <c r="F118" s="66" t="s">
        <v>514</v>
      </c>
      <c r="G118" s="64"/>
      <c r="H118" s="108"/>
    </row>
    <row r="119" ht="24" spans="3:8">
      <c r="C119" s="64" t="s">
        <v>516</v>
      </c>
      <c r="D119" s="66" t="s">
        <v>517</v>
      </c>
      <c r="E119" s="64" t="s">
        <v>518</v>
      </c>
      <c r="F119" s="66" t="s">
        <v>517</v>
      </c>
      <c r="G119" s="64"/>
      <c r="H119" s="108"/>
    </row>
    <row r="120" ht="12" spans="3:8">
      <c r="C120" s="64" t="s">
        <v>519</v>
      </c>
      <c r="D120" s="66" t="s">
        <v>520</v>
      </c>
      <c r="E120" s="64" t="s">
        <v>521</v>
      </c>
      <c r="F120" s="66" t="s">
        <v>520</v>
      </c>
      <c r="G120" s="64"/>
      <c r="H120" s="108"/>
    </row>
    <row r="121" ht="24" spans="3:8">
      <c r="C121" s="64" t="s">
        <v>522</v>
      </c>
      <c r="D121" s="66" t="s">
        <v>523</v>
      </c>
      <c r="E121" s="64" t="s">
        <v>524</v>
      </c>
      <c r="F121" s="66" t="s">
        <v>523</v>
      </c>
      <c r="G121" s="64"/>
      <c r="H121" s="108"/>
    </row>
    <row r="122" ht="12" spans="3:8">
      <c r="C122" s="64" t="s">
        <v>525</v>
      </c>
      <c r="D122" s="66" t="s">
        <v>526</v>
      </c>
      <c r="E122" s="64" t="s">
        <v>527</v>
      </c>
      <c r="F122" s="66" t="s">
        <v>526</v>
      </c>
      <c r="G122" s="64"/>
      <c r="H122" s="108"/>
    </row>
    <row r="123" ht="48" spans="3:8">
      <c r="C123" s="64" t="s">
        <v>528</v>
      </c>
      <c r="D123" s="66" t="s">
        <v>529</v>
      </c>
      <c r="E123" s="64" t="s">
        <v>530</v>
      </c>
      <c r="F123" s="66" t="s">
        <v>531</v>
      </c>
      <c r="G123" s="64"/>
      <c r="H123" s="106">
        <v>12564136.62</v>
      </c>
    </row>
    <row r="124" ht="48" spans="3:8">
      <c r="C124" s="64" t="s">
        <v>532</v>
      </c>
      <c r="D124" s="66" t="s">
        <v>533</v>
      </c>
      <c r="E124" s="64" t="s">
        <v>530</v>
      </c>
      <c r="F124" s="66" t="s">
        <v>531</v>
      </c>
      <c r="G124" s="64">
        <v>9</v>
      </c>
      <c r="H124" s="106">
        <v>1130772.3</v>
      </c>
    </row>
    <row r="125" ht="60" spans="3:8">
      <c r="C125" s="64" t="s">
        <v>534</v>
      </c>
      <c r="D125" s="66" t="s">
        <v>535</v>
      </c>
      <c r="E125" s="64" t="s">
        <v>536</v>
      </c>
      <c r="F125" s="66" t="s">
        <v>537</v>
      </c>
      <c r="G125" s="64"/>
      <c r="H125" s="106">
        <v>13694908.92</v>
      </c>
    </row>
    <row r="126" ht="60" spans="3:8">
      <c r="C126" s="64" t="s">
        <v>539</v>
      </c>
      <c r="D126" s="66" t="s">
        <v>540</v>
      </c>
      <c r="E126" s="64" t="s">
        <v>541</v>
      </c>
      <c r="F126" s="66" t="s">
        <v>542</v>
      </c>
      <c r="G126" s="64"/>
      <c r="H126" s="108"/>
    </row>
  </sheetData>
  <autoFilter xmlns:etc="http://www.wps.cn/officeDocument/2017/etCustomData" ref="A5:T126" etc:filterBottomFollowUsedRange="0">
    <extLst/>
  </autoFilter>
  <mergeCells count="14">
    <mergeCell ref="A1:H1"/>
    <mergeCell ref="A2:H2"/>
    <mergeCell ref="J2:L2"/>
    <mergeCell ref="G3:H3"/>
    <mergeCell ref="K3:L3"/>
    <mergeCell ref="A87:G87"/>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sheetPr>
  <dimension ref="A1:L106"/>
  <sheetViews>
    <sheetView topLeftCell="A57"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0" width="8.125" style="12"/>
    <col min="11" max="11" width="7.875" style="12"/>
    <col min="12" max="12" width="9.625" style="13"/>
    <col min="13" max="16384" width="7.875" style="10"/>
  </cols>
  <sheetData>
    <row r="1" s="10" customFormat="1" ht="39.75" customHeight="1" spans="1:12">
      <c r="A1" s="30" t="s">
        <v>655</v>
      </c>
      <c r="B1" s="30"/>
      <c r="C1" s="30"/>
      <c r="D1" s="30"/>
      <c r="E1" s="30"/>
      <c r="F1" s="30"/>
      <c r="G1" s="31"/>
      <c r="H1" s="31"/>
      <c r="J1" s="12"/>
      <c r="K1" s="12"/>
      <c r="L1" s="13"/>
    </row>
    <row r="2" s="10" customFormat="1" ht="28.5" customHeight="1" spans="1:12">
      <c r="A2" s="32" t="s">
        <v>1757</v>
      </c>
      <c r="B2" s="32"/>
      <c r="C2" s="32"/>
      <c r="D2" s="32"/>
      <c r="E2" s="33" t="s">
        <v>656</v>
      </c>
      <c r="F2" s="33"/>
      <c r="G2" s="34" t="s">
        <v>1063</v>
      </c>
      <c r="H2" s="34"/>
      <c r="J2" s="12"/>
      <c r="K2" s="12"/>
      <c r="L2" s="13"/>
    </row>
    <row r="3" s="10" customFormat="1" ht="18" customHeight="1" spans="1:12">
      <c r="A3" s="35" t="s">
        <v>22</v>
      </c>
      <c r="B3" s="36" t="s">
        <v>397</v>
      </c>
      <c r="C3" s="36" t="s">
        <v>658</v>
      </c>
      <c r="D3" s="36" t="s">
        <v>39</v>
      </c>
      <c r="E3" s="36"/>
      <c r="F3" s="36" t="s">
        <v>659</v>
      </c>
      <c r="G3" s="36"/>
      <c r="H3" s="37" t="s">
        <v>660</v>
      </c>
      <c r="J3" s="12"/>
      <c r="K3" s="12"/>
      <c r="L3" s="13"/>
    </row>
    <row r="4" s="10" customFormat="1" ht="18.75" customHeight="1" spans="1:12">
      <c r="A4" s="38"/>
      <c r="B4" s="39"/>
      <c r="C4" s="39"/>
      <c r="D4" s="39"/>
      <c r="E4" s="39"/>
      <c r="F4" s="40"/>
      <c r="G4" s="40"/>
      <c r="H4" s="41"/>
      <c r="J4" s="12"/>
      <c r="K4" s="12"/>
      <c r="L4" s="13"/>
    </row>
    <row r="5" s="10" customFormat="1" ht="18" customHeight="1" spans="1:12">
      <c r="A5" s="38">
        <v>1</v>
      </c>
      <c r="B5" s="42" t="s">
        <v>540</v>
      </c>
      <c r="C5" s="42"/>
      <c r="D5" s="42" t="s">
        <v>661</v>
      </c>
      <c r="E5" s="42"/>
      <c r="F5" s="40">
        <v>2691254.44</v>
      </c>
      <c r="G5" s="40"/>
      <c r="H5" s="41">
        <v>1.07</v>
      </c>
      <c r="J5" s="12"/>
      <c r="K5" s="12"/>
      <c r="L5" s="13"/>
    </row>
    <row r="6" s="10" customFormat="1" ht="18" customHeight="1" spans="1:12">
      <c r="A6" s="38"/>
      <c r="B6" s="42"/>
      <c r="C6" s="42"/>
      <c r="D6" s="42"/>
      <c r="E6" s="42"/>
      <c r="F6" s="40"/>
      <c r="G6" s="40"/>
      <c r="H6" s="41"/>
      <c r="J6" s="12"/>
      <c r="K6" s="12"/>
      <c r="L6" s="13"/>
    </row>
    <row r="7" s="10" customFormat="1" ht="18" customHeight="1" spans="1:12">
      <c r="A7" s="131">
        <v>1</v>
      </c>
      <c r="B7" s="43" t="s">
        <v>820</v>
      </c>
      <c r="C7" s="43" t="s">
        <v>668</v>
      </c>
      <c r="D7" s="43" t="s">
        <v>62</v>
      </c>
      <c r="E7" s="43"/>
      <c r="F7" s="44">
        <v>1.14</v>
      </c>
      <c r="G7" s="44"/>
      <c r="H7" s="41">
        <v>3531.07</v>
      </c>
      <c r="J7" s="12">
        <f t="shared" ref="J7:J12" si="0">+F7*H7*1.09/10000</f>
        <v>0.4387707582</v>
      </c>
      <c r="K7" s="12">
        <f>+J7+J8+J9+J10+J11+J12</f>
        <v>354.857631945</v>
      </c>
      <c r="L7" s="13"/>
    </row>
    <row r="8" s="10" customFormat="1" ht="18" customHeight="1" spans="1:12">
      <c r="A8" s="131">
        <v>2</v>
      </c>
      <c r="B8" s="43" t="s">
        <v>665</v>
      </c>
      <c r="C8" s="43" t="s">
        <v>666</v>
      </c>
      <c r="D8" s="43" t="s">
        <v>62</v>
      </c>
      <c r="E8" s="43"/>
      <c r="F8" s="44">
        <v>0.08</v>
      </c>
      <c r="G8" s="44"/>
      <c r="H8" s="41">
        <v>3425.73</v>
      </c>
      <c r="J8" s="12">
        <f t="shared" si="0"/>
        <v>0.0298723656</v>
      </c>
      <c r="K8" s="12"/>
      <c r="L8" s="13"/>
    </row>
    <row r="9" s="10" customFormat="1" ht="18" customHeight="1" spans="1:12">
      <c r="A9" s="131">
        <v>3</v>
      </c>
      <c r="B9" s="43" t="s">
        <v>665</v>
      </c>
      <c r="C9" s="43" t="s">
        <v>668</v>
      </c>
      <c r="D9" s="43" t="s">
        <v>62</v>
      </c>
      <c r="E9" s="43"/>
      <c r="F9" s="44">
        <v>0.1</v>
      </c>
      <c r="G9" s="44"/>
      <c r="H9" s="41">
        <v>3448.9</v>
      </c>
      <c r="J9" s="12">
        <f t="shared" si="0"/>
        <v>0.03759301</v>
      </c>
      <c r="K9" s="12"/>
      <c r="L9" s="13"/>
    </row>
    <row r="10" s="10" customFormat="1" ht="18" customHeight="1" spans="1:12">
      <c r="A10" s="131">
        <v>4</v>
      </c>
      <c r="B10" s="43" t="s">
        <v>665</v>
      </c>
      <c r="C10" s="43" t="s">
        <v>668</v>
      </c>
      <c r="D10" s="43" t="s">
        <v>62</v>
      </c>
      <c r="E10" s="43"/>
      <c r="F10" s="44">
        <v>72.98</v>
      </c>
      <c r="G10" s="44"/>
      <c r="H10" s="41">
        <v>3448.9</v>
      </c>
      <c r="J10" s="12">
        <f t="shared" si="0"/>
        <v>27.435378698</v>
      </c>
      <c r="K10" s="12"/>
      <c r="L10" s="13"/>
    </row>
    <row r="11" s="10" customFormat="1" ht="18" customHeight="1" spans="1:12">
      <c r="A11" s="131">
        <v>5</v>
      </c>
      <c r="B11" s="43" t="s">
        <v>665</v>
      </c>
      <c r="C11" s="43" t="s">
        <v>821</v>
      </c>
      <c r="D11" s="43" t="s">
        <v>62</v>
      </c>
      <c r="E11" s="43"/>
      <c r="F11" s="44">
        <v>283.1</v>
      </c>
      <c r="G11" s="44"/>
      <c r="H11" s="41">
        <v>3359.67</v>
      </c>
      <c r="J11" s="12">
        <f t="shared" si="0"/>
        <v>103.672360893</v>
      </c>
      <c r="K11" s="12"/>
      <c r="L11" s="13"/>
    </row>
    <row r="12" s="10" customFormat="1" ht="18" customHeight="1" spans="1:12">
      <c r="A12" s="131">
        <v>6</v>
      </c>
      <c r="B12" s="43" t="s">
        <v>665</v>
      </c>
      <c r="C12" s="43" t="s">
        <v>666</v>
      </c>
      <c r="D12" s="43" t="s">
        <v>62</v>
      </c>
      <c r="E12" s="43"/>
      <c r="F12" s="44">
        <v>597.86</v>
      </c>
      <c r="G12" s="44"/>
      <c r="H12" s="41">
        <v>3425.73</v>
      </c>
      <c r="J12" s="12">
        <f t="shared" si="0"/>
        <v>223.2436562202</v>
      </c>
      <c r="K12" s="12"/>
      <c r="L12" s="13"/>
    </row>
    <row r="13" s="10" customFormat="1" ht="18" customHeight="1" spans="1:12">
      <c r="A13" s="38">
        <v>7</v>
      </c>
      <c r="B13" s="42" t="s">
        <v>669</v>
      </c>
      <c r="C13" s="42" t="s">
        <v>663</v>
      </c>
      <c r="D13" s="42" t="s">
        <v>664</v>
      </c>
      <c r="E13" s="42"/>
      <c r="F13" s="40">
        <v>1432.18</v>
      </c>
      <c r="G13" s="40"/>
      <c r="H13" s="41">
        <v>3.74</v>
      </c>
      <c r="J13" s="12"/>
      <c r="K13" s="12"/>
      <c r="L13" s="13"/>
    </row>
    <row r="14" s="10" customFormat="1" ht="18" customHeight="1" spans="1:12">
      <c r="A14" s="38">
        <v>8</v>
      </c>
      <c r="B14" s="42" t="s">
        <v>822</v>
      </c>
      <c r="C14" s="42" t="s">
        <v>823</v>
      </c>
      <c r="D14" s="42" t="s">
        <v>65</v>
      </c>
      <c r="E14" s="42"/>
      <c r="F14" s="40">
        <v>1018.74</v>
      </c>
      <c r="G14" s="40"/>
      <c r="H14" s="41">
        <v>36.7</v>
      </c>
      <c r="J14" s="12"/>
      <c r="K14" s="12"/>
      <c r="L14" s="13"/>
    </row>
    <row r="15" s="10" customFormat="1" ht="18" customHeight="1" spans="1:12">
      <c r="A15" s="38">
        <v>9</v>
      </c>
      <c r="B15" s="42" t="s">
        <v>1065</v>
      </c>
      <c r="C15" s="42"/>
      <c r="D15" s="42" t="s">
        <v>55</v>
      </c>
      <c r="E15" s="42"/>
      <c r="F15" s="40">
        <v>25.29</v>
      </c>
      <c r="G15" s="40"/>
      <c r="H15" s="41">
        <v>2.65</v>
      </c>
      <c r="J15" s="12"/>
      <c r="K15" s="12"/>
      <c r="L15" s="13"/>
    </row>
    <row r="16" s="10" customFormat="1" ht="18" customHeight="1" spans="1:12">
      <c r="A16" s="38">
        <v>10</v>
      </c>
      <c r="B16" s="42" t="s">
        <v>1327</v>
      </c>
      <c r="C16" s="42" t="s">
        <v>1328</v>
      </c>
      <c r="D16" s="42" t="s">
        <v>55</v>
      </c>
      <c r="E16" s="42"/>
      <c r="F16" s="40">
        <v>1072.45</v>
      </c>
      <c r="G16" s="40"/>
      <c r="H16" s="41">
        <v>2.88</v>
      </c>
      <c r="J16" s="12"/>
      <c r="K16" s="12"/>
      <c r="L16" s="13"/>
    </row>
    <row r="17" s="10" customFormat="1" ht="18" customHeight="1" spans="1:12">
      <c r="A17" s="38">
        <v>11</v>
      </c>
      <c r="B17" s="42" t="s">
        <v>58</v>
      </c>
      <c r="C17" s="42" t="s">
        <v>824</v>
      </c>
      <c r="D17" s="42" t="s">
        <v>55</v>
      </c>
      <c r="E17" s="42"/>
      <c r="F17" s="40">
        <v>251.45</v>
      </c>
      <c r="G17" s="40"/>
      <c r="H17" s="41">
        <v>14.42</v>
      </c>
      <c r="J17" s="12"/>
      <c r="K17" s="12"/>
      <c r="L17" s="13"/>
    </row>
    <row r="18" s="10" customFormat="1" ht="28.5" customHeight="1" spans="1:12">
      <c r="A18" s="38">
        <v>12</v>
      </c>
      <c r="B18" s="42" t="s">
        <v>825</v>
      </c>
      <c r="C18" s="42" t="s">
        <v>827</v>
      </c>
      <c r="D18" s="42" t="s">
        <v>55</v>
      </c>
      <c r="E18" s="42"/>
      <c r="F18" s="40">
        <v>20.6</v>
      </c>
      <c r="G18" s="40"/>
      <c r="H18" s="41">
        <v>496.73</v>
      </c>
      <c r="J18" s="12"/>
      <c r="K18" s="12"/>
      <c r="L18" s="13"/>
    </row>
    <row r="19" s="10" customFormat="1" ht="28.5" customHeight="1" spans="1:12">
      <c r="A19" s="38">
        <v>13</v>
      </c>
      <c r="B19" s="42" t="s">
        <v>825</v>
      </c>
      <c r="C19" s="42" t="s">
        <v>828</v>
      </c>
      <c r="D19" s="42" t="s">
        <v>55</v>
      </c>
      <c r="E19" s="42"/>
      <c r="F19" s="40">
        <v>525.65</v>
      </c>
      <c r="G19" s="40"/>
      <c r="H19" s="41">
        <v>328.32</v>
      </c>
      <c r="J19" s="12"/>
      <c r="K19" s="12"/>
      <c r="L19" s="13"/>
    </row>
    <row r="20" s="10" customFormat="1" ht="28.5" customHeight="1" spans="1:12">
      <c r="A20" s="38">
        <v>14</v>
      </c>
      <c r="B20" s="42" t="s">
        <v>825</v>
      </c>
      <c r="C20" s="42" t="s">
        <v>1352</v>
      </c>
      <c r="D20" s="42" t="s">
        <v>55</v>
      </c>
      <c r="E20" s="42"/>
      <c r="F20" s="40">
        <v>2.26</v>
      </c>
      <c r="G20" s="40"/>
      <c r="H20" s="41">
        <v>261.09</v>
      </c>
      <c r="J20" s="12"/>
      <c r="K20" s="12"/>
      <c r="L20" s="13"/>
    </row>
    <row r="21" s="10" customFormat="1" ht="18" customHeight="1" spans="1:12">
      <c r="A21" s="38">
        <v>15</v>
      </c>
      <c r="B21" s="42" t="s">
        <v>1347</v>
      </c>
      <c r="C21" s="42" t="s">
        <v>1758</v>
      </c>
      <c r="D21" s="42" t="s">
        <v>55</v>
      </c>
      <c r="E21" s="42"/>
      <c r="F21" s="40">
        <v>64.21</v>
      </c>
      <c r="G21" s="40"/>
      <c r="H21" s="41">
        <v>178.07</v>
      </c>
      <c r="J21" s="12"/>
      <c r="K21" s="12"/>
      <c r="L21" s="13"/>
    </row>
    <row r="22" s="10" customFormat="1" ht="18" customHeight="1" spans="1:12">
      <c r="A22" s="38">
        <v>16</v>
      </c>
      <c r="B22" s="42" t="s">
        <v>829</v>
      </c>
      <c r="C22" s="42" t="s">
        <v>830</v>
      </c>
      <c r="D22" s="42" t="s">
        <v>576</v>
      </c>
      <c r="E22" s="42"/>
      <c r="F22" s="40">
        <v>28585.02</v>
      </c>
      <c r="G22" s="40"/>
      <c r="H22" s="41">
        <v>1.65</v>
      </c>
      <c r="J22" s="12"/>
      <c r="K22" s="12"/>
      <c r="L22" s="13"/>
    </row>
    <row r="23" s="10" customFormat="1" ht="18" customHeight="1" spans="1:12">
      <c r="A23" s="38">
        <v>17</v>
      </c>
      <c r="B23" s="42" t="s">
        <v>829</v>
      </c>
      <c r="C23" s="42" t="s">
        <v>831</v>
      </c>
      <c r="D23" s="42" t="s">
        <v>576</v>
      </c>
      <c r="E23" s="42"/>
      <c r="F23" s="40">
        <v>1845.27</v>
      </c>
      <c r="G23" s="40"/>
      <c r="H23" s="41">
        <v>2.35</v>
      </c>
      <c r="J23" s="12"/>
      <c r="K23" s="12"/>
      <c r="L23" s="13"/>
    </row>
    <row r="24" s="10" customFormat="1" ht="18" customHeight="1" spans="1:12">
      <c r="A24" s="38">
        <v>18</v>
      </c>
      <c r="B24" s="42" t="s">
        <v>1067</v>
      </c>
      <c r="C24" s="42" t="s">
        <v>1068</v>
      </c>
      <c r="D24" s="42" t="s">
        <v>62</v>
      </c>
      <c r="E24" s="42"/>
      <c r="F24" s="40">
        <v>1.27</v>
      </c>
      <c r="G24" s="40"/>
      <c r="H24" s="41">
        <v>375.06</v>
      </c>
      <c r="J24" s="12"/>
      <c r="K24" s="12"/>
      <c r="L24" s="13"/>
    </row>
    <row r="25" s="10" customFormat="1" ht="18" customHeight="1" spans="1:12">
      <c r="A25" s="38">
        <v>19</v>
      </c>
      <c r="B25" s="42" t="s">
        <v>832</v>
      </c>
      <c r="C25" s="42"/>
      <c r="D25" s="42" t="s">
        <v>564</v>
      </c>
      <c r="E25" s="42"/>
      <c r="F25" s="40">
        <v>2.45</v>
      </c>
      <c r="G25" s="40"/>
      <c r="H25" s="41">
        <v>192.84</v>
      </c>
      <c r="J25" s="12"/>
      <c r="K25" s="12"/>
      <c r="L25" s="13"/>
    </row>
    <row r="26" s="10" customFormat="1" ht="18" customHeight="1" spans="1:12">
      <c r="A26" s="38">
        <v>20</v>
      </c>
      <c r="B26" s="42" t="s">
        <v>1072</v>
      </c>
      <c r="C26" s="42" t="s">
        <v>1544</v>
      </c>
      <c r="D26" s="42" t="s">
        <v>564</v>
      </c>
      <c r="E26" s="42"/>
      <c r="F26" s="40">
        <v>29.22</v>
      </c>
      <c r="G26" s="40"/>
      <c r="H26" s="41">
        <v>164.77</v>
      </c>
      <c r="J26" s="12"/>
      <c r="K26" s="12"/>
      <c r="L26" s="13"/>
    </row>
    <row r="27" s="10" customFormat="1" ht="18" customHeight="1" spans="1:12">
      <c r="A27" s="38">
        <v>21</v>
      </c>
      <c r="B27" s="42" t="s">
        <v>1072</v>
      </c>
      <c r="C27" s="42" t="s">
        <v>1545</v>
      </c>
      <c r="D27" s="42" t="s">
        <v>564</v>
      </c>
      <c r="E27" s="42"/>
      <c r="F27" s="40">
        <v>8.35</v>
      </c>
      <c r="G27" s="40"/>
      <c r="H27" s="41">
        <v>164.77</v>
      </c>
      <c r="J27" s="12"/>
      <c r="K27" s="12"/>
      <c r="L27" s="13"/>
    </row>
    <row r="28" s="10" customFormat="1" ht="18" customHeight="1" spans="1:12">
      <c r="A28" s="38">
        <v>22</v>
      </c>
      <c r="B28" s="42" t="s">
        <v>1546</v>
      </c>
      <c r="C28" s="42"/>
      <c r="D28" s="42" t="s">
        <v>564</v>
      </c>
      <c r="E28" s="42"/>
      <c r="F28" s="40">
        <v>4.15</v>
      </c>
      <c r="G28" s="40"/>
      <c r="H28" s="41">
        <v>60</v>
      </c>
      <c r="J28" s="12"/>
      <c r="K28" s="12"/>
      <c r="L28" s="13"/>
    </row>
    <row r="29" s="10" customFormat="1" ht="18" customHeight="1" spans="1:12">
      <c r="A29" s="38">
        <v>23</v>
      </c>
      <c r="B29" s="42" t="s">
        <v>1074</v>
      </c>
      <c r="C29" s="42"/>
      <c r="D29" s="42" t="s">
        <v>62</v>
      </c>
      <c r="E29" s="42"/>
      <c r="F29" s="40">
        <v>0.07</v>
      </c>
      <c r="G29" s="40"/>
      <c r="H29" s="41">
        <v>381.76</v>
      </c>
      <c r="J29" s="12"/>
      <c r="K29" s="12"/>
      <c r="L29" s="13"/>
    </row>
    <row r="30" s="10" customFormat="1" ht="18" customHeight="1" spans="1:12">
      <c r="A30" s="38">
        <v>24</v>
      </c>
      <c r="B30" s="42" t="s">
        <v>833</v>
      </c>
      <c r="C30" s="42" t="s">
        <v>834</v>
      </c>
      <c r="D30" s="42" t="s">
        <v>835</v>
      </c>
      <c r="E30" s="42"/>
      <c r="F30" s="40">
        <v>4.07</v>
      </c>
      <c r="G30" s="40"/>
      <c r="H30" s="41">
        <v>367.51</v>
      </c>
      <c r="J30" s="12"/>
      <c r="K30" s="12"/>
      <c r="L30" s="13"/>
    </row>
    <row r="31" s="10" customFormat="1" ht="18" customHeight="1" spans="1:12">
      <c r="A31" s="38">
        <v>25</v>
      </c>
      <c r="B31" s="42" t="s">
        <v>1076</v>
      </c>
      <c r="C31" s="42" t="s">
        <v>1078</v>
      </c>
      <c r="D31" s="42" t="s">
        <v>835</v>
      </c>
      <c r="E31" s="42"/>
      <c r="F31" s="40">
        <v>0.99</v>
      </c>
      <c r="G31" s="40"/>
      <c r="H31" s="41">
        <v>6315.36</v>
      </c>
      <c r="J31" s="12"/>
      <c r="K31" s="12"/>
      <c r="L31" s="13"/>
    </row>
    <row r="32" s="10" customFormat="1" ht="18" customHeight="1" spans="1:12">
      <c r="A32" s="38">
        <v>26</v>
      </c>
      <c r="B32" s="42" t="s">
        <v>1361</v>
      </c>
      <c r="C32" s="42" t="s">
        <v>663</v>
      </c>
      <c r="D32" s="42" t="s">
        <v>564</v>
      </c>
      <c r="E32" s="42"/>
      <c r="F32" s="40">
        <v>32.71</v>
      </c>
      <c r="G32" s="40"/>
      <c r="H32" s="41">
        <v>1708.77</v>
      </c>
      <c r="J32" s="12"/>
      <c r="K32" s="12"/>
      <c r="L32" s="13"/>
    </row>
    <row r="33" s="10" customFormat="1" ht="18" customHeight="1" spans="1:12">
      <c r="A33" s="38">
        <v>27</v>
      </c>
      <c r="B33" s="42" t="s">
        <v>673</v>
      </c>
      <c r="C33" s="42"/>
      <c r="D33" s="42" t="s">
        <v>564</v>
      </c>
      <c r="E33" s="42"/>
      <c r="F33" s="40">
        <v>1.95</v>
      </c>
      <c r="G33" s="40"/>
      <c r="H33" s="41">
        <v>1708.77</v>
      </c>
      <c r="J33" s="12"/>
      <c r="K33" s="12"/>
      <c r="L33" s="13"/>
    </row>
    <row r="34" s="10" customFormat="1" ht="18" customHeight="1" spans="1:12">
      <c r="A34" s="38">
        <v>28</v>
      </c>
      <c r="B34" s="42" t="s">
        <v>1079</v>
      </c>
      <c r="C34" s="42" t="s">
        <v>1080</v>
      </c>
      <c r="D34" s="42" t="s">
        <v>55</v>
      </c>
      <c r="E34" s="42"/>
      <c r="F34" s="40">
        <v>1.64</v>
      </c>
      <c r="G34" s="40"/>
      <c r="H34" s="41">
        <v>31.74</v>
      </c>
      <c r="J34" s="12"/>
      <c r="K34" s="12"/>
      <c r="L34" s="13"/>
    </row>
    <row r="35" s="10" customFormat="1" ht="18" customHeight="1" spans="1:12">
      <c r="A35" s="38">
        <v>29</v>
      </c>
      <c r="B35" s="42" t="s">
        <v>1547</v>
      </c>
      <c r="C35" s="42"/>
      <c r="D35" s="42" t="s">
        <v>55</v>
      </c>
      <c r="E35" s="42"/>
      <c r="F35" s="40">
        <v>238.88</v>
      </c>
      <c r="G35" s="40"/>
      <c r="H35" s="41">
        <v>87.38</v>
      </c>
      <c r="J35" s="12"/>
      <c r="K35" s="12"/>
      <c r="L35" s="13"/>
    </row>
    <row r="36" s="10" customFormat="1" ht="18" customHeight="1" spans="1:12">
      <c r="A36" s="46">
        <v>30</v>
      </c>
      <c r="B36" s="47" t="s">
        <v>1084</v>
      </c>
      <c r="C36" s="47" t="s">
        <v>1085</v>
      </c>
      <c r="D36" s="47" t="s">
        <v>55</v>
      </c>
      <c r="E36" s="47"/>
      <c r="F36" s="48">
        <v>784.3</v>
      </c>
      <c r="G36" s="48"/>
      <c r="H36" s="49">
        <v>33.25</v>
      </c>
      <c r="J36" s="12"/>
      <c r="K36" s="12"/>
      <c r="L36" s="13"/>
    </row>
    <row r="37" s="10" customFormat="1" ht="18" customHeight="1" spans="1:12">
      <c r="A37" s="38">
        <v>31</v>
      </c>
      <c r="B37" s="42" t="s">
        <v>1548</v>
      </c>
      <c r="C37" s="42"/>
      <c r="D37" s="42" t="s">
        <v>55</v>
      </c>
      <c r="E37" s="42"/>
      <c r="F37" s="40">
        <v>104.24</v>
      </c>
      <c r="G37" s="40"/>
      <c r="H37" s="41">
        <v>1.95</v>
      </c>
      <c r="J37" s="12"/>
      <c r="K37" s="12"/>
      <c r="L37" s="13"/>
    </row>
    <row r="38" s="10" customFormat="1" ht="28.5" customHeight="1" spans="1:12">
      <c r="A38" s="38">
        <v>32</v>
      </c>
      <c r="B38" s="42" t="s">
        <v>1549</v>
      </c>
      <c r="C38" s="42" t="s">
        <v>1550</v>
      </c>
      <c r="D38" s="42" t="s">
        <v>65</v>
      </c>
      <c r="E38" s="42"/>
      <c r="F38" s="40">
        <v>621.41</v>
      </c>
      <c r="G38" s="40"/>
      <c r="H38" s="41">
        <v>9.73</v>
      </c>
      <c r="J38" s="12"/>
      <c r="K38" s="12"/>
      <c r="L38" s="13"/>
    </row>
    <row r="39" s="10" customFormat="1" ht="18" customHeight="1" spans="1:12">
      <c r="A39" s="38">
        <v>33</v>
      </c>
      <c r="B39" s="42" t="s">
        <v>836</v>
      </c>
      <c r="C39" s="42"/>
      <c r="D39" s="42" t="s">
        <v>664</v>
      </c>
      <c r="E39" s="42"/>
      <c r="F39" s="40">
        <v>100.29</v>
      </c>
      <c r="G39" s="40"/>
      <c r="H39" s="41">
        <v>13.69</v>
      </c>
      <c r="J39" s="12"/>
      <c r="K39" s="12"/>
      <c r="L39" s="13"/>
    </row>
    <row r="40" s="10" customFormat="1" ht="18" customHeight="1" spans="1:12">
      <c r="A40" s="38">
        <v>34</v>
      </c>
      <c r="B40" s="42" t="s">
        <v>1094</v>
      </c>
      <c r="C40" s="42"/>
      <c r="D40" s="42" t="s">
        <v>664</v>
      </c>
      <c r="E40" s="42"/>
      <c r="F40" s="40">
        <v>310.28</v>
      </c>
      <c r="G40" s="40"/>
      <c r="H40" s="41">
        <v>3.51</v>
      </c>
      <c r="J40" s="12"/>
      <c r="K40" s="12"/>
      <c r="L40" s="13"/>
    </row>
    <row r="41" s="10" customFormat="1" ht="18" customHeight="1" spans="1:12">
      <c r="A41" s="38">
        <v>35</v>
      </c>
      <c r="B41" s="42" t="s">
        <v>1095</v>
      </c>
      <c r="C41" s="42"/>
      <c r="D41" s="42" t="s">
        <v>664</v>
      </c>
      <c r="E41" s="42"/>
      <c r="F41" s="40">
        <v>23.27</v>
      </c>
      <c r="G41" s="40"/>
      <c r="H41" s="41">
        <v>19.38</v>
      </c>
      <c r="J41" s="12"/>
      <c r="K41" s="12"/>
      <c r="L41" s="13"/>
    </row>
    <row r="42" s="10" customFormat="1" ht="18" customHeight="1" spans="1:12">
      <c r="A42" s="38">
        <v>36</v>
      </c>
      <c r="B42" s="42" t="s">
        <v>1097</v>
      </c>
      <c r="C42" s="42" t="s">
        <v>1098</v>
      </c>
      <c r="D42" s="42" t="s">
        <v>664</v>
      </c>
      <c r="E42" s="42"/>
      <c r="F42" s="40">
        <v>85.4</v>
      </c>
      <c r="G42" s="40"/>
      <c r="H42" s="41">
        <v>2.45</v>
      </c>
      <c r="J42" s="12"/>
      <c r="K42" s="12"/>
      <c r="L42" s="13"/>
    </row>
    <row r="43" s="10" customFormat="1" ht="18" customHeight="1" spans="1:12">
      <c r="A43" s="38">
        <v>37</v>
      </c>
      <c r="B43" s="42" t="s">
        <v>838</v>
      </c>
      <c r="C43" s="42"/>
      <c r="D43" s="42" t="s">
        <v>664</v>
      </c>
      <c r="E43" s="42"/>
      <c r="F43" s="40">
        <v>8144.85</v>
      </c>
      <c r="G43" s="40"/>
      <c r="H43" s="41">
        <v>11.87</v>
      </c>
      <c r="J43" s="12"/>
      <c r="K43" s="12"/>
      <c r="L43" s="13"/>
    </row>
    <row r="44" s="10" customFormat="1" ht="28.5" customHeight="1" spans="1:12">
      <c r="A44" s="38">
        <v>38</v>
      </c>
      <c r="B44" s="42" t="s">
        <v>837</v>
      </c>
      <c r="C44" s="42"/>
      <c r="D44" s="42" t="s">
        <v>664</v>
      </c>
      <c r="E44" s="42"/>
      <c r="F44" s="40">
        <v>143.55</v>
      </c>
      <c r="G44" s="40"/>
      <c r="H44" s="41">
        <v>25</v>
      </c>
      <c r="J44" s="12"/>
      <c r="K44" s="12"/>
      <c r="L44" s="13"/>
    </row>
    <row r="45" s="10" customFormat="1" ht="18" customHeight="1" spans="1:12">
      <c r="A45" s="38">
        <v>39</v>
      </c>
      <c r="B45" s="42" t="s">
        <v>839</v>
      </c>
      <c r="C45" s="42" t="s">
        <v>663</v>
      </c>
      <c r="D45" s="42" t="s">
        <v>664</v>
      </c>
      <c r="E45" s="42"/>
      <c r="F45" s="40">
        <v>2</v>
      </c>
      <c r="G45" s="40"/>
      <c r="H45" s="41">
        <v>8.5</v>
      </c>
      <c r="J45" s="12"/>
      <c r="K45" s="12"/>
      <c r="L45" s="13"/>
    </row>
    <row r="46" s="10" customFormat="1" ht="18" customHeight="1" spans="1:12">
      <c r="A46" s="38">
        <v>40</v>
      </c>
      <c r="B46" s="42" t="s">
        <v>1106</v>
      </c>
      <c r="C46" s="42"/>
      <c r="D46" s="42" t="s">
        <v>664</v>
      </c>
      <c r="E46" s="42"/>
      <c r="F46" s="40">
        <v>3349.77</v>
      </c>
      <c r="G46" s="40"/>
      <c r="H46" s="41">
        <v>1.25</v>
      </c>
      <c r="J46" s="12"/>
      <c r="K46" s="12"/>
      <c r="L46" s="13"/>
    </row>
    <row r="47" s="10" customFormat="1" ht="18" customHeight="1" spans="1:12">
      <c r="A47" s="38">
        <v>41</v>
      </c>
      <c r="B47" s="42" t="s">
        <v>1107</v>
      </c>
      <c r="C47" s="42"/>
      <c r="D47" s="42" t="s">
        <v>55</v>
      </c>
      <c r="E47" s="42"/>
      <c r="F47" s="40">
        <v>49.92</v>
      </c>
      <c r="G47" s="40"/>
      <c r="H47" s="41">
        <v>1.95</v>
      </c>
      <c r="J47" s="12"/>
      <c r="K47" s="12"/>
      <c r="L47" s="13"/>
    </row>
    <row r="48" s="10" customFormat="1" ht="18" customHeight="1" spans="1:12">
      <c r="A48" s="38">
        <v>42</v>
      </c>
      <c r="B48" s="42" t="s">
        <v>840</v>
      </c>
      <c r="C48" s="42" t="s">
        <v>846</v>
      </c>
      <c r="D48" s="42" t="s">
        <v>65</v>
      </c>
      <c r="E48" s="42"/>
      <c r="F48" s="40">
        <v>254.04</v>
      </c>
      <c r="G48" s="40"/>
      <c r="H48" s="41">
        <v>65.33</v>
      </c>
      <c r="J48" s="12"/>
      <c r="K48" s="12"/>
      <c r="L48" s="13"/>
    </row>
    <row r="49" s="10" customFormat="1" ht="18" customHeight="1" spans="1:12">
      <c r="A49" s="38">
        <v>43</v>
      </c>
      <c r="B49" s="42" t="s">
        <v>842</v>
      </c>
      <c r="C49" s="42" t="s">
        <v>843</v>
      </c>
      <c r="D49" s="42" t="s">
        <v>65</v>
      </c>
      <c r="E49" s="42"/>
      <c r="F49" s="40">
        <v>182.92</v>
      </c>
      <c r="G49" s="40"/>
      <c r="H49" s="41">
        <v>85.58</v>
      </c>
      <c r="J49" s="12"/>
      <c r="K49" s="12"/>
      <c r="L49" s="13"/>
    </row>
    <row r="50" s="10" customFormat="1" ht="18" customHeight="1" spans="1:12">
      <c r="A50" s="38">
        <v>44</v>
      </c>
      <c r="B50" s="42" t="s">
        <v>844</v>
      </c>
      <c r="C50" s="42" t="s">
        <v>845</v>
      </c>
      <c r="D50" s="42" t="s">
        <v>65</v>
      </c>
      <c r="E50" s="42"/>
      <c r="F50" s="40">
        <v>421.81</v>
      </c>
      <c r="G50" s="40"/>
      <c r="H50" s="41">
        <v>32.1</v>
      </c>
      <c r="J50" s="12"/>
      <c r="K50" s="12"/>
      <c r="L50" s="13"/>
    </row>
    <row r="51" s="10" customFormat="1" ht="18" customHeight="1" spans="1:12">
      <c r="A51" s="38">
        <v>45</v>
      </c>
      <c r="B51" s="42" t="s">
        <v>840</v>
      </c>
      <c r="C51" s="42" t="s">
        <v>841</v>
      </c>
      <c r="D51" s="42" t="s">
        <v>65</v>
      </c>
      <c r="E51" s="42"/>
      <c r="F51" s="40">
        <v>1479.92</v>
      </c>
      <c r="G51" s="40"/>
      <c r="H51" s="41">
        <v>7.27</v>
      </c>
      <c r="J51" s="12"/>
      <c r="K51" s="12"/>
      <c r="L51" s="13"/>
    </row>
    <row r="52" s="10" customFormat="1" ht="18" customHeight="1" spans="1:12">
      <c r="A52" s="38">
        <v>46</v>
      </c>
      <c r="B52" s="42" t="s">
        <v>842</v>
      </c>
      <c r="C52" s="42" t="s">
        <v>846</v>
      </c>
      <c r="D52" s="42" t="s">
        <v>65</v>
      </c>
      <c r="E52" s="42"/>
      <c r="F52" s="40">
        <v>44.23</v>
      </c>
      <c r="G52" s="40"/>
      <c r="H52" s="41">
        <v>65.33</v>
      </c>
      <c r="J52" s="12"/>
      <c r="K52" s="12"/>
      <c r="L52" s="13"/>
    </row>
    <row r="53" s="10" customFormat="1" ht="18" customHeight="1" spans="1:12">
      <c r="A53" s="38">
        <v>47</v>
      </c>
      <c r="B53" s="42" t="s">
        <v>840</v>
      </c>
      <c r="C53" s="42" t="s">
        <v>1341</v>
      </c>
      <c r="D53" s="42" t="s">
        <v>65</v>
      </c>
      <c r="E53" s="42"/>
      <c r="F53" s="40">
        <v>41.55</v>
      </c>
      <c r="G53" s="40"/>
      <c r="H53" s="41">
        <v>16.73</v>
      </c>
      <c r="J53" s="12"/>
      <c r="K53" s="12"/>
      <c r="L53" s="13"/>
    </row>
    <row r="54" s="10" customFormat="1" ht="18" customHeight="1" spans="1:12">
      <c r="A54" s="38">
        <v>48</v>
      </c>
      <c r="B54" s="42" t="s">
        <v>840</v>
      </c>
      <c r="C54" s="42" t="s">
        <v>1335</v>
      </c>
      <c r="D54" s="42" t="s">
        <v>65</v>
      </c>
      <c r="E54" s="42"/>
      <c r="F54" s="40">
        <v>135.83</v>
      </c>
      <c r="G54" s="40"/>
      <c r="H54" s="41">
        <v>9.29</v>
      </c>
      <c r="J54" s="12"/>
      <c r="K54" s="12"/>
      <c r="L54" s="13"/>
    </row>
    <row r="55" s="10" customFormat="1" ht="18" customHeight="1" spans="1:12">
      <c r="A55" s="38">
        <v>49</v>
      </c>
      <c r="B55" s="42" t="s">
        <v>674</v>
      </c>
      <c r="C55" s="42"/>
      <c r="D55" s="42" t="s">
        <v>564</v>
      </c>
      <c r="E55" s="42"/>
      <c r="F55" s="40">
        <v>30324.42</v>
      </c>
      <c r="G55" s="40"/>
      <c r="H55" s="41">
        <v>3.8</v>
      </c>
      <c r="J55" s="12"/>
      <c r="K55" s="12"/>
      <c r="L55" s="13"/>
    </row>
    <row r="56" s="10" customFormat="1" ht="18" customHeight="1" spans="1:12">
      <c r="A56" s="38">
        <v>50</v>
      </c>
      <c r="B56" s="42" t="s">
        <v>1342</v>
      </c>
      <c r="C56" s="42"/>
      <c r="D56" s="42" t="s">
        <v>55</v>
      </c>
      <c r="E56" s="42"/>
      <c r="F56" s="40">
        <v>66.37</v>
      </c>
      <c r="G56" s="40"/>
      <c r="H56" s="41">
        <v>24.92</v>
      </c>
      <c r="J56" s="12"/>
      <c r="K56" s="12"/>
      <c r="L56" s="13"/>
    </row>
    <row r="57" s="10" customFormat="1" ht="18" customHeight="1" spans="1:12">
      <c r="A57" s="38">
        <v>51</v>
      </c>
      <c r="B57" s="42" t="s">
        <v>1332</v>
      </c>
      <c r="C57" s="42"/>
      <c r="D57" s="42" t="s">
        <v>576</v>
      </c>
      <c r="E57" s="42"/>
      <c r="F57" s="40">
        <v>32.91</v>
      </c>
      <c r="G57" s="40"/>
      <c r="H57" s="41">
        <v>6.07</v>
      </c>
      <c r="J57" s="12"/>
      <c r="K57" s="12"/>
      <c r="L57" s="13"/>
    </row>
    <row r="58" s="10" customFormat="1" ht="18" customHeight="1" spans="1:12">
      <c r="A58" s="38">
        <v>52</v>
      </c>
      <c r="B58" s="42" t="s">
        <v>1333</v>
      </c>
      <c r="C58" s="42"/>
      <c r="D58" s="42" t="s">
        <v>848</v>
      </c>
      <c r="E58" s="42"/>
      <c r="F58" s="40">
        <v>110.55</v>
      </c>
      <c r="G58" s="40"/>
      <c r="H58" s="41">
        <v>6.07</v>
      </c>
      <c r="J58" s="12"/>
      <c r="K58" s="12"/>
      <c r="L58" s="13"/>
    </row>
    <row r="59" s="10" customFormat="1" ht="18" customHeight="1" spans="1:12">
      <c r="A59" s="38">
        <v>53</v>
      </c>
      <c r="B59" s="42" t="s">
        <v>847</v>
      </c>
      <c r="C59" s="42"/>
      <c r="D59" s="42" t="s">
        <v>848</v>
      </c>
      <c r="E59" s="42"/>
      <c r="F59" s="40">
        <v>294.43</v>
      </c>
      <c r="G59" s="40"/>
      <c r="H59" s="41">
        <v>6.07</v>
      </c>
      <c r="J59" s="12"/>
      <c r="K59" s="12"/>
      <c r="L59" s="13"/>
    </row>
    <row r="60" s="10" customFormat="1" ht="18" customHeight="1" spans="1:12">
      <c r="A60" s="38">
        <v>54</v>
      </c>
      <c r="B60" s="42" t="s">
        <v>1334</v>
      </c>
      <c r="C60" s="42"/>
      <c r="D60" s="42" t="s">
        <v>55</v>
      </c>
      <c r="E60" s="42"/>
      <c r="F60" s="40">
        <v>147.08</v>
      </c>
      <c r="G60" s="40"/>
      <c r="H60" s="41">
        <v>6.55</v>
      </c>
      <c r="J60" s="12"/>
      <c r="K60" s="12"/>
      <c r="L60" s="13"/>
    </row>
    <row r="61" s="10" customFormat="1" ht="18" customHeight="1" spans="1:12">
      <c r="A61" s="38">
        <v>55</v>
      </c>
      <c r="B61" s="42" t="s">
        <v>1112</v>
      </c>
      <c r="C61" s="42"/>
      <c r="D61" s="42" t="s">
        <v>664</v>
      </c>
      <c r="E61" s="42"/>
      <c r="F61" s="40">
        <v>5934.93</v>
      </c>
      <c r="G61" s="40"/>
      <c r="H61" s="41"/>
      <c r="J61" s="12"/>
      <c r="K61" s="12"/>
      <c r="L61" s="13"/>
    </row>
    <row r="62" s="10" customFormat="1" ht="18" customHeight="1" spans="1:12">
      <c r="A62" s="38">
        <v>56</v>
      </c>
      <c r="B62" s="42" t="s">
        <v>1330</v>
      </c>
      <c r="C62" s="42"/>
      <c r="D62" s="42" t="s">
        <v>664</v>
      </c>
      <c r="E62" s="42"/>
      <c r="F62" s="40">
        <v>597.99</v>
      </c>
      <c r="G62" s="40"/>
      <c r="H62" s="41">
        <v>3.83</v>
      </c>
      <c r="J62" s="12"/>
      <c r="K62" s="12"/>
      <c r="L62" s="13"/>
    </row>
    <row r="63" s="10" customFormat="1" ht="18" customHeight="1" spans="1:12">
      <c r="A63" s="38">
        <v>57</v>
      </c>
      <c r="B63" s="43" t="s">
        <v>1353</v>
      </c>
      <c r="C63" s="43" t="s">
        <v>1354</v>
      </c>
      <c r="D63" s="43" t="s">
        <v>564</v>
      </c>
      <c r="E63" s="43"/>
      <c r="F63" s="44">
        <v>417.42</v>
      </c>
      <c r="G63" s="44"/>
      <c r="H63" s="45">
        <v>462.32</v>
      </c>
      <c r="J63" s="12">
        <f t="shared" ref="J63:J68" si="1">+F63*H63*1.09/10000</f>
        <v>21.0349959696</v>
      </c>
      <c r="K63" s="12">
        <f>+J63+J64+J65+J66+J67+J68</f>
        <v>513.6985234863</v>
      </c>
      <c r="L63" s="13"/>
    </row>
    <row r="64" s="10" customFormat="1" ht="18" customHeight="1" spans="1:12">
      <c r="A64" s="38">
        <v>58</v>
      </c>
      <c r="B64" s="43" t="s">
        <v>696</v>
      </c>
      <c r="C64" s="43" t="s">
        <v>1551</v>
      </c>
      <c r="D64" s="43" t="s">
        <v>564</v>
      </c>
      <c r="E64" s="43"/>
      <c r="F64" s="44">
        <v>11.94</v>
      </c>
      <c r="G64" s="44"/>
      <c r="H64" s="45">
        <v>496.05</v>
      </c>
      <c r="J64" s="12">
        <f t="shared" si="1"/>
        <v>0.645589233</v>
      </c>
      <c r="K64" s="12"/>
      <c r="L64" s="13"/>
    </row>
    <row r="65" s="10" customFormat="1" ht="18" customHeight="1" spans="1:12">
      <c r="A65" s="38">
        <v>59</v>
      </c>
      <c r="B65" s="43" t="s">
        <v>850</v>
      </c>
      <c r="C65" s="43" t="s">
        <v>697</v>
      </c>
      <c r="D65" s="43" t="s">
        <v>564</v>
      </c>
      <c r="E65" s="43"/>
      <c r="F65" s="44">
        <v>3045.69</v>
      </c>
      <c r="G65" s="44"/>
      <c r="H65" s="45">
        <v>439.97</v>
      </c>
      <c r="J65" s="12">
        <f t="shared" si="1"/>
        <v>146.0613329937</v>
      </c>
      <c r="K65" s="12"/>
      <c r="L65" s="13"/>
    </row>
    <row r="66" s="10" customFormat="1" ht="18" customHeight="1" spans="1:12">
      <c r="A66" s="38">
        <v>60</v>
      </c>
      <c r="B66" s="43" t="s">
        <v>850</v>
      </c>
      <c r="C66" s="43" t="s">
        <v>1115</v>
      </c>
      <c r="D66" s="43" t="s">
        <v>564</v>
      </c>
      <c r="E66" s="43"/>
      <c r="F66" s="44">
        <v>4.69</v>
      </c>
      <c r="G66" s="44"/>
      <c r="H66" s="45">
        <v>449.58</v>
      </c>
      <c r="J66" s="12">
        <f t="shared" si="1"/>
        <v>0.2298297918</v>
      </c>
      <c r="K66" s="12"/>
      <c r="L66" s="13"/>
    </row>
    <row r="67" s="10" customFormat="1" ht="28.5" customHeight="1" spans="1:12">
      <c r="A67" s="38">
        <v>61</v>
      </c>
      <c r="B67" s="43" t="s">
        <v>696</v>
      </c>
      <c r="C67" s="43" t="s">
        <v>852</v>
      </c>
      <c r="D67" s="43" t="s">
        <v>564</v>
      </c>
      <c r="E67" s="43"/>
      <c r="F67" s="44">
        <v>6028.86</v>
      </c>
      <c r="G67" s="44"/>
      <c r="H67" s="45">
        <v>496.05</v>
      </c>
      <c r="J67" s="12">
        <f t="shared" si="1"/>
        <v>325.977144327</v>
      </c>
      <c r="K67" s="12"/>
      <c r="L67" s="13"/>
    </row>
    <row r="68" s="10" customFormat="1" ht="28.5" customHeight="1" spans="1:12">
      <c r="A68" s="46">
        <v>62</v>
      </c>
      <c r="B68" s="111" t="s">
        <v>696</v>
      </c>
      <c r="C68" s="111" t="s">
        <v>1552</v>
      </c>
      <c r="D68" s="111" t="s">
        <v>564</v>
      </c>
      <c r="E68" s="111"/>
      <c r="F68" s="112">
        <v>356.16</v>
      </c>
      <c r="G68" s="112"/>
      <c r="H68" s="113">
        <v>508.73</v>
      </c>
      <c r="J68" s="12">
        <f t="shared" si="1"/>
        <v>19.7496311712</v>
      </c>
      <c r="K68" s="12"/>
      <c r="L68" s="13"/>
    </row>
    <row r="69" s="10" customFormat="1" ht="39.75" customHeight="1" spans="1:12">
      <c r="A69" s="30" t="s">
        <v>655</v>
      </c>
      <c r="B69" s="30"/>
      <c r="C69" s="30"/>
      <c r="D69" s="30"/>
      <c r="E69" s="30"/>
      <c r="F69" s="30"/>
      <c r="G69" s="31"/>
      <c r="H69" s="31"/>
      <c r="J69" s="12"/>
      <c r="K69" s="12"/>
      <c r="L69" s="13"/>
    </row>
    <row r="70" s="10" customFormat="1" ht="28.5" customHeight="1" spans="1:12">
      <c r="A70" s="32" t="s">
        <v>1757</v>
      </c>
      <c r="B70" s="32"/>
      <c r="C70" s="32"/>
      <c r="D70" s="32"/>
      <c r="E70" s="33" t="s">
        <v>656</v>
      </c>
      <c r="F70" s="33"/>
      <c r="G70" s="34" t="s">
        <v>1117</v>
      </c>
      <c r="H70" s="34"/>
      <c r="J70" s="12"/>
      <c r="K70" s="12"/>
      <c r="L70" s="13"/>
    </row>
    <row r="71" s="10" customFormat="1" ht="18" customHeight="1" spans="1:12">
      <c r="A71" s="35" t="s">
        <v>22</v>
      </c>
      <c r="B71" s="36" t="s">
        <v>397</v>
      </c>
      <c r="C71" s="36" t="s">
        <v>658</v>
      </c>
      <c r="D71" s="36" t="s">
        <v>39</v>
      </c>
      <c r="E71" s="36"/>
      <c r="F71" s="36" t="s">
        <v>659</v>
      </c>
      <c r="G71" s="36"/>
      <c r="H71" s="37" t="s">
        <v>660</v>
      </c>
      <c r="J71" s="12"/>
      <c r="K71" s="12"/>
      <c r="L71" s="13"/>
    </row>
    <row r="72" s="10" customFormat="1" ht="18" customHeight="1" spans="1:12">
      <c r="A72" s="38"/>
      <c r="B72" s="42"/>
      <c r="C72" s="42"/>
      <c r="D72" s="42"/>
      <c r="E72" s="42"/>
      <c r="F72" s="40"/>
      <c r="G72" s="40"/>
      <c r="H72" s="41"/>
      <c r="J72" s="12"/>
      <c r="K72" s="12"/>
      <c r="L72" s="13"/>
    </row>
    <row r="73" s="10" customFormat="1" ht="18" customHeight="1" spans="1:12">
      <c r="A73" s="38">
        <v>1</v>
      </c>
      <c r="B73" s="42" t="s">
        <v>677</v>
      </c>
      <c r="C73" s="42" t="s">
        <v>678</v>
      </c>
      <c r="D73" s="42" t="s">
        <v>664</v>
      </c>
      <c r="E73" s="42"/>
      <c r="F73" s="40">
        <v>6352.14</v>
      </c>
      <c r="G73" s="40"/>
      <c r="H73" s="41">
        <v>7.09</v>
      </c>
      <c r="J73" s="12"/>
      <c r="K73" s="12"/>
      <c r="L73" s="13"/>
    </row>
    <row r="74" s="10" customFormat="1" ht="18" customHeight="1" spans="1:12">
      <c r="A74" s="38">
        <v>2</v>
      </c>
      <c r="B74" s="42" t="s">
        <v>677</v>
      </c>
      <c r="C74" s="42" t="s">
        <v>678</v>
      </c>
      <c r="D74" s="42" t="s">
        <v>664</v>
      </c>
      <c r="E74" s="42"/>
      <c r="F74" s="40">
        <v>4636.53</v>
      </c>
      <c r="G74" s="40"/>
      <c r="H74" s="41">
        <v>7.09</v>
      </c>
      <c r="J74" s="12"/>
      <c r="K74" s="12"/>
      <c r="L74" s="13"/>
    </row>
    <row r="75" s="10" customFormat="1" ht="18" customHeight="1" spans="1:12">
      <c r="A75" s="38">
        <v>3</v>
      </c>
      <c r="B75" s="42" t="s">
        <v>679</v>
      </c>
      <c r="C75" s="42" t="s">
        <v>680</v>
      </c>
      <c r="D75" s="42" t="s">
        <v>681</v>
      </c>
      <c r="E75" s="42"/>
      <c r="F75" s="40">
        <v>55079.27</v>
      </c>
      <c r="G75" s="40"/>
      <c r="H75" s="41">
        <v>0.65</v>
      </c>
      <c r="J75" s="12"/>
      <c r="K75" s="12"/>
      <c r="L75" s="13"/>
    </row>
    <row r="76" s="10" customFormat="1" ht="18" customHeight="1" spans="1:12">
      <c r="A76" s="38">
        <v>4</v>
      </c>
      <c r="B76" s="42" t="s">
        <v>679</v>
      </c>
      <c r="C76" s="42" t="s">
        <v>680</v>
      </c>
      <c r="D76" s="42" t="s">
        <v>681</v>
      </c>
      <c r="E76" s="42"/>
      <c r="F76" s="40">
        <v>48040.54</v>
      </c>
      <c r="G76" s="40"/>
      <c r="H76" s="41">
        <v>0.65</v>
      </c>
      <c r="J76" s="12"/>
      <c r="K76" s="12"/>
      <c r="L76" s="13"/>
    </row>
    <row r="77" s="10" customFormat="1" ht="18" customHeight="1" spans="1:12">
      <c r="A77" s="38"/>
      <c r="B77" s="42"/>
      <c r="C77" s="42"/>
      <c r="D77" s="42"/>
      <c r="E77" s="42"/>
      <c r="F77" s="40"/>
      <c r="G77" s="40"/>
      <c r="H77" s="41"/>
      <c r="J77" s="12"/>
      <c r="K77" s="12"/>
      <c r="L77" s="13"/>
    </row>
    <row r="78" s="10" customFormat="1" ht="18" customHeight="1" spans="1:12">
      <c r="A78" s="38">
        <v>1</v>
      </c>
      <c r="B78" s="42" t="s">
        <v>1365</v>
      </c>
      <c r="C78" s="42" t="s">
        <v>1366</v>
      </c>
      <c r="D78" s="42" t="s">
        <v>564</v>
      </c>
      <c r="E78" s="42"/>
      <c r="F78" s="40">
        <v>0.04</v>
      </c>
      <c r="G78" s="40"/>
      <c r="H78" s="41"/>
      <c r="J78" s="12"/>
      <c r="K78" s="12"/>
      <c r="L78" s="13"/>
    </row>
    <row r="79" s="10" customFormat="1" ht="18" customHeight="1" spans="1:12">
      <c r="A79" s="38"/>
      <c r="B79" s="42"/>
      <c r="C79" s="42"/>
      <c r="D79" s="42"/>
      <c r="E79" s="42"/>
      <c r="F79" s="40"/>
      <c r="G79" s="40"/>
      <c r="H79" s="41"/>
      <c r="J79" s="12"/>
      <c r="K79" s="12"/>
      <c r="L79" s="13"/>
    </row>
    <row r="80" s="10" customFormat="1" ht="18" customHeight="1" spans="1:12">
      <c r="A80" s="38"/>
      <c r="B80" s="42"/>
      <c r="C80" s="42"/>
      <c r="D80" s="42"/>
      <c r="E80" s="42"/>
      <c r="F80" s="40"/>
      <c r="G80" s="40"/>
      <c r="H80" s="41"/>
      <c r="J80" s="12"/>
      <c r="K80" s="12"/>
      <c r="L80" s="13"/>
    </row>
    <row r="81" s="10" customFormat="1" ht="18" customHeight="1" spans="1:12">
      <c r="A81" s="38"/>
      <c r="B81" s="42"/>
      <c r="C81" s="42"/>
      <c r="D81" s="42"/>
      <c r="E81" s="42"/>
      <c r="F81" s="40"/>
      <c r="G81" s="40"/>
      <c r="H81" s="41"/>
      <c r="J81" s="12"/>
      <c r="K81" s="12"/>
      <c r="L81" s="13"/>
    </row>
    <row r="82" s="10" customFormat="1" ht="18" customHeight="1" spans="1:12">
      <c r="A82" s="38"/>
      <c r="B82" s="42"/>
      <c r="C82" s="42"/>
      <c r="D82" s="42"/>
      <c r="E82" s="42"/>
      <c r="F82" s="40"/>
      <c r="G82" s="40"/>
      <c r="H82" s="41"/>
      <c r="J82" s="12"/>
      <c r="K82" s="12"/>
      <c r="L82" s="13"/>
    </row>
    <row r="83" s="10" customFormat="1" ht="18" customHeight="1" spans="1:12">
      <c r="A83" s="38"/>
      <c r="B83" s="42"/>
      <c r="C83" s="42"/>
      <c r="D83" s="42"/>
      <c r="E83" s="42"/>
      <c r="F83" s="40"/>
      <c r="G83" s="40"/>
      <c r="H83" s="41"/>
      <c r="J83" s="12"/>
      <c r="K83" s="12"/>
      <c r="L83" s="13"/>
    </row>
    <row r="84" s="10" customFormat="1" ht="18" customHeight="1" spans="1:12">
      <c r="A84" s="38"/>
      <c r="B84" s="42"/>
      <c r="C84" s="42"/>
      <c r="D84" s="42"/>
      <c r="E84" s="42"/>
      <c r="F84" s="40"/>
      <c r="G84" s="40"/>
      <c r="H84" s="41"/>
      <c r="J84" s="12"/>
      <c r="K84" s="12"/>
      <c r="L84" s="13"/>
    </row>
    <row r="85" s="10" customFormat="1" ht="18" customHeight="1" spans="1:12">
      <c r="A85" s="38"/>
      <c r="B85" s="42"/>
      <c r="C85" s="42"/>
      <c r="D85" s="42"/>
      <c r="E85" s="42"/>
      <c r="F85" s="40"/>
      <c r="G85" s="40"/>
      <c r="H85" s="41"/>
      <c r="J85" s="12"/>
      <c r="K85" s="12"/>
      <c r="L85" s="13"/>
    </row>
    <row r="86" s="10" customFormat="1" ht="18" customHeight="1" spans="1:12">
      <c r="A86" s="38"/>
      <c r="B86" s="42"/>
      <c r="C86" s="42"/>
      <c r="D86" s="42"/>
      <c r="E86" s="42"/>
      <c r="F86" s="40"/>
      <c r="G86" s="40"/>
      <c r="H86" s="41"/>
      <c r="J86" s="12"/>
      <c r="K86" s="12"/>
      <c r="L86" s="13"/>
    </row>
    <row r="87" s="10" customFormat="1" ht="18" customHeight="1" spans="1:12">
      <c r="A87" s="38"/>
      <c r="B87" s="42"/>
      <c r="C87" s="42"/>
      <c r="D87" s="42"/>
      <c r="E87" s="42"/>
      <c r="F87" s="40"/>
      <c r="G87" s="40"/>
      <c r="H87" s="41"/>
      <c r="J87" s="12"/>
      <c r="K87" s="12"/>
      <c r="L87" s="13"/>
    </row>
    <row r="88" s="10" customFormat="1" ht="18" customHeight="1" spans="1:12">
      <c r="A88" s="38"/>
      <c r="B88" s="42"/>
      <c r="C88" s="42"/>
      <c r="D88" s="42"/>
      <c r="E88" s="42"/>
      <c r="F88" s="40"/>
      <c r="G88" s="40"/>
      <c r="H88" s="41"/>
      <c r="J88" s="12"/>
      <c r="K88" s="12"/>
      <c r="L88" s="13"/>
    </row>
    <row r="89" s="10" customFormat="1" ht="18" customHeight="1" spans="1:12">
      <c r="A89" s="38"/>
      <c r="B89" s="42"/>
      <c r="C89" s="42"/>
      <c r="D89" s="42"/>
      <c r="E89" s="42"/>
      <c r="F89" s="40"/>
      <c r="G89" s="40"/>
      <c r="H89" s="41"/>
      <c r="J89" s="12"/>
      <c r="K89" s="12"/>
      <c r="L89" s="13"/>
    </row>
    <row r="90" s="10" customFormat="1" ht="18" customHeight="1" spans="1:12">
      <c r="A90" s="38"/>
      <c r="B90" s="42"/>
      <c r="C90" s="42"/>
      <c r="D90" s="42"/>
      <c r="E90" s="42"/>
      <c r="F90" s="40"/>
      <c r="G90" s="40"/>
      <c r="H90" s="41"/>
      <c r="J90" s="12"/>
      <c r="K90" s="12"/>
      <c r="L90" s="13"/>
    </row>
    <row r="91" s="10" customFormat="1" ht="18" customHeight="1" spans="1:12">
      <c r="A91" s="38"/>
      <c r="B91" s="42"/>
      <c r="C91" s="42"/>
      <c r="D91" s="42"/>
      <c r="E91" s="42"/>
      <c r="F91" s="40"/>
      <c r="G91" s="40"/>
      <c r="H91" s="41"/>
      <c r="J91" s="12"/>
      <c r="K91" s="12"/>
      <c r="L91" s="13"/>
    </row>
    <row r="92" s="10" customFormat="1" ht="18" customHeight="1" spans="1:12">
      <c r="A92" s="38"/>
      <c r="B92" s="42"/>
      <c r="C92" s="42"/>
      <c r="D92" s="42"/>
      <c r="E92" s="42"/>
      <c r="F92" s="40"/>
      <c r="G92" s="40"/>
      <c r="H92" s="41"/>
      <c r="J92" s="12"/>
      <c r="K92" s="12"/>
      <c r="L92" s="13"/>
    </row>
    <row r="93" s="10" customFormat="1" ht="18" customHeight="1" spans="1:12">
      <c r="A93" s="38"/>
      <c r="B93" s="42"/>
      <c r="C93" s="42"/>
      <c r="D93" s="42"/>
      <c r="E93" s="42"/>
      <c r="F93" s="40"/>
      <c r="G93" s="40"/>
      <c r="H93" s="41"/>
      <c r="J93" s="12"/>
      <c r="K93" s="12"/>
      <c r="L93" s="13"/>
    </row>
    <row r="94" s="10" customFormat="1" ht="18" customHeight="1" spans="1:12">
      <c r="A94" s="38"/>
      <c r="B94" s="42"/>
      <c r="C94" s="42"/>
      <c r="D94" s="42"/>
      <c r="E94" s="42"/>
      <c r="F94" s="40"/>
      <c r="G94" s="40"/>
      <c r="H94" s="41"/>
      <c r="J94" s="12"/>
      <c r="K94" s="12"/>
      <c r="L94" s="13"/>
    </row>
    <row r="95" s="10" customFormat="1" ht="18" customHeight="1" spans="1:12">
      <c r="A95" s="38"/>
      <c r="B95" s="42"/>
      <c r="C95" s="42"/>
      <c r="D95" s="42"/>
      <c r="E95" s="42"/>
      <c r="F95" s="40"/>
      <c r="G95" s="40"/>
      <c r="H95" s="41"/>
      <c r="J95" s="12"/>
      <c r="K95" s="12"/>
      <c r="L95" s="13"/>
    </row>
    <row r="96" s="10" customFormat="1" ht="18" customHeight="1" spans="1:12">
      <c r="A96" s="38"/>
      <c r="B96" s="42"/>
      <c r="C96" s="42"/>
      <c r="D96" s="42"/>
      <c r="E96" s="42"/>
      <c r="F96" s="40"/>
      <c r="G96" s="40"/>
      <c r="H96" s="41"/>
      <c r="J96" s="12"/>
      <c r="K96" s="12"/>
      <c r="L96" s="13"/>
    </row>
    <row r="97" s="10" customFormat="1" ht="18" customHeight="1" spans="1:12">
      <c r="A97" s="38"/>
      <c r="B97" s="42"/>
      <c r="C97" s="42"/>
      <c r="D97" s="42"/>
      <c r="E97" s="42"/>
      <c r="F97" s="40"/>
      <c r="G97" s="40"/>
      <c r="H97" s="41"/>
      <c r="J97" s="12"/>
      <c r="K97" s="12"/>
      <c r="L97" s="13"/>
    </row>
    <row r="98" s="10" customFormat="1" ht="18" customHeight="1" spans="1:12">
      <c r="A98" s="38"/>
      <c r="B98" s="42"/>
      <c r="C98" s="42"/>
      <c r="D98" s="42"/>
      <c r="E98" s="42"/>
      <c r="F98" s="40"/>
      <c r="G98" s="40"/>
      <c r="H98" s="41"/>
      <c r="J98" s="12"/>
      <c r="K98" s="12"/>
      <c r="L98" s="13"/>
    </row>
    <row r="99" s="10" customFormat="1" ht="18" customHeight="1" spans="1:12">
      <c r="A99" s="38"/>
      <c r="B99" s="42"/>
      <c r="C99" s="42"/>
      <c r="D99" s="42"/>
      <c r="E99" s="42"/>
      <c r="F99" s="40"/>
      <c r="G99" s="40"/>
      <c r="H99" s="41"/>
      <c r="J99" s="12"/>
      <c r="K99" s="12"/>
      <c r="L99" s="13"/>
    </row>
    <row r="100" s="10" customFormat="1" ht="18" customHeight="1" spans="1:12">
      <c r="A100" s="38"/>
      <c r="B100" s="42"/>
      <c r="C100" s="42"/>
      <c r="D100" s="42"/>
      <c r="E100" s="42"/>
      <c r="F100" s="40"/>
      <c r="G100" s="40"/>
      <c r="H100" s="41"/>
      <c r="J100" s="12"/>
      <c r="K100" s="12"/>
      <c r="L100" s="13"/>
    </row>
    <row r="101" s="10" customFormat="1" ht="18" customHeight="1" spans="1:12">
      <c r="A101" s="38"/>
      <c r="B101" s="42"/>
      <c r="C101" s="42"/>
      <c r="D101" s="42"/>
      <c r="E101" s="42"/>
      <c r="F101" s="40"/>
      <c r="G101" s="40"/>
      <c r="H101" s="41"/>
      <c r="J101" s="12"/>
      <c r="K101" s="12"/>
      <c r="L101" s="13"/>
    </row>
    <row r="102" s="10" customFormat="1" ht="18" customHeight="1" spans="1:12">
      <c r="A102" s="38"/>
      <c r="B102" s="42"/>
      <c r="C102" s="42"/>
      <c r="D102" s="42"/>
      <c r="E102" s="42"/>
      <c r="F102" s="40"/>
      <c r="G102" s="40"/>
      <c r="H102" s="41"/>
      <c r="J102" s="12"/>
      <c r="K102" s="12"/>
      <c r="L102" s="13"/>
    </row>
    <row r="103" s="10" customFormat="1" ht="18" customHeight="1" spans="1:12">
      <c r="A103" s="38"/>
      <c r="B103" s="42"/>
      <c r="C103" s="42"/>
      <c r="D103" s="42"/>
      <c r="E103" s="42"/>
      <c r="F103" s="40"/>
      <c r="G103" s="40"/>
      <c r="H103" s="41"/>
      <c r="J103" s="12"/>
      <c r="K103" s="12"/>
      <c r="L103" s="13"/>
    </row>
    <row r="104" s="10" customFormat="1" ht="18" customHeight="1" spans="1:12">
      <c r="A104" s="38"/>
      <c r="B104" s="42"/>
      <c r="C104" s="42"/>
      <c r="D104" s="42"/>
      <c r="E104" s="42"/>
      <c r="F104" s="40"/>
      <c r="G104" s="40"/>
      <c r="H104" s="41"/>
      <c r="J104" s="12"/>
      <c r="K104" s="12"/>
      <c r="L104" s="13"/>
    </row>
    <row r="105" s="10" customFormat="1" ht="18" customHeight="1" spans="1:12">
      <c r="A105" s="38"/>
      <c r="B105" s="42"/>
      <c r="C105" s="42"/>
      <c r="D105" s="42"/>
      <c r="E105" s="42"/>
      <c r="F105" s="40"/>
      <c r="G105" s="40"/>
      <c r="H105" s="41"/>
      <c r="J105" s="12"/>
      <c r="K105" s="12"/>
      <c r="L105" s="13"/>
    </row>
    <row r="106" s="10" customFormat="1" ht="18" customHeight="1" spans="1:12">
      <c r="A106" s="46"/>
      <c r="B106" s="47"/>
      <c r="C106" s="47"/>
      <c r="D106" s="47"/>
      <c r="E106" s="47"/>
      <c r="F106" s="48"/>
      <c r="G106" s="48"/>
      <c r="H106" s="49"/>
      <c r="J106" s="12"/>
      <c r="K106" s="12"/>
      <c r="L106" s="13"/>
    </row>
  </sheetData>
  <mergeCells count="212">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A69:H69"/>
    <mergeCell ref="A70:D70"/>
    <mergeCell ref="E70:F70"/>
    <mergeCell ref="G70:H70"/>
    <mergeCell ref="D71:E71"/>
    <mergeCell ref="F71:G71"/>
    <mergeCell ref="D72:E72"/>
    <mergeCell ref="F72:G72"/>
    <mergeCell ref="D73:E73"/>
    <mergeCell ref="F73:G73"/>
    <mergeCell ref="D74:E74"/>
    <mergeCell ref="F74:G74"/>
    <mergeCell ref="D75:E75"/>
    <mergeCell ref="F75:G75"/>
    <mergeCell ref="D76:E76"/>
    <mergeCell ref="F76:G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 ref="D105:E105"/>
    <mergeCell ref="F105:G105"/>
    <mergeCell ref="D106:E106"/>
    <mergeCell ref="F106:G10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R76"/>
  <sheetViews>
    <sheetView view="pageBreakPreview" zoomScaleNormal="100" topLeftCell="A35" workbookViewId="0">
      <selection activeCell="D78" sqref="D78"/>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7" customWidth="1"/>
    <col min="8" max="8" width="10.9416666666667" style="57" customWidth="1"/>
    <col min="9" max="9" width="14.1416666666667" style="57" customWidth="1"/>
    <col min="10" max="10" width="10.7166666666667" style="57" customWidth="1"/>
    <col min="11" max="11" width="12" style="57" customWidth="1"/>
    <col min="12" max="12" width="11.375" style="57" customWidth="1"/>
    <col min="13" max="13" width="11.2666666666667" style="52"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[10]工程量清单报价汇总表!A2</f>
        <v>工程名称：东莞市望洪污水处理厂二期工程施工-[204]二沉池-上部建筑</v>
      </c>
      <c r="B2" s="62"/>
      <c r="C2" s="62"/>
      <c r="D2" s="62"/>
      <c r="E2" s="62"/>
      <c r="F2" s="63"/>
      <c r="G2" s="63"/>
      <c r="H2" s="63"/>
      <c r="I2" s="120"/>
      <c r="J2" s="76" t="s">
        <v>546</v>
      </c>
      <c r="K2" s="77"/>
      <c r="L2" s="78"/>
      <c r="M2" s="79">
        <v>0.1088</v>
      </c>
      <c r="N2" s="75"/>
      <c r="O2" s="75"/>
      <c r="P2" s="75"/>
      <c r="Q2" s="75"/>
    </row>
    <row r="3" s="52" customFormat="1" ht="15" customHeight="1"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5" customHeight="1" spans="1:17">
      <c r="A4" s="64"/>
      <c r="B4" s="64"/>
      <c r="C4" s="64"/>
      <c r="D4" s="64"/>
      <c r="E4" s="64"/>
      <c r="F4" s="64"/>
      <c r="G4" s="64" t="s">
        <v>49</v>
      </c>
      <c r="H4" s="64" t="s">
        <v>50</v>
      </c>
      <c r="I4" s="80"/>
      <c r="J4" s="81"/>
      <c r="K4" s="64" t="s">
        <v>552</v>
      </c>
      <c r="L4" s="64" t="s">
        <v>553</v>
      </c>
      <c r="M4" s="64"/>
      <c r="N4" s="63"/>
      <c r="O4" s="63"/>
      <c r="P4" s="63"/>
      <c r="Q4" s="63"/>
    </row>
    <row r="5" s="53" customFormat="1" ht="28.3" customHeight="1" spans="1:17">
      <c r="A5" s="116"/>
      <c r="B5" s="65"/>
      <c r="C5" s="65" t="s">
        <v>1759</v>
      </c>
      <c r="D5" s="65"/>
      <c r="E5" s="65"/>
      <c r="F5" s="117"/>
      <c r="G5" s="64"/>
      <c r="H5" s="64"/>
      <c r="I5" s="121"/>
      <c r="J5" s="122"/>
      <c r="K5" s="117"/>
      <c r="L5" s="83"/>
      <c r="M5" s="84"/>
      <c r="N5" s="85"/>
      <c r="O5" s="85"/>
      <c r="P5" s="85"/>
      <c r="Q5" s="85"/>
    </row>
    <row r="6" s="52" customFormat="1" ht="39" customHeight="1" spans="1:17">
      <c r="A6" s="116"/>
      <c r="B6" s="65"/>
      <c r="C6" s="65" t="s">
        <v>881</v>
      </c>
      <c r="D6" s="65"/>
      <c r="E6" s="65"/>
      <c r="F6" s="117"/>
      <c r="G6" s="64"/>
      <c r="H6" s="64"/>
      <c r="I6" s="80"/>
      <c r="J6" s="122"/>
      <c r="K6" s="117"/>
      <c r="L6" s="88"/>
      <c r="M6" s="83"/>
      <c r="N6" s="89"/>
      <c r="O6" s="89">
        <f>H6-L6</f>
        <v>0</v>
      </c>
      <c r="P6" s="89"/>
      <c r="Q6" s="89"/>
    </row>
    <row r="7" s="52" customFormat="1" ht="72" customHeight="1" spans="1:18">
      <c r="A7" s="116">
        <v>1</v>
      </c>
      <c r="B7" s="65" t="s">
        <v>1760</v>
      </c>
      <c r="C7" s="65" t="s">
        <v>1225</v>
      </c>
      <c r="D7" s="65" t="s">
        <v>1761</v>
      </c>
      <c r="E7" s="118" t="s">
        <v>564</v>
      </c>
      <c r="F7" s="119">
        <v>15.1</v>
      </c>
      <c r="G7" s="64">
        <f t="shared" ref="G7:G13" si="0">Q7</f>
        <v>636.17</v>
      </c>
      <c r="H7" s="64">
        <f t="shared" ref="H7:H13" si="1">ROUND(F7*G7,2)</f>
        <v>9606.17</v>
      </c>
      <c r="I7" s="80" t="s">
        <v>885</v>
      </c>
      <c r="J7" s="123">
        <v>713.83</v>
      </c>
      <c r="K7" s="117">
        <v>603.79</v>
      </c>
      <c r="L7" s="88">
        <f t="shared" ref="L7:L13" si="2">ROUND($F7*$K7,2)</f>
        <v>9117.23</v>
      </c>
      <c r="M7" s="83" t="str">
        <f>IF(AND($K7&gt;ROUND($J7*(1-15%)*(1-$M$2),2),$K7&lt;ROUND($J7*(1+15%),2)),"否","是")</f>
        <v>否</v>
      </c>
      <c r="N7" s="89"/>
      <c r="O7" s="89"/>
      <c r="P7" s="89"/>
      <c r="Q7" s="83">
        <f t="shared" ref="Q7:Q34" si="3">ROUND(J7*(1-10.88%),2)</f>
        <v>636.17</v>
      </c>
      <c r="R7" s="70" t="str">
        <f>IF(AND(G7&gt;ROUND(J7*(1-15%)*(1-$M$2),2),G7&lt;ROUND(J7*(1+15%),2)),"否","是")</f>
        <v>否</v>
      </c>
    </row>
    <row r="8" s="52" customFormat="1" ht="72" customHeight="1" spans="1:18">
      <c r="A8" s="116">
        <v>2</v>
      </c>
      <c r="B8" s="65" t="s">
        <v>1762</v>
      </c>
      <c r="C8" s="65" t="s">
        <v>1562</v>
      </c>
      <c r="D8" s="65" t="s">
        <v>1761</v>
      </c>
      <c r="E8" s="118" t="s">
        <v>564</v>
      </c>
      <c r="F8" s="119">
        <v>26.72</v>
      </c>
      <c r="G8" s="64">
        <f t="shared" si="0"/>
        <v>537.39</v>
      </c>
      <c r="H8" s="64">
        <f t="shared" si="1"/>
        <v>14359.06</v>
      </c>
      <c r="I8" s="80" t="s">
        <v>885</v>
      </c>
      <c r="J8" s="123">
        <v>603</v>
      </c>
      <c r="K8" s="117">
        <v>510.64</v>
      </c>
      <c r="L8" s="88">
        <f t="shared" si="2"/>
        <v>13644.3</v>
      </c>
      <c r="M8" s="83" t="str">
        <f>IF(AND($K8&gt;ROUND($J8*(1-15%)*(1-$M$2),2),$K8&lt;ROUND($J8*(1+15%),2)),"否","是")</f>
        <v>否</v>
      </c>
      <c r="N8" s="89"/>
      <c r="O8" s="89"/>
      <c r="P8" s="89"/>
      <c r="Q8" s="83">
        <f t="shared" si="3"/>
        <v>537.39</v>
      </c>
      <c r="R8" s="70" t="str">
        <f>IF(AND(G8&gt;ROUND(J8*(1-15%)*(1-$M$2),2),G8&lt;ROUND(J8*(1+15%),2)),"否","是")</f>
        <v>否</v>
      </c>
    </row>
    <row r="9" s="52" customFormat="1" ht="72" customHeight="1" spans="1:18">
      <c r="A9" s="116">
        <v>3</v>
      </c>
      <c r="B9" s="65" t="s">
        <v>1763</v>
      </c>
      <c r="C9" s="65" t="s">
        <v>1568</v>
      </c>
      <c r="D9" s="65" t="s">
        <v>1560</v>
      </c>
      <c r="E9" s="118" t="s">
        <v>564</v>
      </c>
      <c r="F9" s="119">
        <v>6.71</v>
      </c>
      <c r="G9" s="64">
        <f t="shared" si="0"/>
        <v>708</v>
      </c>
      <c r="H9" s="64">
        <f t="shared" si="1"/>
        <v>4750.68</v>
      </c>
      <c r="I9" s="80" t="s">
        <v>885</v>
      </c>
      <c r="J9" s="123">
        <v>794.43</v>
      </c>
      <c r="K9" s="117">
        <v>672.38</v>
      </c>
      <c r="L9" s="88">
        <f t="shared" si="2"/>
        <v>4511.67</v>
      </c>
      <c r="M9" s="83" t="str">
        <f>IF(AND($K9&gt;ROUND($J9*(1-15%)*(1-$M$2),2),$K9&lt;ROUND($J9*(1+15%),2)),"否","是")</f>
        <v>否</v>
      </c>
      <c r="N9" s="89"/>
      <c r="O9" s="89">
        <f>H9-L9</f>
        <v>239.01</v>
      </c>
      <c r="P9" s="89"/>
      <c r="Q9" s="83">
        <f t="shared" si="3"/>
        <v>708</v>
      </c>
      <c r="R9" s="70" t="str">
        <f>IF(AND(G9&gt;ROUND(J9*(1-15%)*(1-$M$2),2),G9&lt;ROUND(J9*(1+15%),2)),"否","是")</f>
        <v>否</v>
      </c>
    </row>
    <row r="10" s="52" customFormat="1" ht="72" customHeight="1" spans="1:18">
      <c r="A10" s="116">
        <v>4</v>
      </c>
      <c r="B10" s="65" t="s">
        <v>1764</v>
      </c>
      <c r="C10" s="65" t="s">
        <v>721</v>
      </c>
      <c r="D10" s="65" t="s">
        <v>927</v>
      </c>
      <c r="E10" s="118" t="s">
        <v>62</v>
      </c>
      <c r="F10" s="119">
        <v>2.098</v>
      </c>
      <c r="G10" s="64">
        <f t="shared" si="0"/>
        <v>5322.15</v>
      </c>
      <c r="H10" s="64">
        <f t="shared" si="1"/>
        <v>11165.87</v>
      </c>
      <c r="I10" s="80" t="s">
        <v>44</v>
      </c>
      <c r="J10" s="123">
        <v>5971.89</v>
      </c>
      <c r="K10" s="117">
        <v>5056.43</v>
      </c>
      <c r="L10" s="88">
        <f t="shared" si="2"/>
        <v>10608.39</v>
      </c>
      <c r="M10" s="83" t="str">
        <f>IF(AND($K10&gt;ROUND($J10*(1-15%)*(1-$M$2),2),$K10&lt;ROUND($J10*(1+15%),2)),"否","是")</f>
        <v>否</v>
      </c>
      <c r="N10" s="89"/>
      <c r="O10" s="89"/>
      <c r="P10" s="89"/>
      <c r="Q10" s="83">
        <f t="shared" si="3"/>
        <v>5322.15</v>
      </c>
      <c r="R10" s="70" t="str">
        <f>IF(AND(G10&gt;ROUND(J10*(1-15%)*(1-$M$2),2),G10&lt;ROUND(J10*(1+15%),2)),"否","是")</f>
        <v>否</v>
      </c>
    </row>
    <row r="11" s="52" customFormat="1" ht="72" customHeight="1" spans="1:18">
      <c r="A11" s="116">
        <v>5</v>
      </c>
      <c r="B11" s="65" t="s">
        <v>1765</v>
      </c>
      <c r="C11" s="65" t="s">
        <v>721</v>
      </c>
      <c r="D11" s="65" t="s">
        <v>929</v>
      </c>
      <c r="E11" s="118" t="s">
        <v>62</v>
      </c>
      <c r="F11" s="119">
        <v>1.307</v>
      </c>
      <c r="G11" s="64">
        <f t="shared" si="0"/>
        <v>4140.52</v>
      </c>
      <c r="H11" s="64">
        <f t="shared" si="1"/>
        <v>5411.66</v>
      </c>
      <c r="I11" s="80" t="s">
        <v>44</v>
      </c>
      <c r="J11" s="123">
        <v>4646.01</v>
      </c>
      <c r="K11" s="117">
        <v>3934.38</v>
      </c>
      <c r="L11" s="88">
        <f t="shared" si="2"/>
        <v>5142.23</v>
      </c>
      <c r="M11" s="83" t="str">
        <f>IF(AND($K11&gt;ROUND($J11*(1-15%)*(1-$M$2),2),$K11&lt;ROUND($J11*(1+15%),2)),"否","是")</f>
        <v>否</v>
      </c>
      <c r="N11" s="89"/>
      <c r="O11" s="89"/>
      <c r="P11" s="89"/>
      <c r="Q11" s="83">
        <f t="shared" si="3"/>
        <v>4140.52</v>
      </c>
      <c r="R11" s="70" t="str">
        <f>IF(AND(G11&gt;ROUND(J11*(1-15%)*(1-$M$2),2),G11&lt;ROUND(J11*(1+15%),2)),"否","是")</f>
        <v>否</v>
      </c>
    </row>
    <row r="12" s="52" customFormat="1" ht="72" customHeight="1" spans="1:18">
      <c r="A12" s="116">
        <v>6</v>
      </c>
      <c r="B12" s="65" t="s">
        <v>1766</v>
      </c>
      <c r="C12" s="65" t="s">
        <v>721</v>
      </c>
      <c r="D12" s="65" t="s">
        <v>933</v>
      </c>
      <c r="E12" s="118" t="s">
        <v>62</v>
      </c>
      <c r="F12" s="119">
        <v>7.626</v>
      </c>
      <c r="G12" s="64">
        <f t="shared" si="0"/>
        <v>3884.62</v>
      </c>
      <c r="H12" s="64">
        <f t="shared" si="1"/>
        <v>29624.11</v>
      </c>
      <c r="I12" s="80" t="s">
        <v>44</v>
      </c>
      <c r="J12" s="123">
        <v>4358.86</v>
      </c>
      <c r="K12" s="117">
        <v>3690.49</v>
      </c>
      <c r="L12" s="88">
        <f t="shared" si="2"/>
        <v>28143.68</v>
      </c>
      <c r="M12" s="83" t="str">
        <f>IF(AND($K12&gt;ROUND($J12*(1-15%)*(1-$M$2),2),$K12&lt;ROUND($J12*(1+15%),2)),"否","是")</f>
        <v>否</v>
      </c>
      <c r="N12" s="89"/>
      <c r="O12" s="89">
        <f t="shared" ref="O12:O17" si="4">H12-L12</f>
        <v>1480.43</v>
      </c>
      <c r="P12" s="89"/>
      <c r="Q12" s="83">
        <f t="shared" si="3"/>
        <v>3884.62</v>
      </c>
      <c r="R12" s="70" t="str">
        <f>IF(AND(G12&gt;ROUND(J12*(1-15%)*(1-$M$2),2),G12&lt;ROUND(J12*(1+15%),2)),"否","是")</f>
        <v>否</v>
      </c>
    </row>
    <row r="13" s="52" customFormat="1" ht="72" customHeight="1" spans="1:18">
      <c r="A13" s="116">
        <v>7</v>
      </c>
      <c r="B13" s="65" t="s">
        <v>1767</v>
      </c>
      <c r="C13" s="65" t="s">
        <v>739</v>
      </c>
      <c r="D13" s="65" t="s">
        <v>742</v>
      </c>
      <c r="E13" s="118" t="s">
        <v>576</v>
      </c>
      <c r="F13" s="117">
        <v>194</v>
      </c>
      <c r="G13" s="64">
        <f t="shared" si="0"/>
        <v>12.27</v>
      </c>
      <c r="H13" s="64">
        <f t="shared" si="1"/>
        <v>2380.38</v>
      </c>
      <c r="I13" s="80"/>
      <c r="J13" s="123">
        <v>13.77</v>
      </c>
      <c r="K13" s="117">
        <v>11.01</v>
      </c>
      <c r="L13" s="88">
        <f t="shared" si="2"/>
        <v>2135.94</v>
      </c>
      <c r="M13" s="83" t="str">
        <f>IF(AND($K13&gt;ROUND($J13*(1-15%)*(1-$M$2),2),$K13&lt;ROUND($J13*(1+15%),2)),"否","是")</f>
        <v>否</v>
      </c>
      <c r="N13" s="89"/>
      <c r="O13" s="89"/>
      <c r="P13" s="89"/>
      <c r="Q13" s="83">
        <f t="shared" si="3"/>
        <v>12.27</v>
      </c>
      <c r="R13" s="70" t="str">
        <f>IF(AND(G13&gt;ROUND(J13*(1-15%)*(1-$M$2),2),G13&lt;ROUND(J13*(1+15%),2)),"否","是")</f>
        <v>否</v>
      </c>
    </row>
    <row r="14" s="52" customFormat="1" ht="53" customHeight="1" spans="1:18">
      <c r="A14" s="116"/>
      <c r="B14" s="65"/>
      <c r="C14" s="65" t="s">
        <v>936</v>
      </c>
      <c r="D14" s="65"/>
      <c r="E14" s="65"/>
      <c r="F14" s="117"/>
      <c r="G14" s="64"/>
      <c r="H14" s="64">
        <f>SUM(H7:H13)</f>
        <v>77297.93</v>
      </c>
      <c r="I14" s="80"/>
      <c r="J14" s="122"/>
      <c r="K14" s="117"/>
      <c r="L14" s="64">
        <f>SUM(L7:L13)</f>
        <v>73303.44</v>
      </c>
      <c r="M14" s="83"/>
      <c r="N14" s="89"/>
      <c r="O14" s="89"/>
      <c r="P14" s="89"/>
      <c r="Q14" s="83">
        <f t="shared" si="3"/>
        <v>0</v>
      </c>
      <c r="R14" s="92"/>
    </row>
    <row r="15" s="52" customFormat="1" ht="26" customHeight="1" spans="1:18">
      <c r="A15" s="116"/>
      <c r="B15" s="65"/>
      <c r="C15" s="65" t="s">
        <v>937</v>
      </c>
      <c r="D15" s="65"/>
      <c r="E15" s="65"/>
      <c r="F15" s="117"/>
      <c r="G15" s="64"/>
      <c r="H15" s="64"/>
      <c r="I15" s="80"/>
      <c r="J15" s="122"/>
      <c r="K15" s="117"/>
      <c r="L15" s="88"/>
      <c r="M15" s="83"/>
      <c r="N15" s="89"/>
      <c r="O15" s="89">
        <f t="shared" si="4"/>
        <v>0</v>
      </c>
      <c r="P15" s="89"/>
      <c r="Q15" s="83">
        <f t="shared" si="3"/>
        <v>0</v>
      </c>
      <c r="R15" s="92"/>
    </row>
    <row r="16" s="52" customFormat="1" ht="54" customHeight="1" spans="1:18">
      <c r="A16" s="116">
        <v>8</v>
      </c>
      <c r="B16" s="65" t="s">
        <v>1768</v>
      </c>
      <c r="C16" s="65" t="s">
        <v>140</v>
      </c>
      <c r="D16" s="65" t="s">
        <v>141</v>
      </c>
      <c r="E16" s="118" t="s">
        <v>55</v>
      </c>
      <c r="F16" s="117">
        <v>323.07</v>
      </c>
      <c r="G16" s="64">
        <f t="shared" ref="G16:G22" si="5">Q16</f>
        <v>15.02</v>
      </c>
      <c r="H16" s="64">
        <f t="shared" ref="H16:H22" si="6">ROUND(F16*G16,2)</f>
        <v>4852.51</v>
      </c>
      <c r="I16" s="80" t="s">
        <v>766</v>
      </c>
      <c r="J16" s="123">
        <v>16.85</v>
      </c>
      <c r="K16" s="117">
        <v>13.55</v>
      </c>
      <c r="L16" s="88">
        <f t="shared" ref="L16:L22" si="7">ROUND($F16*$K16,2)</f>
        <v>4377.6</v>
      </c>
      <c r="M16" s="83" t="str">
        <f>IF(AND($K16&gt;ROUND($J16*(1-15%)*(1-$M$2),2),$K16&lt;ROUND($J16*(1+15%),2)),"否","是")</f>
        <v>否</v>
      </c>
      <c r="N16" s="89"/>
      <c r="O16" s="89">
        <f t="shared" si="4"/>
        <v>474.91</v>
      </c>
      <c r="P16" s="89"/>
      <c r="Q16" s="83">
        <f t="shared" si="3"/>
        <v>15.02</v>
      </c>
      <c r="R16" s="70" t="str">
        <f>IF(AND(G16&gt;ROUND(J16*(1-15%)*(1-$M$2),2),G16&lt;ROUND(J16*(1+15%),2)),"否","是")</f>
        <v>否</v>
      </c>
    </row>
    <row r="17" s="52" customFormat="1" ht="40" customHeight="1" spans="1:18">
      <c r="A17" s="116"/>
      <c r="B17" s="65"/>
      <c r="C17" s="65" t="s">
        <v>945</v>
      </c>
      <c r="D17" s="65"/>
      <c r="E17" s="65"/>
      <c r="F17" s="117"/>
      <c r="G17" s="64"/>
      <c r="H17" s="64">
        <f>H16</f>
        <v>4852.51</v>
      </c>
      <c r="I17" s="80"/>
      <c r="J17" s="122"/>
      <c r="K17" s="117"/>
      <c r="L17" s="64">
        <f>L16</f>
        <v>4377.6</v>
      </c>
      <c r="M17" s="83"/>
      <c r="N17" s="89"/>
      <c r="O17" s="89">
        <f t="shared" si="4"/>
        <v>474.91</v>
      </c>
      <c r="P17" s="89"/>
      <c r="Q17" s="83">
        <f t="shared" si="3"/>
        <v>0</v>
      </c>
      <c r="R17" s="92"/>
    </row>
    <row r="18" s="52" customFormat="1" ht="27" customHeight="1" spans="1:18">
      <c r="A18" s="116"/>
      <c r="B18" s="65"/>
      <c r="C18" s="65" t="s">
        <v>952</v>
      </c>
      <c r="D18" s="65"/>
      <c r="E18" s="65"/>
      <c r="F18" s="117"/>
      <c r="G18" s="64"/>
      <c r="H18" s="64"/>
      <c r="I18" s="80"/>
      <c r="J18" s="122"/>
      <c r="K18" s="117"/>
      <c r="L18" s="88"/>
      <c r="M18" s="83"/>
      <c r="Q18" s="83">
        <f t="shared" si="3"/>
        <v>0</v>
      </c>
      <c r="R18" s="92"/>
    </row>
    <row r="19" s="52" customFormat="1" ht="93" customHeight="1" spans="1:18">
      <c r="A19" s="116">
        <v>9</v>
      </c>
      <c r="B19" s="65" t="s">
        <v>1769</v>
      </c>
      <c r="C19" s="65" t="s">
        <v>78</v>
      </c>
      <c r="D19" s="65" t="s">
        <v>79</v>
      </c>
      <c r="E19" s="118" t="s">
        <v>55</v>
      </c>
      <c r="F19" s="117">
        <v>132.52</v>
      </c>
      <c r="G19" s="64">
        <f t="shared" si="5"/>
        <v>73.86</v>
      </c>
      <c r="H19" s="64">
        <f t="shared" si="6"/>
        <v>9787.93</v>
      </c>
      <c r="I19" s="80" t="s">
        <v>766</v>
      </c>
      <c r="J19" s="123">
        <v>82.88</v>
      </c>
      <c r="K19" s="117">
        <v>69.44</v>
      </c>
      <c r="L19" s="88">
        <f t="shared" si="7"/>
        <v>9202.19</v>
      </c>
      <c r="M19" s="83" t="str">
        <f>IF(AND($K19&gt;ROUND($J19*(1-15%)*(1-$M$2),2),$K19&lt;ROUND($J19*(1+15%),2)),"否","是")</f>
        <v>否</v>
      </c>
      <c r="Q19" s="83">
        <f t="shared" si="3"/>
        <v>73.86</v>
      </c>
      <c r="R19" s="70" t="str">
        <f>IF(AND(G19&gt;ROUND(J19*(1-15%)*(1-$M$2),2),G19&lt;ROUND(J19*(1+15%),2)),"否","是")</f>
        <v>否</v>
      </c>
    </row>
    <row r="20" s="52" customFormat="1" ht="56" customHeight="1" spans="1:18">
      <c r="A20" s="116">
        <v>10</v>
      </c>
      <c r="B20" s="65" t="s">
        <v>1770</v>
      </c>
      <c r="C20" s="65" t="s">
        <v>80</v>
      </c>
      <c r="D20" s="65" t="s">
        <v>81</v>
      </c>
      <c r="E20" s="118" t="s">
        <v>55</v>
      </c>
      <c r="F20" s="117">
        <v>132.52</v>
      </c>
      <c r="G20" s="64">
        <f t="shared" si="5"/>
        <v>35.86</v>
      </c>
      <c r="H20" s="64">
        <f t="shared" si="6"/>
        <v>4752.17</v>
      </c>
      <c r="I20" s="80" t="s">
        <v>766</v>
      </c>
      <c r="J20" s="123">
        <v>40.24</v>
      </c>
      <c r="K20" s="117">
        <v>33.87</v>
      </c>
      <c r="L20" s="88">
        <f t="shared" si="7"/>
        <v>4488.45</v>
      </c>
      <c r="M20" s="83" t="str">
        <f>IF(AND($K20&gt;ROUND($J20*(1-15%)*(1-$M$2),2),$K20&lt;ROUND($J20*(1+15%),2)),"否","是")</f>
        <v>否</v>
      </c>
      <c r="Q20" s="83">
        <f t="shared" si="3"/>
        <v>35.86</v>
      </c>
      <c r="R20" s="70" t="str">
        <f>IF(AND(G20&gt;ROUND(J20*(1-15%)*(1-$M$2),2),G20&lt;ROUND(J20*(1+15%),2)),"否","是")</f>
        <v>否</v>
      </c>
    </row>
    <row r="21" s="52" customFormat="1" ht="176" customHeight="1" spans="1:18">
      <c r="A21" s="116">
        <v>11</v>
      </c>
      <c r="B21" s="65" t="s">
        <v>1771</v>
      </c>
      <c r="C21" s="65" t="s">
        <v>82</v>
      </c>
      <c r="D21" s="65" t="s">
        <v>956</v>
      </c>
      <c r="E21" s="118" t="s">
        <v>55</v>
      </c>
      <c r="F21" s="119">
        <v>104.97</v>
      </c>
      <c r="G21" s="64">
        <f t="shared" si="5"/>
        <v>90.03</v>
      </c>
      <c r="H21" s="64">
        <f t="shared" si="6"/>
        <v>9450.45</v>
      </c>
      <c r="I21" s="130" t="s">
        <v>885</v>
      </c>
      <c r="J21" s="123">
        <v>101.02</v>
      </c>
      <c r="K21" s="117">
        <v>85.53</v>
      </c>
      <c r="L21" s="88">
        <f t="shared" si="7"/>
        <v>8978.08</v>
      </c>
      <c r="M21" s="83" t="str">
        <f>IF(AND($K21&gt;ROUND($J21*(1-15%)*(1-$M$2),2),$K21&lt;ROUND($J21*(1+15%),2)),"否","是")</f>
        <v>否</v>
      </c>
      <c r="Q21" s="83">
        <f t="shared" si="3"/>
        <v>90.03</v>
      </c>
      <c r="R21" s="70" t="str">
        <f>IF(AND(G21&gt;ROUND(J21*(1-15%)*(1-$M$2),2),G21&lt;ROUND(J21*(1+15%),2)),"否","是")</f>
        <v>否</v>
      </c>
    </row>
    <row r="22" s="52" customFormat="1" ht="57" customHeight="1" spans="1:18">
      <c r="A22" s="116">
        <v>12</v>
      </c>
      <c r="B22" s="65" t="s">
        <v>1772</v>
      </c>
      <c r="C22" s="65" t="s">
        <v>261</v>
      </c>
      <c r="D22" s="65" t="s">
        <v>262</v>
      </c>
      <c r="E22" s="118" t="s">
        <v>55</v>
      </c>
      <c r="F22" s="119">
        <v>104.97</v>
      </c>
      <c r="G22" s="64">
        <f t="shared" si="5"/>
        <v>15.08</v>
      </c>
      <c r="H22" s="64">
        <f t="shared" si="6"/>
        <v>1582.95</v>
      </c>
      <c r="I22" s="130" t="s">
        <v>885</v>
      </c>
      <c r="J22" s="123">
        <v>16.92</v>
      </c>
      <c r="K22" s="117">
        <v>13.55</v>
      </c>
      <c r="L22" s="88">
        <f t="shared" si="7"/>
        <v>1422.34</v>
      </c>
      <c r="M22" s="83" t="str">
        <f>IF(AND($K22&gt;ROUND($J22*(1-15%)*(1-$M$2),2),$K22&lt;ROUND($J22*(1+15%),2)),"否","是")</f>
        <v>否</v>
      </c>
      <c r="Q22" s="83">
        <f t="shared" si="3"/>
        <v>15.08</v>
      </c>
      <c r="R22" s="70" t="str">
        <f>IF(AND(G22&gt;ROUND(J22*(1-15%)*(1-$M$2),2),G22&lt;ROUND(J22*(1+15%),2)),"否","是")</f>
        <v>否</v>
      </c>
    </row>
    <row r="23" s="52" customFormat="1" ht="41" customHeight="1" spans="1:18">
      <c r="A23" s="116"/>
      <c r="B23" s="65"/>
      <c r="C23" s="65" t="s">
        <v>970</v>
      </c>
      <c r="D23" s="65"/>
      <c r="E23" s="65"/>
      <c r="F23" s="117"/>
      <c r="G23" s="64"/>
      <c r="H23" s="64">
        <f>SUM(H19:H22)</f>
        <v>25573.5</v>
      </c>
      <c r="I23" s="80"/>
      <c r="J23" s="122"/>
      <c r="K23" s="117"/>
      <c r="L23" s="64">
        <f>SUM(L19:L22)</f>
        <v>24091.06</v>
      </c>
      <c r="M23" s="83"/>
      <c r="Q23" s="83">
        <f t="shared" si="3"/>
        <v>0</v>
      </c>
      <c r="R23" s="92"/>
    </row>
    <row r="24" s="52" customFormat="1" ht="41" customHeight="1" spans="1:18">
      <c r="A24" s="116"/>
      <c r="B24" s="65"/>
      <c r="C24" s="65" t="s">
        <v>982</v>
      </c>
      <c r="D24" s="65"/>
      <c r="E24" s="65"/>
      <c r="F24" s="117"/>
      <c r="G24" s="64"/>
      <c r="H24" s="64"/>
      <c r="I24" s="80"/>
      <c r="J24" s="122"/>
      <c r="K24" s="117"/>
      <c r="L24" s="88"/>
      <c r="M24" s="83"/>
      <c r="Q24" s="83">
        <f t="shared" si="3"/>
        <v>0</v>
      </c>
      <c r="R24" s="92"/>
    </row>
    <row r="25" s="52" customFormat="1" ht="81" customHeight="1" spans="1:18">
      <c r="A25" s="116">
        <v>13</v>
      </c>
      <c r="B25" s="65" t="s">
        <v>1773</v>
      </c>
      <c r="C25" s="65" t="s">
        <v>241</v>
      </c>
      <c r="D25" s="65" t="s">
        <v>242</v>
      </c>
      <c r="E25" s="118" t="s">
        <v>55</v>
      </c>
      <c r="F25" s="117">
        <v>323.07</v>
      </c>
      <c r="G25" s="64">
        <f t="shared" ref="G25:G29" si="8">Q25</f>
        <v>23.82</v>
      </c>
      <c r="H25" s="64">
        <f t="shared" ref="H25:H29" si="9">ROUND(F25*G25,2)</f>
        <v>7695.53</v>
      </c>
      <c r="I25" s="80" t="s">
        <v>766</v>
      </c>
      <c r="J25" s="123">
        <v>26.73</v>
      </c>
      <c r="K25" s="117">
        <v>22.02</v>
      </c>
      <c r="L25" s="88">
        <f t="shared" ref="L25:L29" si="10">ROUND($F25*$K25,2)</f>
        <v>7114</v>
      </c>
      <c r="M25" s="83" t="str">
        <f>IF(AND($K25&gt;ROUND($J25*(1-15%)*(1-$M$2),2),$K25&lt;ROUND($J25*(1+15%),2)),"否","是")</f>
        <v>否</v>
      </c>
      <c r="Q25" s="83">
        <f t="shared" si="3"/>
        <v>23.82</v>
      </c>
      <c r="R25" s="70" t="str">
        <f>IF(AND(G25&gt;ROUND(J25*(1-15%)*(1-$M$2),2),G25&lt;ROUND(J25*(1+15%),2)),"否","是")</f>
        <v>否</v>
      </c>
    </row>
    <row r="26" s="52" customFormat="1" ht="91" customHeight="1" spans="1:18">
      <c r="A26" s="116">
        <v>14</v>
      </c>
      <c r="B26" s="65" t="s">
        <v>1774</v>
      </c>
      <c r="C26" s="65" t="s">
        <v>164</v>
      </c>
      <c r="D26" s="65" t="s">
        <v>187</v>
      </c>
      <c r="E26" s="118" t="s">
        <v>55</v>
      </c>
      <c r="F26" s="117">
        <v>323.07</v>
      </c>
      <c r="G26" s="64">
        <f t="shared" si="8"/>
        <v>97.14</v>
      </c>
      <c r="H26" s="64">
        <f t="shared" si="9"/>
        <v>31383.02</v>
      </c>
      <c r="I26" s="80" t="s">
        <v>766</v>
      </c>
      <c r="J26" s="123">
        <v>109</v>
      </c>
      <c r="K26" s="117">
        <v>92.3</v>
      </c>
      <c r="L26" s="88">
        <f t="shared" si="10"/>
        <v>29819.36</v>
      </c>
      <c r="M26" s="83" t="str">
        <f>IF(AND($K26&gt;ROUND($J26*(1-15%)*(1-$M$2),2),$K26&lt;ROUND($J26*(1+15%),2)),"否","是")</f>
        <v>否</v>
      </c>
      <c r="Q26" s="83">
        <f t="shared" si="3"/>
        <v>97.14</v>
      </c>
      <c r="R26" s="70" t="str">
        <f>IF(AND(G26&gt;ROUND(J26*(1-15%)*(1-$M$2),2),G26&lt;ROUND(J26*(1+15%),2)),"否","是")</f>
        <v>否</v>
      </c>
    </row>
    <row r="27" s="52" customFormat="1" ht="60" customHeight="1" spans="1:18">
      <c r="A27" s="116"/>
      <c r="B27" s="65"/>
      <c r="C27" s="65" t="s">
        <v>990</v>
      </c>
      <c r="D27" s="65"/>
      <c r="E27" s="65"/>
      <c r="F27" s="117"/>
      <c r="G27" s="64"/>
      <c r="H27" s="64">
        <f>SUM(H25:H26)</f>
        <v>39078.55</v>
      </c>
      <c r="I27" s="80"/>
      <c r="J27" s="122"/>
      <c r="K27" s="117"/>
      <c r="L27" s="64">
        <f>SUM(L25:L26)</f>
        <v>36933.36</v>
      </c>
      <c r="M27" s="83"/>
      <c r="Q27" s="83">
        <f t="shared" si="3"/>
        <v>0</v>
      </c>
      <c r="R27" s="92"/>
    </row>
    <row r="28" s="52" customFormat="1" ht="14.25" spans="1:18">
      <c r="A28" s="116"/>
      <c r="B28" s="65"/>
      <c r="C28" s="65" t="s">
        <v>991</v>
      </c>
      <c r="D28" s="65"/>
      <c r="E28" s="65"/>
      <c r="F28" s="117"/>
      <c r="G28" s="64"/>
      <c r="H28" s="64"/>
      <c r="I28" s="80"/>
      <c r="J28" s="122"/>
      <c r="K28" s="117"/>
      <c r="L28" s="88"/>
      <c r="M28" s="83"/>
      <c r="Q28" s="83">
        <f t="shared" si="3"/>
        <v>0</v>
      </c>
      <c r="R28" s="92"/>
    </row>
    <row r="29" s="52" customFormat="1" ht="54" customHeight="1" spans="1:18">
      <c r="A29" s="116">
        <v>15</v>
      </c>
      <c r="B29" s="65" t="s">
        <v>1775</v>
      </c>
      <c r="C29" s="65" t="s">
        <v>116</v>
      </c>
      <c r="D29" s="65" t="s">
        <v>117</v>
      </c>
      <c r="E29" s="118" t="s">
        <v>55</v>
      </c>
      <c r="F29" s="117">
        <v>167.64</v>
      </c>
      <c r="G29" s="64">
        <f t="shared" si="8"/>
        <v>21.55</v>
      </c>
      <c r="H29" s="64">
        <f t="shared" si="9"/>
        <v>3612.64</v>
      </c>
      <c r="I29" s="80" t="s">
        <v>766</v>
      </c>
      <c r="J29" s="123">
        <v>24.18</v>
      </c>
      <c r="K29" s="117">
        <v>20.32</v>
      </c>
      <c r="L29" s="88">
        <f t="shared" si="10"/>
        <v>3406.44</v>
      </c>
      <c r="M29" s="83" t="str">
        <f>IF(AND($K29&gt;ROUND($J29*(1-15%)*(1-$M$2),2),$K29&lt;ROUND($J29*(1+15%),2)),"否","是")</f>
        <v>否</v>
      </c>
      <c r="Q29" s="83">
        <f t="shared" si="3"/>
        <v>21.55</v>
      </c>
      <c r="R29" s="70" t="str">
        <f>IF(AND(G29&gt;ROUND(J29*(1-15%)*(1-$M$2),2),G29&lt;ROUND(J29*(1+15%),2)),"否","是")</f>
        <v>否</v>
      </c>
    </row>
    <row r="30" s="52" customFormat="1" ht="14.25" spans="1:18">
      <c r="A30" s="116"/>
      <c r="B30" s="65"/>
      <c r="C30" s="65" t="s">
        <v>993</v>
      </c>
      <c r="D30" s="65"/>
      <c r="E30" s="65"/>
      <c r="F30" s="117"/>
      <c r="G30" s="64"/>
      <c r="H30" s="64">
        <f t="shared" ref="H30:H35" si="11">H29</f>
        <v>3612.64</v>
      </c>
      <c r="I30" s="80"/>
      <c r="J30" s="122"/>
      <c r="K30" s="117"/>
      <c r="L30" s="64">
        <f t="shared" ref="L30:L35" si="12">L29</f>
        <v>3406.44</v>
      </c>
      <c r="M30" s="83"/>
      <c r="Q30" s="83">
        <f t="shared" si="3"/>
        <v>0</v>
      </c>
      <c r="R30" s="92"/>
    </row>
    <row r="31" s="52" customFormat="1" ht="51" customHeight="1" spans="1:18">
      <c r="A31" s="116"/>
      <c r="B31" s="65"/>
      <c r="C31" s="65" t="s">
        <v>994</v>
      </c>
      <c r="D31" s="65"/>
      <c r="E31" s="65"/>
      <c r="F31" s="117"/>
      <c r="G31" s="64"/>
      <c r="H31" s="64"/>
      <c r="I31" s="80"/>
      <c r="J31" s="122"/>
      <c r="K31" s="117"/>
      <c r="L31" s="88"/>
      <c r="M31" s="83"/>
      <c r="Q31" s="83">
        <f t="shared" si="3"/>
        <v>0</v>
      </c>
      <c r="R31" s="92"/>
    </row>
    <row r="32" s="52" customFormat="1" ht="108" customHeight="1" spans="1:18">
      <c r="A32" s="116">
        <v>16</v>
      </c>
      <c r="B32" s="65" t="s">
        <v>1776</v>
      </c>
      <c r="C32" s="65" t="s">
        <v>202</v>
      </c>
      <c r="D32" s="65" t="s">
        <v>250</v>
      </c>
      <c r="E32" s="118" t="s">
        <v>55</v>
      </c>
      <c r="F32" s="117">
        <v>167.64</v>
      </c>
      <c r="G32" s="64">
        <f>Q32</f>
        <v>48.05</v>
      </c>
      <c r="H32" s="64">
        <f>ROUND(F32*G32,2)</f>
        <v>8055.1</v>
      </c>
      <c r="I32" s="80" t="s">
        <v>766</v>
      </c>
      <c r="J32" s="123">
        <v>53.92</v>
      </c>
      <c r="K32" s="117">
        <v>44.88</v>
      </c>
      <c r="L32" s="88">
        <f t="shared" ref="L32:L43" si="13">ROUND($F32*$K32,2)</f>
        <v>7523.68</v>
      </c>
      <c r="M32" s="83" t="str">
        <f>IF(AND($K32&gt;ROUND($J32*(1-15%)*(1-$M$2),2),$K32&lt;ROUND($J32*(1+15%),2)),"否","是")</f>
        <v>否</v>
      </c>
      <c r="Q32" s="83">
        <f t="shared" si="3"/>
        <v>48.05</v>
      </c>
      <c r="R32" s="70" t="str">
        <f>IF(AND(G32&gt;ROUND(J32*(1-15%)*(1-$M$2),2),G32&lt;ROUND(J32*(1+15%),2)),"否","是")</f>
        <v>否</v>
      </c>
    </row>
    <row r="33" s="52" customFormat="1" ht="41" customHeight="1" spans="1:18">
      <c r="A33" s="116"/>
      <c r="B33" s="65"/>
      <c r="C33" s="65" t="s">
        <v>998</v>
      </c>
      <c r="D33" s="65"/>
      <c r="E33" s="65"/>
      <c r="F33" s="117"/>
      <c r="G33" s="64"/>
      <c r="H33" s="64">
        <f t="shared" si="11"/>
        <v>8055.1</v>
      </c>
      <c r="I33" s="57"/>
      <c r="J33" s="122"/>
      <c r="K33" s="118"/>
      <c r="L33" s="88">
        <f t="shared" si="12"/>
        <v>7523.68</v>
      </c>
      <c r="M33" s="83"/>
      <c r="Q33" s="83">
        <f t="shared" si="3"/>
        <v>0</v>
      </c>
      <c r="R33" s="92"/>
    </row>
    <row r="34" s="52" customFormat="1" ht="41" customHeight="1" spans="1:18">
      <c r="A34" s="116"/>
      <c r="B34" s="65"/>
      <c r="C34" s="65" t="s">
        <v>1777</v>
      </c>
      <c r="D34" s="65"/>
      <c r="E34" s="65"/>
      <c r="F34" s="117"/>
      <c r="G34" s="64"/>
      <c r="H34" s="64">
        <f>H33+H30+H27+H23+H17+H14</f>
        <v>158470.23</v>
      </c>
      <c r="I34" s="57"/>
      <c r="J34" s="122"/>
      <c r="K34" s="118"/>
      <c r="L34" s="64">
        <f>L33+L30+L27+L23+L17+L14</f>
        <v>149635.58</v>
      </c>
      <c r="M34" s="83"/>
      <c r="Q34" s="83">
        <f t="shared" si="3"/>
        <v>0</v>
      </c>
      <c r="R34" s="92"/>
    </row>
    <row r="35" s="52" customFormat="1" ht="41" customHeight="1" spans="1:13">
      <c r="A35" s="116"/>
      <c r="B35" s="65"/>
      <c r="C35" s="65" t="s">
        <v>477</v>
      </c>
      <c r="D35" s="65"/>
      <c r="E35" s="65"/>
      <c r="F35" s="117"/>
      <c r="G35" s="64"/>
      <c r="H35" s="64">
        <f t="shared" si="11"/>
        <v>158470.23</v>
      </c>
      <c r="I35" s="57"/>
      <c r="J35" s="122"/>
      <c r="K35" s="118"/>
      <c r="L35" s="64">
        <f t="shared" si="12"/>
        <v>149635.58</v>
      </c>
      <c r="M35" s="83"/>
    </row>
    <row r="36" s="114" customFormat="1" ht="32" customHeight="1" spans="1:17">
      <c r="A36" s="88">
        <v>1</v>
      </c>
      <c r="B36" s="93"/>
      <c r="C36" s="93" t="s">
        <v>484</v>
      </c>
      <c r="D36" s="93"/>
      <c r="E36" s="88"/>
      <c r="F36" s="94"/>
      <c r="G36" s="83"/>
      <c r="H36" s="83"/>
      <c r="I36" s="121"/>
      <c r="J36" s="82"/>
      <c r="K36" s="82"/>
      <c r="L36" s="88">
        <f t="shared" si="13"/>
        <v>0</v>
      </c>
      <c r="M36" s="83"/>
      <c r="N36" s="124"/>
      <c r="O36" s="124"/>
      <c r="P36" s="124"/>
      <c r="Q36" s="124"/>
    </row>
    <row r="37" s="114" customFormat="1" ht="32" customHeight="1" spans="1:17">
      <c r="A37" s="88">
        <v>1.1</v>
      </c>
      <c r="B37" s="88" t="s">
        <v>1778</v>
      </c>
      <c r="C37" s="93" t="s">
        <v>1011</v>
      </c>
      <c r="D37" s="88" t="s">
        <v>1628</v>
      </c>
      <c r="E37" s="88" t="s">
        <v>664</v>
      </c>
      <c r="F37" s="88">
        <v>399.8</v>
      </c>
      <c r="G37" s="64">
        <f>_xlfn.IFS($M37="否",K37,$M37="是",IF($K37&gt;$J37,ROUND($J37*(1+15%),2),ROUND($J37*(1-15%)*(1-$M$2),2)))</f>
        <v>3.83</v>
      </c>
      <c r="H37" s="64">
        <f>ROUND(F37*G37,2)</f>
        <v>1531.23</v>
      </c>
      <c r="I37" s="80"/>
      <c r="J37" s="123">
        <v>3.83</v>
      </c>
      <c r="K37" s="123">
        <v>3.83</v>
      </c>
      <c r="L37" s="88">
        <f t="shared" si="13"/>
        <v>1531.23</v>
      </c>
      <c r="M37" s="83" t="str">
        <f>IF(AND($K37&gt;ROUND($J37*(1-15%)*(1-$M$2),2),$K37&lt;ROUND($J37*(1+15%),2)),"否","是")</f>
        <v>否</v>
      </c>
      <c r="N37" s="124"/>
      <c r="O37" s="124"/>
      <c r="P37" s="124"/>
      <c r="Q37" s="124"/>
    </row>
    <row r="38" s="52" customFormat="1" ht="22" customHeight="1" spans="1:17">
      <c r="A38" s="88">
        <v>1.2</v>
      </c>
      <c r="B38" s="88">
        <v>1.2</v>
      </c>
      <c r="C38" s="93" t="s">
        <v>792</v>
      </c>
      <c r="D38" s="93"/>
      <c r="E38" s="88" t="s">
        <v>652</v>
      </c>
      <c r="F38" s="94">
        <v>1</v>
      </c>
      <c r="G38" s="94"/>
      <c r="H38" s="83"/>
      <c r="I38" s="80"/>
      <c r="J38" s="88"/>
      <c r="K38" s="83"/>
      <c r="L38" s="88">
        <f t="shared" si="13"/>
        <v>0</v>
      </c>
      <c r="M38" s="83"/>
      <c r="N38" s="89"/>
      <c r="O38" s="89"/>
      <c r="P38" s="89"/>
      <c r="Q38" s="89"/>
    </row>
    <row r="39" s="52" customFormat="1" ht="22" customHeight="1" spans="1:17">
      <c r="A39" s="88">
        <v>1.3</v>
      </c>
      <c r="B39" s="88">
        <v>1.3</v>
      </c>
      <c r="C39" s="93" t="s">
        <v>793</v>
      </c>
      <c r="D39" s="93"/>
      <c r="E39" s="88" t="s">
        <v>652</v>
      </c>
      <c r="F39" s="94">
        <v>1</v>
      </c>
      <c r="G39" s="94"/>
      <c r="H39" s="83"/>
      <c r="I39" s="80"/>
      <c r="J39" s="88"/>
      <c r="K39" s="83"/>
      <c r="L39" s="88">
        <f t="shared" si="13"/>
        <v>0</v>
      </c>
      <c r="M39" s="83"/>
      <c r="N39" s="89"/>
      <c r="O39" s="89"/>
      <c r="P39" s="89"/>
      <c r="Q39" s="89"/>
    </row>
    <row r="40" s="52" customFormat="1" ht="22" customHeight="1" spans="1:17">
      <c r="A40" s="88">
        <v>1.4</v>
      </c>
      <c r="B40" s="88">
        <v>1.4</v>
      </c>
      <c r="C40" s="93" t="s">
        <v>794</v>
      </c>
      <c r="D40" s="93"/>
      <c r="E40" s="88" t="s">
        <v>652</v>
      </c>
      <c r="F40" s="94">
        <v>1</v>
      </c>
      <c r="G40" s="94"/>
      <c r="H40" s="83"/>
      <c r="I40" s="80"/>
      <c r="J40" s="88"/>
      <c r="K40" s="83"/>
      <c r="L40" s="88">
        <f t="shared" si="13"/>
        <v>0</v>
      </c>
      <c r="M40" s="83"/>
      <c r="N40" s="89"/>
      <c r="O40" s="89"/>
      <c r="P40" s="89"/>
      <c r="Q40" s="89"/>
    </row>
    <row r="41" s="52" customFormat="1" ht="32" customHeight="1" spans="1:17">
      <c r="A41" s="88">
        <v>1.5</v>
      </c>
      <c r="B41" s="88">
        <v>1.5</v>
      </c>
      <c r="C41" s="93" t="s">
        <v>795</v>
      </c>
      <c r="D41" s="93"/>
      <c r="E41" s="88" t="s">
        <v>652</v>
      </c>
      <c r="F41" s="94">
        <v>1</v>
      </c>
      <c r="G41" s="94"/>
      <c r="H41" s="83"/>
      <c r="I41" s="80"/>
      <c r="J41" s="88"/>
      <c r="K41" s="83"/>
      <c r="L41" s="88">
        <f t="shared" si="13"/>
        <v>0</v>
      </c>
      <c r="M41" s="83"/>
      <c r="N41" s="89"/>
      <c r="O41" s="89"/>
      <c r="P41" s="89"/>
      <c r="Q41" s="89"/>
    </row>
    <row r="42" s="52" customFormat="1" ht="25" customHeight="1" spans="1:17">
      <c r="A42" s="88">
        <v>1.6</v>
      </c>
      <c r="B42" s="88">
        <v>1.6</v>
      </c>
      <c r="C42" s="93" t="s">
        <v>796</v>
      </c>
      <c r="D42" s="93"/>
      <c r="E42" s="88" t="s">
        <v>652</v>
      </c>
      <c r="F42" s="94">
        <v>1</v>
      </c>
      <c r="G42" s="94"/>
      <c r="H42" s="83"/>
      <c r="I42" s="80"/>
      <c r="J42" s="88"/>
      <c r="K42" s="83"/>
      <c r="L42" s="88">
        <f t="shared" si="13"/>
        <v>0</v>
      </c>
      <c r="M42" s="83"/>
      <c r="N42" s="89"/>
      <c r="O42" s="89"/>
      <c r="P42" s="89"/>
      <c r="Q42" s="89"/>
    </row>
    <row r="43" s="52" customFormat="1" ht="25" customHeight="1" spans="1:17">
      <c r="A43" s="88">
        <v>1.7</v>
      </c>
      <c r="B43" s="88">
        <v>1.7</v>
      </c>
      <c r="C43" s="93" t="s">
        <v>797</v>
      </c>
      <c r="D43" s="93"/>
      <c r="E43" s="88" t="s">
        <v>652</v>
      </c>
      <c r="F43" s="94">
        <v>1</v>
      </c>
      <c r="G43" s="94"/>
      <c r="H43" s="83"/>
      <c r="I43" s="80"/>
      <c r="J43" s="88"/>
      <c r="K43" s="83"/>
      <c r="L43" s="88">
        <f t="shared" si="13"/>
        <v>0</v>
      </c>
      <c r="M43" s="83"/>
      <c r="N43" s="89"/>
      <c r="O43" s="89"/>
      <c r="P43" s="89"/>
      <c r="Q43" s="89"/>
    </row>
    <row r="44" s="52" customFormat="1" ht="25" customHeight="1" spans="1:17">
      <c r="A44" s="88">
        <v>1.8</v>
      </c>
      <c r="B44" s="88">
        <v>1.8</v>
      </c>
      <c r="C44" s="93" t="s">
        <v>798</v>
      </c>
      <c r="D44" s="93"/>
      <c r="E44" s="88" t="s">
        <v>652</v>
      </c>
      <c r="F44" s="94">
        <v>1</v>
      </c>
      <c r="G44" s="94"/>
      <c r="H44" s="83">
        <f>SUM(H37:H43)</f>
        <v>1531.23</v>
      </c>
      <c r="I44" s="80"/>
      <c r="J44" s="88"/>
      <c r="K44" s="83"/>
      <c r="L44" s="83">
        <f>SUM(L37:L43)</f>
        <v>1531.23</v>
      </c>
      <c r="M44" s="83"/>
      <c r="N44" s="89"/>
      <c r="O44" s="89"/>
      <c r="P44" s="89"/>
      <c r="Q44" s="89"/>
    </row>
    <row r="45" s="52" customFormat="1" ht="22" customHeight="1" spans="1:17">
      <c r="A45" s="96" t="s">
        <v>799</v>
      </c>
      <c r="B45" s="97"/>
      <c r="C45" s="97"/>
      <c r="D45" s="97"/>
      <c r="E45" s="97"/>
      <c r="F45" s="97"/>
      <c r="G45" s="98"/>
      <c r="H45" s="83">
        <f>H41</f>
        <v>0</v>
      </c>
      <c r="I45" s="80"/>
      <c r="J45" s="88"/>
      <c r="K45" s="83"/>
      <c r="L45" s="88">
        <f t="shared" ref="L45:L52" si="14">ROUND($F45*$K45,2)</f>
        <v>0</v>
      </c>
      <c r="M45" s="83"/>
      <c r="N45" s="89"/>
      <c r="O45" s="89"/>
      <c r="P45" s="89"/>
      <c r="Q45" s="89"/>
    </row>
    <row r="46" s="52" customFormat="1" ht="22" customHeight="1" spans="1:17">
      <c r="A46" s="88">
        <v>2</v>
      </c>
      <c r="B46" s="88"/>
      <c r="C46" s="93" t="s">
        <v>648</v>
      </c>
      <c r="D46" s="88"/>
      <c r="E46" s="88"/>
      <c r="F46" s="88"/>
      <c r="G46" s="88"/>
      <c r="H46" s="83"/>
      <c r="I46" s="80"/>
      <c r="J46" s="88"/>
      <c r="K46" s="83"/>
      <c r="L46" s="88"/>
      <c r="M46" s="83"/>
      <c r="N46" s="89"/>
      <c r="O46" s="89"/>
      <c r="P46" s="89"/>
      <c r="Q46" s="89"/>
    </row>
    <row r="47" s="52" customFormat="1" ht="48" customHeight="1" spans="1:18">
      <c r="A47" s="88">
        <v>2.1</v>
      </c>
      <c r="B47" s="88" t="s">
        <v>1779</v>
      </c>
      <c r="C47" s="93" t="s">
        <v>1225</v>
      </c>
      <c r="D47" s="88" t="s">
        <v>1780</v>
      </c>
      <c r="E47" s="88" t="s">
        <v>55</v>
      </c>
      <c r="F47" s="99">
        <v>144.66</v>
      </c>
      <c r="G47" s="64">
        <f t="shared" ref="G47:G52" si="15">Q47</f>
        <v>77.43</v>
      </c>
      <c r="H47" s="64">
        <f t="shared" ref="H47:H52" si="16">ROUND(F47*G47,2)</f>
        <v>11201.02</v>
      </c>
      <c r="I47" s="80" t="s">
        <v>803</v>
      </c>
      <c r="J47" s="123">
        <v>86.88</v>
      </c>
      <c r="K47" s="117"/>
      <c r="L47" s="88">
        <f t="shared" si="14"/>
        <v>0</v>
      </c>
      <c r="M47" s="83" t="str">
        <f>IF(AND($K47&gt;ROUND($J47*(1-15%)*(1-$M$2),2),$K47&lt;ROUND($J47*(1+15%),2)),"否","是")</f>
        <v>是</v>
      </c>
      <c r="N47" s="89"/>
      <c r="O47" s="89"/>
      <c r="P47" s="89"/>
      <c r="Q47" s="83">
        <f t="shared" ref="Q47:Q52" si="17">ROUND(J47*(1-10.88%),2)</f>
        <v>77.43</v>
      </c>
      <c r="R47" s="70" t="str">
        <f>IF(AND(G47&gt;ROUND(J47*(1-15%)*(1-$M$2),2),G47&lt;ROUND(J47*(1+15%),2)),"否","是")</f>
        <v>否</v>
      </c>
    </row>
    <row r="48" s="52" customFormat="1" ht="48" customHeight="1" spans="1:18">
      <c r="A48" s="88">
        <v>2.2</v>
      </c>
      <c r="B48" s="88" t="s">
        <v>1781</v>
      </c>
      <c r="C48" s="93" t="s">
        <v>1631</v>
      </c>
      <c r="D48" s="88" t="s">
        <v>1782</v>
      </c>
      <c r="E48" s="88" t="s">
        <v>55</v>
      </c>
      <c r="F48" s="99">
        <v>66.06</v>
      </c>
      <c r="G48" s="64">
        <f t="shared" si="15"/>
        <v>79.13</v>
      </c>
      <c r="H48" s="64">
        <f t="shared" si="16"/>
        <v>5227.33</v>
      </c>
      <c r="I48" s="80" t="s">
        <v>803</v>
      </c>
      <c r="J48" s="123">
        <v>88.79</v>
      </c>
      <c r="K48" s="117"/>
      <c r="L48" s="88">
        <f t="shared" si="14"/>
        <v>0</v>
      </c>
      <c r="M48" s="83" t="str">
        <f>IF(AND($K48&gt;ROUND($J48*(1-15%)*(1-$M$2),2),$K48&lt;ROUND($J48*(1+15%),2)),"否","是")</f>
        <v>是</v>
      </c>
      <c r="N48" s="89"/>
      <c r="O48" s="89"/>
      <c r="P48" s="89"/>
      <c r="Q48" s="83">
        <f t="shared" si="17"/>
        <v>79.13</v>
      </c>
      <c r="R48" s="70" t="str">
        <f>IF(AND(G48&gt;ROUND(J48*(1-15%)*(1-$M$2),2),G48&lt;ROUND(J48*(1+15%),2)),"否","是")</f>
        <v>否</v>
      </c>
    </row>
    <row r="49" s="52" customFormat="1" ht="48" customHeight="1" spans="1:18">
      <c r="A49" s="88">
        <v>2.3</v>
      </c>
      <c r="B49" s="88" t="s">
        <v>1783</v>
      </c>
      <c r="C49" s="93" t="s">
        <v>1631</v>
      </c>
      <c r="D49" s="88" t="s">
        <v>1784</v>
      </c>
      <c r="E49" s="88" t="s">
        <v>55</v>
      </c>
      <c r="F49" s="99">
        <v>74.42</v>
      </c>
      <c r="G49" s="64">
        <f t="shared" si="15"/>
        <v>84.88</v>
      </c>
      <c r="H49" s="64">
        <f t="shared" si="16"/>
        <v>6316.77</v>
      </c>
      <c r="I49" s="80" t="s">
        <v>803</v>
      </c>
      <c r="J49" s="123">
        <v>95.24</v>
      </c>
      <c r="K49" s="117"/>
      <c r="L49" s="88">
        <f t="shared" si="14"/>
        <v>0</v>
      </c>
      <c r="M49" s="83" t="str">
        <f>IF(AND($K49&gt;ROUND($J49*(1-15%)*(1-$M$2),2),$K49&lt;ROUND($J49*(1+15%),2)),"否","是")</f>
        <v>是</v>
      </c>
      <c r="N49" s="89"/>
      <c r="O49" s="89"/>
      <c r="P49" s="89"/>
      <c r="Q49" s="83">
        <f t="shared" si="17"/>
        <v>84.88</v>
      </c>
      <c r="R49" s="70" t="str">
        <f>IF(AND(G49&gt;ROUND(J49*(1-15%)*(1-$M$2),2),G49&lt;ROUND(J49*(1+15%),2)),"否","是")</f>
        <v>否</v>
      </c>
    </row>
    <row r="50" s="52" customFormat="1" ht="48" customHeight="1" spans="1:18">
      <c r="A50" s="88">
        <v>2.4</v>
      </c>
      <c r="B50" s="88" t="s">
        <v>1785</v>
      </c>
      <c r="C50" s="93" t="s">
        <v>1562</v>
      </c>
      <c r="D50" s="88" t="s">
        <v>1634</v>
      </c>
      <c r="E50" s="88" t="s">
        <v>55</v>
      </c>
      <c r="F50" s="99">
        <v>76.02</v>
      </c>
      <c r="G50" s="64">
        <f t="shared" si="15"/>
        <v>79.15</v>
      </c>
      <c r="H50" s="64">
        <f t="shared" si="16"/>
        <v>6016.98</v>
      </c>
      <c r="I50" s="80" t="s">
        <v>803</v>
      </c>
      <c r="J50" s="123">
        <v>88.81</v>
      </c>
      <c r="K50" s="117"/>
      <c r="L50" s="88">
        <f t="shared" si="14"/>
        <v>0</v>
      </c>
      <c r="M50" s="83" t="str">
        <f>IF(AND($K50&gt;ROUND($J50*(1-15%)*(1-$M$2),2),$K50&lt;ROUND($J50*(1+15%),2)),"否","是")</f>
        <v>是</v>
      </c>
      <c r="N50" s="89"/>
      <c r="O50" s="89"/>
      <c r="P50" s="89"/>
      <c r="Q50" s="83">
        <f t="shared" si="17"/>
        <v>79.15</v>
      </c>
      <c r="R50" s="70" t="str">
        <f>IF(AND(G50&gt;ROUND(J50*(1-15%)*(1-$M$2),2),G50&lt;ROUND(J50*(1+15%),2)),"否","是")</f>
        <v>否</v>
      </c>
    </row>
    <row r="51" s="52" customFormat="1" ht="48" customHeight="1" spans="1:18">
      <c r="A51" s="88">
        <v>2.5</v>
      </c>
      <c r="B51" s="88" t="s">
        <v>1786</v>
      </c>
      <c r="C51" s="93" t="s">
        <v>1526</v>
      </c>
      <c r="D51" s="88" t="s">
        <v>1527</v>
      </c>
      <c r="E51" s="88" t="s">
        <v>55</v>
      </c>
      <c r="F51" s="99">
        <v>134.16</v>
      </c>
      <c r="G51" s="64">
        <f t="shared" si="15"/>
        <v>63.39</v>
      </c>
      <c r="H51" s="64">
        <f t="shared" si="16"/>
        <v>8504.4</v>
      </c>
      <c r="I51" s="80" t="s">
        <v>803</v>
      </c>
      <c r="J51" s="123">
        <v>71.13</v>
      </c>
      <c r="K51" s="117"/>
      <c r="L51" s="88">
        <f t="shared" si="14"/>
        <v>0</v>
      </c>
      <c r="M51" s="83" t="str">
        <f>IF(AND($K51&gt;ROUND($J51*(1-15%)*(1-$M$2),2),$K51&lt;ROUND($J51*(1+15%),2)),"否","是")</f>
        <v>是</v>
      </c>
      <c r="N51" s="89"/>
      <c r="O51" s="89"/>
      <c r="P51" s="89"/>
      <c r="Q51" s="83">
        <f t="shared" si="17"/>
        <v>63.39</v>
      </c>
      <c r="R51" s="70" t="str">
        <f>IF(AND(G51&gt;ROUND(J51*(1-15%)*(1-$M$2),2),G51&lt;ROUND(J51*(1+15%),2)),"否","是")</f>
        <v>否</v>
      </c>
    </row>
    <row r="52" s="52" customFormat="1" ht="48" customHeight="1" spans="1:18">
      <c r="A52" s="88">
        <v>2.6</v>
      </c>
      <c r="B52" s="88" t="s">
        <v>1787</v>
      </c>
      <c r="C52" s="93" t="s">
        <v>1646</v>
      </c>
      <c r="D52" s="88" t="s">
        <v>1788</v>
      </c>
      <c r="E52" s="88" t="s">
        <v>55</v>
      </c>
      <c r="F52" s="99">
        <v>729.3</v>
      </c>
      <c r="G52" s="64">
        <f t="shared" si="15"/>
        <v>8.35</v>
      </c>
      <c r="H52" s="64">
        <f t="shared" si="16"/>
        <v>6089.66</v>
      </c>
      <c r="I52" s="80" t="s">
        <v>817</v>
      </c>
      <c r="J52" s="123">
        <v>9.37</v>
      </c>
      <c r="K52" s="117"/>
      <c r="L52" s="88">
        <f t="shared" si="14"/>
        <v>0</v>
      </c>
      <c r="M52" s="83" t="str">
        <f>IF(AND($K52&gt;ROUND($J52*(1-15%)*(1-$M$2),2),$K52&lt;ROUND($J52*(1+15%),2)),"否","是")</f>
        <v>是</v>
      </c>
      <c r="N52" s="89"/>
      <c r="O52" s="89"/>
      <c r="P52" s="89"/>
      <c r="Q52" s="83">
        <f t="shared" si="17"/>
        <v>8.35</v>
      </c>
      <c r="R52" s="70" t="str">
        <f>IF(AND(G52&gt;ROUND(J52*(1-15%)*(1-$M$2),2),G52&lt;ROUND(J52*(1+15%),2)),"否","是")</f>
        <v>否</v>
      </c>
    </row>
    <row r="53" spans="9:9">
      <c r="I53" s="57">
        <f>+H32+H29+H26+H25+H20+H19+H16</f>
        <v>70138.9</v>
      </c>
    </row>
    <row r="54" spans="2:2">
      <c r="B54" s="57">
        <f>SUM(H47:H51)</f>
        <v>37266.5</v>
      </c>
    </row>
    <row r="55" spans="2:2">
      <c r="B55" s="57">
        <f>SUM(F47:F51)</f>
        <v>495.32</v>
      </c>
    </row>
    <row r="57" ht="24" spans="3:8">
      <c r="C57" s="64" t="s">
        <v>22</v>
      </c>
      <c r="D57" s="64" t="s">
        <v>23</v>
      </c>
      <c r="E57" s="64" t="s">
        <v>468</v>
      </c>
      <c r="F57" s="64" t="s">
        <v>469</v>
      </c>
      <c r="G57" s="64" t="s">
        <v>470</v>
      </c>
      <c r="H57" s="64" t="s">
        <v>471</v>
      </c>
    </row>
    <row r="58" ht="24" spans="3:8">
      <c r="C58" s="102" t="s">
        <v>476</v>
      </c>
      <c r="D58" s="103" t="s">
        <v>477</v>
      </c>
      <c r="E58" s="102" t="s">
        <v>478</v>
      </c>
      <c r="F58" s="103" t="s">
        <v>477</v>
      </c>
      <c r="G58" s="102"/>
      <c r="H58" s="104">
        <v>158470.23</v>
      </c>
    </row>
    <row r="59" ht="48" spans="3:8">
      <c r="C59" s="102" t="s">
        <v>479</v>
      </c>
      <c r="D59" s="103" t="s">
        <v>480</v>
      </c>
      <c r="E59" s="102" t="s">
        <v>481</v>
      </c>
      <c r="F59" s="103" t="s">
        <v>482</v>
      </c>
      <c r="G59" s="102"/>
      <c r="H59" s="104">
        <v>55218.84</v>
      </c>
    </row>
    <row r="60" ht="24" spans="3:8">
      <c r="C60" s="105" t="s">
        <v>483</v>
      </c>
      <c r="D60" s="66" t="s">
        <v>484</v>
      </c>
      <c r="E60" s="64" t="s">
        <v>485</v>
      </c>
      <c r="F60" s="66" t="s">
        <v>486</v>
      </c>
      <c r="G60" s="64"/>
      <c r="H60" s="106">
        <v>11862.68</v>
      </c>
    </row>
    <row r="61" ht="24" spans="3:8">
      <c r="C61" s="64" t="s">
        <v>488</v>
      </c>
      <c r="D61" s="66" t="s">
        <v>489</v>
      </c>
      <c r="E61" s="64" t="s">
        <v>490</v>
      </c>
      <c r="F61" s="66" t="s">
        <v>491</v>
      </c>
      <c r="G61" s="64"/>
      <c r="H61" s="106">
        <v>43356.16</v>
      </c>
    </row>
    <row r="62" ht="24" spans="3:8">
      <c r="C62" s="102" t="s">
        <v>492</v>
      </c>
      <c r="D62" s="103" t="s">
        <v>493</v>
      </c>
      <c r="E62" s="102" t="s">
        <v>494</v>
      </c>
      <c r="F62" s="103" t="s">
        <v>495</v>
      </c>
      <c r="G62" s="102"/>
      <c r="H62" s="107">
        <v>3322.76</v>
      </c>
    </row>
    <row r="63" ht="12" spans="3:8">
      <c r="C63" s="64" t="s">
        <v>496</v>
      </c>
      <c r="D63" s="66" t="s">
        <v>497</v>
      </c>
      <c r="E63" s="64" t="s">
        <v>498</v>
      </c>
      <c r="F63" s="66" t="s">
        <v>497</v>
      </c>
      <c r="G63" s="64"/>
      <c r="H63" s="108"/>
    </row>
    <row r="64" ht="24" spans="3:8">
      <c r="C64" s="64" t="s">
        <v>499</v>
      </c>
      <c r="D64" s="66" t="s">
        <v>500</v>
      </c>
      <c r="E64" s="64" t="s">
        <v>501</v>
      </c>
      <c r="F64" s="66" t="s">
        <v>502</v>
      </c>
      <c r="G64" s="64"/>
      <c r="H64" s="108"/>
    </row>
    <row r="65" ht="12" spans="3:8">
      <c r="C65" s="64" t="s">
        <v>503</v>
      </c>
      <c r="D65" s="66" t="s">
        <v>504</v>
      </c>
      <c r="E65" s="64" t="s">
        <v>505</v>
      </c>
      <c r="F65" s="66" t="s">
        <v>504</v>
      </c>
      <c r="G65" s="64"/>
      <c r="H65" s="108"/>
    </row>
    <row r="66" ht="24" spans="3:8">
      <c r="C66" s="64" t="s">
        <v>506</v>
      </c>
      <c r="D66" s="66" t="s">
        <v>507</v>
      </c>
      <c r="E66" s="64" t="s">
        <v>508</v>
      </c>
      <c r="F66" s="66" t="s">
        <v>507</v>
      </c>
      <c r="G66" s="64"/>
      <c r="H66" s="108">
        <v>0</v>
      </c>
    </row>
    <row r="67" ht="24" spans="3:8">
      <c r="C67" s="64" t="s">
        <v>509</v>
      </c>
      <c r="D67" s="66" t="s">
        <v>510</v>
      </c>
      <c r="E67" s="64" t="s">
        <v>511</v>
      </c>
      <c r="F67" s="66" t="s">
        <v>510</v>
      </c>
      <c r="G67" s="64"/>
      <c r="H67" s="109">
        <v>3322.76</v>
      </c>
    </row>
    <row r="68" ht="24" spans="3:8">
      <c r="C68" s="64" t="s">
        <v>513</v>
      </c>
      <c r="D68" s="66" t="s">
        <v>514</v>
      </c>
      <c r="E68" s="64" t="s">
        <v>515</v>
      </c>
      <c r="F68" s="66" t="s">
        <v>514</v>
      </c>
      <c r="G68" s="64"/>
      <c r="H68" s="108"/>
    </row>
    <row r="69" ht="24" spans="3:8">
      <c r="C69" s="64" t="s">
        <v>516</v>
      </c>
      <c r="D69" s="66" t="s">
        <v>517</v>
      </c>
      <c r="E69" s="64" t="s">
        <v>518</v>
      </c>
      <c r="F69" s="66" t="s">
        <v>517</v>
      </c>
      <c r="G69" s="64"/>
      <c r="H69" s="108"/>
    </row>
    <row r="70" ht="12" spans="3:8">
      <c r="C70" s="64" t="s">
        <v>519</v>
      </c>
      <c r="D70" s="66" t="s">
        <v>520</v>
      </c>
      <c r="E70" s="64" t="s">
        <v>521</v>
      </c>
      <c r="F70" s="66" t="s">
        <v>520</v>
      </c>
      <c r="G70" s="64"/>
      <c r="H70" s="108"/>
    </row>
    <row r="71" ht="24" spans="3:8">
      <c r="C71" s="64" t="s">
        <v>522</v>
      </c>
      <c r="D71" s="66" t="s">
        <v>523</v>
      </c>
      <c r="E71" s="64" t="s">
        <v>524</v>
      </c>
      <c r="F71" s="66" t="s">
        <v>523</v>
      </c>
      <c r="G71" s="64"/>
      <c r="H71" s="108"/>
    </row>
    <row r="72" ht="12" spans="3:8">
      <c r="C72" s="64" t="s">
        <v>525</v>
      </c>
      <c r="D72" s="66" t="s">
        <v>526</v>
      </c>
      <c r="E72" s="64" t="s">
        <v>527</v>
      </c>
      <c r="F72" s="66" t="s">
        <v>526</v>
      </c>
      <c r="G72" s="64"/>
      <c r="H72" s="108"/>
    </row>
    <row r="73" ht="48" spans="3:8">
      <c r="C73" s="64" t="s">
        <v>528</v>
      </c>
      <c r="D73" s="66" t="s">
        <v>529</v>
      </c>
      <c r="E73" s="64" t="s">
        <v>530</v>
      </c>
      <c r="F73" s="66" t="s">
        <v>531</v>
      </c>
      <c r="G73" s="64"/>
      <c r="H73" s="106">
        <v>217011.83</v>
      </c>
    </row>
    <row r="74" ht="48" spans="3:8">
      <c r="C74" s="64" t="s">
        <v>532</v>
      </c>
      <c r="D74" s="66" t="s">
        <v>533</v>
      </c>
      <c r="E74" s="64" t="s">
        <v>530</v>
      </c>
      <c r="F74" s="66" t="s">
        <v>531</v>
      </c>
      <c r="G74" s="64">
        <v>9</v>
      </c>
      <c r="H74" s="106">
        <v>19531.06</v>
      </c>
    </row>
    <row r="75" ht="60" spans="3:8">
      <c r="C75" s="64" t="s">
        <v>534</v>
      </c>
      <c r="D75" s="66" t="s">
        <v>535</v>
      </c>
      <c r="E75" s="64" t="s">
        <v>536</v>
      </c>
      <c r="F75" s="66" t="s">
        <v>537</v>
      </c>
      <c r="G75" s="64"/>
      <c r="H75" s="106">
        <v>236542.89</v>
      </c>
    </row>
    <row r="76" ht="60" spans="3:8">
      <c r="C76" s="64" t="s">
        <v>539</v>
      </c>
      <c r="D76" s="66" t="s">
        <v>540</v>
      </c>
      <c r="E76" s="64" t="s">
        <v>541</v>
      </c>
      <c r="F76" s="66" t="s">
        <v>542</v>
      </c>
      <c r="G76" s="64"/>
      <c r="H76" s="108"/>
    </row>
  </sheetData>
  <autoFilter xmlns:etc="http://www.wps.cn/officeDocument/2017/etCustomData" ref="A5:R55" etc:filterBottomFollowUsedRange="0">
    <extLst/>
  </autoFilter>
  <mergeCells count="14">
    <mergeCell ref="A1:H1"/>
    <mergeCell ref="A2:H2"/>
    <mergeCell ref="J2:L2"/>
    <mergeCell ref="G3:H3"/>
    <mergeCell ref="K3:L3"/>
    <mergeCell ref="A45:G45"/>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tabColor rgb="FFFFFF00"/>
  </sheetPr>
  <dimension ref="A1:K37"/>
  <sheetViews>
    <sheetView view="pageBreakPreview" zoomScaleNormal="100"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0" width="9.625" style="129"/>
    <col min="11" max="11" width="7.875" style="129"/>
    <col min="12" max="16384" width="7.875" style="10"/>
  </cols>
  <sheetData>
    <row r="1" s="10" customFormat="1" ht="39.75" customHeight="1" spans="1:11">
      <c r="A1" s="30" t="s">
        <v>655</v>
      </c>
      <c r="B1" s="30"/>
      <c r="C1" s="30"/>
      <c r="D1" s="30"/>
      <c r="E1" s="30"/>
      <c r="F1" s="30"/>
      <c r="G1" s="31"/>
      <c r="H1" s="31"/>
      <c r="J1" s="129"/>
      <c r="K1" s="129"/>
    </row>
    <row r="2" s="10" customFormat="1" ht="28.5" customHeight="1" spans="1:11">
      <c r="A2" s="32" t="s">
        <v>1789</v>
      </c>
      <c r="B2" s="32"/>
      <c r="C2" s="32"/>
      <c r="D2" s="32"/>
      <c r="E2" s="33" t="s">
        <v>656</v>
      </c>
      <c r="F2" s="33"/>
      <c r="G2" s="34" t="s">
        <v>657</v>
      </c>
      <c r="H2" s="34"/>
      <c r="J2" s="129"/>
      <c r="K2" s="129"/>
    </row>
    <row r="3" s="10" customFormat="1" ht="18" customHeight="1" spans="1:11">
      <c r="A3" s="35" t="s">
        <v>22</v>
      </c>
      <c r="B3" s="36" t="s">
        <v>397</v>
      </c>
      <c r="C3" s="36" t="s">
        <v>658</v>
      </c>
      <c r="D3" s="36" t="s">
        <v>39</v>
      </c>
      <c r="E3" s="36"/>
      <c r="F3" s="36" t="s">
        <v>659</v>
      </c>
      <c r="G3" s="36"/>
      <c r="H3" s="37" t="s">
        <v>660</v>
      </c>
      <c r="J3" s="129"/>
      <c r="K3" s="129"/>
    </row>
    <row r="4" s="10" customFormat="1" ht="18.75" customHeight="1" spans="1:11">
      <c r="A4" s="38"/>
      <c r="B4" s="39"/>
      <c r="C4" s="39"/>
      <c r="D4" s="39"/>
      <c r="E4" s="39"/>
      <c r="F4" s="40"/>
      <c r="G4" s="40"/>
      <c r="H4" s="41"/>
      <c r="J4" s="129"/>
      <c r="K4" s="129"/>
    </row>
    <row r="5" s="10" customFormat="1" ht="18" customHeight="1" spans="1:11">
      <c r="A5" s="38">
        <v>1</v>
      </c>
      <c r="B5" s="42" t="s">
        <v>540</v>
      </c>
      <c r="C5" s="42"/>
      <c r="D5" s="42" t="s">
        <v>661</v>
      </c>
      <c r="E5" s="42"/>
      <c r="F5" s="40">
        <v>46675.11</v>
      </c>
      <c r="G5" s="40"/>
      <c r="H5" s="41">
        <v>1.07</v>
      </c>
      <c r="J5" s="129"/>
      <c r="K5" s="129"/>
    </row>
    <row r="6" s="10" customFormat="1" ht="18" customHeight="1" spans="1:11">
      <c r="A6" s="38">
        <v>2</v>
      </c>
      <c r="B6" s="42" t="s">
        <v>540</v>
      </c>
      <c r="C6" s="42"/>
      <c r="D6" s="42" t="s">
        <v>661</v>
      </c>
      <c r="E6" s="42"/>
      <c r="F6" s="40">
        <v>26658.98</v>
      </c>
      <c r="G6" s="40"/>
      <c r="H6" s="41">
        <v>1.07</v>
      </c>
      <c r="J6" s="129"/>
      <c r="K6" s="129"/>
    </row>
    <row r="7" s="10" customFormat="1" ht="18" customHeight="1" spans="1:11">
      <c r="A7" s="38"/>
      <c r="B7" s="42"/>
      <c r="C7" s="42"/>
      <c r="D7" s="42"/>
      <c r="E7" s="42"/>
      <c r="F7" s="40"/>
      <c r="G7" s="40"/>
      <c r="H7" s="41"/>
      <c r="J7" s="129"/>
      <c r="K7" s="129"/>
    </row>
    <row r="8" s="10" customFormat="1" ht="18" customHeight="1" spans="1:11">
      <c r="A8" s="38">
        <v>1</v>
      </c>
      <c r="B8" s="43" t="s">
        <v>820</v>
      </c>
      <c r="C8" s="43" t="s">
        <v>668</v>
      </c>
      <c r="D8" s="43" t="s">
        <v>62</v>
      </c>
      <c r="E8" s="43"/>
      <c r="F8" s="44">
        <v>0.32</v>
      </c>
      <c r="G8" s="44"/>
      <c r="H8" s="45">
        <v>3531.07</v>
      </c>
      <c r="J8" s="129">
        <f t="shared" ref="J8:J10" si="0">+F8*H8*1.09/10000</f>
        <v>0.1231637216</v>
      </c>
      <c r="K8" s="129">
        <f>+J8+J10+J9</f>
        <v>4.2913566832</v>
      </c>
    </row>
    <row r="9" s="10" customFormat="1" ht="18" customHeight="1" spans="1:11">
      <c r="A9" s="38">
        <v>2</v>
      </c>
      <c r="B9" s="43" t="s">
        <v>665</v>
      </c>
      <c r="C9" s="43" t="s">
        <v>821</v>
      </c>
      <c r="D9" s="43" t="s">
        <v>62</v>
      </c>
      <c r="E9" s="43"/>
      <c r="F9" s="44">
        <v>7.82</v>
      </c>
      <c r="G9" s="44"/>
      <c r="H9" s="45">
        <v>3359.67</v>
      </c>
      <c r="J9" s="129">
        <f t="shared" si="0"/>
        <v>2.8637155146</v>
      </c>
      <c r="K9" s="129"/>
    </row>
    <row r="10" s="10" customFormat="1" ht="18" customHeight="1" spans="1:11">
      <c r="A10" s="38">
        <v>3</v>
      </c>
      <c r="B10" s="43" t="s">
        <v>665</v>
      </c>
      <c r="C10" s="43" t="s">
        <v>668</v>
      </c>
      <c r="D10" s="43" t="s">
        <v>62</v>
      </c>
      <c r="E10" s="43"/>
      <c r="F10" s="44">
        <v>3.47</v>
      </c>
      <c r="G10" s="44"/>
      <c r="H10" s="45">
        <v>3448.9</v>
      </c>
      <c r="J10" s="129">
        <f t="shared" si="0"/>
        <v>1.304477447</v>
      </c>
      <c r="K10" s="129"/>
    </row>
    <row r="11" s="10" customFormat="1" ht="18" customHeight="1" spans="1:11">
      <c r="A11" s="38">
        <v>4</v>
      </c>
      <c r="B11" s="42" t="s">
        <v>1065</v>
      </c>
      <c r="C11" s="42"/>
      <c r="D11" s="42" t="s">
        <v>55</v>
      </c>
      <c r="E11" s="42"/>
      <c r="F11" s="40">
        <v>117.28</v>
      </c>
      <c r="G11" s="40"/>
      <c r="H11" s="41">
        <v>2.65</v>
      </c>
      <c r="J11" s="129"/>
      <c r="K11" s="129"/>
    </row>
    <row r="12" s="10" customFormat="1" ht="18" customHeight="1" spans="1:11">
      <c r="A12" s="38">
        <v>5</v>
      </c>
      <c r="B12" s="42" t="s">
        <v>1327</v>
      </c>
      <c r="C12" s="42" t="s">
        <v>1328</v>
      </c>
      <c r="D12" s="42" t="s">
        <v>55</v>
      </c>
      <c r="E12" s="42"/>
      <c r="F12" s="40">
        <v>355.38</v>
      </c>
      <c r="G12" s="40"/>
      <c r="H12" s="41">
        <v>2.88</v>
      </c>
      <c r="J12" s="129"/>
      <c r="K12" s="129"/>
    </row>
    <row r="13" s="10" customFormat="1" ht="18" customHeight="1" spans="1:11">
      <c r="A13" s="38">
        <v>6</v>
      </c>
      <c r="B13" s="42" t="s">
        <v>829</v>
      </c>
      <c r="C13" s="42" t="s">
        <v>831</v>
      </c>
      <c r="D13" s="42" t="s">
        <v>576</v>
      </c>
      <c r="E13" s="42"/>
      <c r="F13" s="40">
        <v>195.94</v>
      </c>
      <c r="G13" s="40"/>
      <c r="H13" s="41">
        <v>2.35</v>
      </c>
      <c r="J13" s="129"/>
      <c r="K13" s="129"/>
    </row>
    <row r="14" s="10" customFormat="1" ht="18" customHeight="1" spans="1:11">
      <c r="A14" s="38">
        <v>7</v>
      </c>
      <c r="B14" s="42" t="s">
        <v>1067</v>
      </c>
      <c r="C14" s="42" t="s">
        <v>1068</v>
      </c>
      <c r="D14" s="42" t="s">
        <v>62</v>
      </c>
      <c r="E14" s="42"/>
      <c r="F14" s="40">
        <v>0.4</v>
      </c>
      <c r="G14" s="40"/>
      <c r="H14" s="41">
        <v>375.06</v>
      </c>
      <c r="J14" s="129"/>
      <c r="K14" s="129"/>
    </row>
    <row r="15" s="10" customFormat="1" ht="18" customHeight="1" spans="1:11">
      <c r="A15" s="38">
        <v>8</v>
      </c>
      <c r="B15" s="42" t="s">
        <v>1084</v>
      </c>
      <c r="C15" s="42" t="s">
        <v>1085</v>
      </c>
      <c r="D15" s="42" t="s">
        <v>55</v>
      </c>
      <c r="E15" s="42"/>
      <c r="F15" s="40">
        <v>334.38</v>
      </c>
      <c r="G15" s="40"/>
      <c r="H15" s="41">
        <v>33.25</v>
      </c>
      <c r="J15" s="129"/>
      <c r="K15" s="129"/>
    </row>
    <row r="16" s="10" customFormat="1" ht="18" customHeight="1" spans="1:11">
      <c r="A16" s="38">
        <v>9</v>
      </c>
      <c r="B16" s="42" t="s">
        <v>1091</v>
      </c>
      <c r="C16" s="42" t="s">
        <v>1092</v>
      </c>
      <c r="D16" s="42" t="s">
        <v>664</v>
      </c>
      <c r="E16" s="42"/>
      <c r="F16" s="40">
        <v>35.91</v>
      </c>
      <c r="G16" s="40"/>
      <c r="H16" s="41">
        <v>14.3</v>
      </c>
      <c r="J16" s="129"/>
      <c r="K16" s="129"/>
    </row>
    <row r="17" s="10" customFormat="1" ht="18" customHeight="1" spans="1:11">
      <c r="A17" s="38">
        <v>10</v>
      </c>
      <c r="B17" s="42" t="s">
        <v>1091</v>
      </c>
      <c r="C17" s="42" t="s">
        <v>1093</v>
      </c>
      <c r="D17" s="42" t="s">
        <v>664</v>
      </c>
      <c r="E17" s="42"/>
      <c r="F17" s="40">
        <v>60.65</v>
      </c>
      <c r="G17" s="40"/>
      <c r="H17" s="41">
        <v>14.3</v>
      </c>
      <c r="J17" s="129"/>
      <c r="K17" s="129"/>
    </row>
    <row r="18" s="10" customFormat="1" ht="18" customHeight="1" spans="1:11">
      <c r="A18" s="38">
        <v>11</v>
      </c>
      <c r="B18" s="42" t="s">
        <v>1097</v>
      </c>
      <c r="C18" s="42" t="s">
        <v>1098</v>
      </c>
      <c r="D18" s="42" t="s">
        <v>664</v>
      </c>
      <c r="E18" s="42"/>
      <c r="F18" s="40">
        <v>291.49</v>
      </c>
      <c r="G18" s="40"/>
      <c r="H18" s="41">
        <v>2.45</v>
      </c>
      <c r="J18" s="129"/>
      <c r="K18" s="129"/>
    </row>
    <row r="19" s="10" customFormat="1" ht="18" customHeight="1" spans="1:11">
      <c r="A19" s="38">
        <v>12</v>
      </c>
      <c r="B19" s="42" t="s">
        <v>1099</v>
      </c>
      <c r="C19" s="42" t="s">
        <v>1100</v>
      </c>
      <c r="D19" s="42" t="s">
        <v>664</v>
      </c>
      <c r="E19" s="42"/>
      <c r="F19" s="40">
        <v>417.44</v>
      </c>
      <c r="G19" s="40"/>
      <c r="H19" s="41">
        <v>10.47</v>
      </c>
      <c r="J19" s="129"/>
      <c r="K19" s="129"/>
    </row>
    <row r="20" s="10" customFormat="1" ht="18" customHeight="1" spans="1:11">
      <c r="A20" s="38">
        <v>13</v>
      </c>
      <c r="B20" s="42" t="s">
        <v>1101</v>
      </c>
      <c r="C20" s="42" t="s">
        <v>1102</v>
      </c>
      <c r="D20" s="42" t="s">
        <v>664</v>
      </c>
      <c r="E20" s="42"/>
      <c r="F20" s="40">
        <v>16.28</v>
      </c>
      <c r="G20" s="40"/>
      <c r="H20" s="41">
        <v>4</v>
      </c>
      <c r="J20" s="129"/>
      <c r="K20" s="129"/>
    </row>
    <row r="21" s="10" customFormat="1" ht="18" customHeight="1" spans="1:11">
      <c r="A21" s="38">
        <v>14</v>
      </c>
      <c r="B21" s="42" t="s">
        <v>1101</v>
      </c>
      <c r="C21" s="42" t="s">
        <v>1103</v>
      </c>
      <c r="D21" s="42" t="s">
        <v>664</v>
      </c>
      <c r="E21" s="42"/>
      <c r="F21" s="40">
        <v>0.44</v>
      </c>
      <c r="G21" s="40"/>
      <c r="H21" s="41">
        <v>4</v>
      </c>
      <c r="J21" s="129"/>
      <c r="K21" s="129"/>
    </row>
    <row r="22" s="10" customFormat="1" ht="28.5" customHeight="1" spans="1:11">
      <c r="A22" s="38">
        <v>15</v>
      </c>
      <c r="B22" s="42" t="s">
        <v>1104</v>
      </c>
      <c r="C22" s="42" t="s">
        <v>1105</v>
      </c>
      <c r="D22" s="42" t="s">
        <v>55</v>
      </c>
      <c r="E22" s="42"/>
      <c r="F22" s="40">
        <v>317.43</v>
      </c>
      <c r="G22" s="40"/>
      <c r="H22" s="41">
        <v>25.31</v>
      </c>
      <c r="J22" s="129"/>
      <c r="K22" s="129"/>
    </row>
    <row r="23" s="10" customFormat="1" ht="18" customHeight="1" spans="1:11">
      <c r="A23" s="38">
        <v>16</v>
      </c>
      <c r="B23" s="42" t="s">
        <v>839</v>
      </c>
      <c r="C23" s="42" t="s">
        <v>663</v>
      </c>
      <c r="D23" s="42" t="s">
        <v>664</v>
      </c>
      <c r="E23" s="42"/>
      <c r="F23" s="40">
        <v>1.07</v>
      </c>
      <c r="G23" s="40"/>
      <c r="H23" s="41">
        <v>8.5</v>
      </c>
      <c r="J23" s="129"/>
      <c r="K23" s="129"/>
    </row>
    <row r="24" s="10" customFormat="1" ht="18" customHeight="1" spans="1:11">
      <c r="A24" s="38">
        <v>17</v>
      </c>
      <c r="B24" s="42" t="s">
        <v>1106</v>
      </c>
      <c r="C24" s="42"/>
      <c r="D24" s="42" t="s">
        <v>664</v>
      </c>
      <c r="E24" s="42"/>
      <c r="F24" s="40">
        <v>1428.13</v>
      </c>
      <c r="G24" s="40"/>
      <c r="H24" s="41">
        <v>1.25</v>
      </c>
      <c r="J24" s="129"/>
      <c r="K24" s="129"/>
    </row>
    <row r="25" s="10" customFormat="1" ht="18" customHeight="1" spans="1:11">
      <c r="A25" s="38">
        <v>18</v>
      </c>
      <c r="B25" s="42" t="s">
        <v>1108</v>
      </c>
      <c r="C25" s="42" t="s">
        <v>1109</v>
      </c>
      <c r="D25" s="42" t="s">
        <v>65</v>
      </c>
      <c r="E25" s="42"/>
      <c r="F25" s="40">
        <v>24.8</v>
      </c>
      <c r="G25" s="40"/>
      <c r="H25" s="41">
        <v>15.2</v>
      </c>
      <c r="J25" s="129"/>
      <c r="K25" s="129"/>
    </row>
    <row r="26" s="10" customFormat="1" ht="18" customHeight="1" spans="1:11">
      <c r="A26" s="38">
        <v>19</v>
      </c>
      <c r="B26" s="42" t="s">
        <v>674</v>
      </c>
      <c r="C26" s="42"/>
      <c r="D26" s="42" t="s">
        <v>564</v>
      </c>
      <c r="E26" s="42"/>
      <c r="F26" s="40">
        <v>3.19</v>
      </c>
      <c r="G26" s="40"/>
      <c r="H26" s="41">
        <v>3.8</v>
      </c>
      <c r="J26" s="129"/>
      <c r="K26" s="129"/>
    </row>
    <row r="27" s="10" customFormat="1" ht="18" customHeight="1" spans="1:11">
      <c r="A27" s="38">
        <v>20</v>
      </c>
      <c r="B27" s="42" t="s">
        <v>674</v>
      </c>
      <c r="C27" s="42"/>
      <c r="D27" s="42" t="s">
        <v>564</v>
      </c>
      <c r="E27" s="42"/>
      <c r="F27" s="40">
        <v>20.51</v>
      </c>
      <c r="G27" s="40"/>
      <c r="H27" s="41">
        <v>3.8</v>
      </c>
      <c r="J27" s="129"/>
      <c r="K27" s="129"/>
    </row>
    <row r="28" s="10" customFormat="1" ht="18" customHeight="1" spans="1:11">
      <c r="A28" s="38">
        <v>21</v>
      </c>
      <c r="B28" s="42" t="s">
        <v>1333</v>
      </c>
      <c r="C28" s="42"/>
      <c r="D28" s="42" t="s">
        <v>848</v>
      </c>
      <c r="E28" s="42"/>
      <c r="F28" s="40">
        <v>2.84</v>
      </c>
      <c r="G28" s="40"/>
      <c r="H28" s="41">
        <v>6.07</v>
      </c>
      <c r="J28" s="129"/>
      <c r="K28" s="129"/>
    </row>
    <row r="29" s="10" customFormat="1" ht="18" customHeight="1" spans="1:11">
      <c r="A29" s="38">
        <v>22</v>
      </c>
      <c r="B29" s="42" t="s">
        <v>847</v>
      </c>
      <c r="C29" s="42"/>
      <c r="D29" s="42" t="s">
        <v>848</v>
      </c>
      <c r="E29" s="42"/>
      <c r="F29" s="40">
        <v>18.96</v>
      </c>
      <c r="G29" s="40"/>
      <c r="H29" s="41">
        <v>6.07</v>
      </c>
      <c r="J29" s="129"/>
      <c r="K29" s="129"/>
    </row>
    <row r="30" s="10" customFormat="1" ht="18" customHeight="1" spans="1:11">
      <c r="A30" s="38">
        <v>23</v>
      </c>
      <c r="B30" s="43" t="s">
        <v>696</v>
      </c>
      <c r="C30" s="43" t="s">
        <v>1790</v>
      </c>
      <c r="D30" s="43" t="s">
        <v>564</v>
      </c>
      <c r="E30" s="43"/>
      <c r="F30" s="44">
        <v>49.26</v>
      </c>
      <c r="G30" s="44"/>
      <c r="H30" s="45">
        <v>484.05</v>
      </c>
      <c r="J30" s="129">
        <f>+F30*H30*1.09/10000</f>
        <v>2.599029027</v>
      </c>
      <c r="K30" s="126">
        <f>+J30+J31</f>
        <v>2.8814941667</v>
      </c>
    </row>
    <row r="31" s="10" customFormat="1" ht="18" customHeight="1" spans="1:11">
      <c r="A31" s="38">
        <v>24</v>
      </c>
      <c r="B31" s="43" t="s">
        <v>850</v>
      </c>
      <c r="C31" s="43" t="s">
        <v>697</v>
      </c>
      <c r="D31" s="43" t="s">
        <v>564</v>
      </c>
      <c r="E31" s="43"/>
      <c r="F31" s="44">
        <v>5.89</v>
      </c>
      <c r="G31" s="44"/>
      <c r="H31" s="45">
        <v>439.97</v>
      </c>
      <c r="J31" s="129">
        <f>+F31*H31*1.09/10000</f>
        <v>0.2824651397</v>
      </c>
      <c r="K31" s="129"/>
    </row>
    <row r="32" s="10" customFormat="1" ht="18" customHeight="1" spans="1:11">
      <c r="A32" s="38"/>
      <c r="B32" s="42"/>
      <c r="C32" s="42"/>
      <c r="D32" s="42"/>
      <c r="E32" s="42"/>
      <c r="F32" s="40"/>
      <c r="G32" s="40"/>
      <c r="H32" s="41"/>
      <c r="J32" s="129"/>
      <c r="K32" s="129"/>
    </row>
    <row r="33" s="10" customFormat="1" ht="18" customHeight="1" spans="1:11">
      <c r="A33" s="38">
        <v>1</v>
      </c>
      <c r="B33" s="42" t="s">
        <v>675</v>
      </c>
      <c r="C33" s="42"/>
      <c r="D33" s="42" t="s">
        <v>676</v>
      </c>
      <c r="E33" s="42"/>
      <c r="F33" s="40">
        <v>2.3</v>
      </c>
      <c r="G33" s="40"/>
      <c r="H33" s="41">
        <v>246.1</v>
      </c>
      <c r="J33" s="129"/>
      <c r="K33" s="129"/>
    </row>
    <row r="34" s="10" customFormat="1" ht="18" customHeight="1" spans="1:11">
      <c r="A34" s="38">
        <v>2</v>
      </c>
      <c r="B34" s="42" t="s">
        <v>677</v>
      </c>
      <c r="C34" s="42" t="s">
        <v>678</v>
      </c>
      <c r="D34" s="42" t="s">
        <v>664</v>
      </c>
      <c r="E34" s="42"/>
      <c r="F34" s="40">
        <v>75.56</v>
      </c>
      <c r="G34" s="40"/>
      <c r="H34" s="41">
        <v>7.09</v>
      </c>
      <c r="J34" s="129"/>
      <c r="K34" s="129"/>
    </row>
    <row r="35" s="10" customFormat="1" ht="18" customHeight="1" spans="1:11">
      <c r="A35" s="38">
        <v>3</v>
      </c>
      <c r="B35" s="42" t="s">
        <v>677</v>
      </c>
      <c r="C35" s="42" t="s">
        <v>678</v>
      </c>
      <c r="D35" s="42" t="s">
        <v>664</v>
      </c>
      <c r="E35" s="42"/>
      <c r="F35" s="40">
        <v>26.94</v>
      </c>
      <c r="G35" s="40"/>
      <c r="H35" s="41">
        <v>7.09</v>
      </c>
      <c r="J35" s="129"/>
      <c r="K35" s="129"/>
    </row>
    <row r="36" s="10" customFormat="1" ht="18" customHeight="1" spans="1:11">
      <c r="A36" s="38">
        <v>4</v>
      </c>
      <c r="B36" s="42" t="s">
        <v>679</v>
      </c>
      <c r="C36" s="42" t="s">
        <v>680</v>
      </c>
      <c r="D36" s="42" t="s">
        <v>681</v>
      </c>
      <c r="E36" s="42"/>
      <c r="F36" s="40">
        <v>505.32</v>
      </c>
      <c r="G36" s="40"/>
      <c r="H36" s="41">
        <v>0.65</v>
      </c>
      <c r="J36" s="129"/>
      <c r="K36" s="129"/>
    </row>
    <row r="37" s="10" customFormat="1" ht="18" customHeight="1" spans="1:11">
      <c r="A37" s="46">
        <v>5</v>
      </c>
      <c r="B37" s="47" t="s">
        <v>679</v>
      </c>
      <c r="C37" s="47" t="s">
        <v>680</v>
      </c>
      <c r="D37" s="47" t="s">
        <v>681</v>
      </c>
      <c r="E37" s="47"/>
      <c r="F37" s="48">
        <v>184</v>
      </c>
      <c r="G37" s="48"/>
      <c r="H37" s="49">
        <v>0.65</v>
      </c>
      <c r="J37" s="129"/>
      <c r="K37" s="129"/>
    </row>
  </sheetData>
  <mergeCells count="74">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s>
  <pageMargins left="0.75" right="0.75" top="1" bottom="1" header="0.5" footer="0.5"/>
  <pageSetup paperSize="9" scale="88"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R126"/>
  <sheetViews>
    <sheetView view="pageBreakPreview" zoomScaleNormal="100" topLeftCell="A94" workbookViewId="0">
      <selection activeCell="D68" sqref="D68"/>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[11]工程量清单报价汇总表!A2</f>
        <v>工程名称：东莞市望洪污水处理厂二期工程施工-[205~208]深度处理区-下部池体</v>
      </c>
      <c r="B2" s="62"/>
      <c r="C2" s="62"/>
      <c r="D2" s="62"/>
      <c r="E2" s="62"/>
      <c r="F2" s="63"/>
      <c r="G2" s="63"/>
      <c r="H2" s="63"/>
      <c r="I2" s="120"/>
      <c r="J2" s="76" t="s">
        <v>546</v>
      </c>
      <c r="K2" s="77"/>
      <c r="L2" s="78"/>
      <c r="M2" s="79">
        <v>0.1088</v>
      </c>
      <c r="N2" s="75"/>
      <c r="O2" s="75"/>
      <c r="P2" s="75"/>
      <c r="Q2" s="75"/>
    </row>
    <row r="3" s="52" customFormat="1" ht="12.75"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2.75" spans="1:17">
      <c r="A4" s="64"/>
      <c r="B4" s="64"/>
      <c r="C4" s="64"/>
      <c r="D4" s="64"/>
      <c r="E4" s="64"/>
      <c r="F4" s="64"/>
      <c r="G4" s="64" t="s">
        <v>49</v>
      </c>
      <c r="H4" s="64" t="s">
        <v>50</v>
      </c>
      <c r="I4" s="80"/>
      <c r="J4" s="81"/>
      <c r="K4" s="64" t="s">
        <v>552</v>
      </c>
      <c r="L4" s="64" t="s">
        <v>553</v>
      </c>
      <c r="M4" s="64"/>
      <c r="N4" s="63"/>
      <c r="O4" s="63"/>
      <c r="P4" s="63"/>
      <c r="Q4" s="63"/>
    </row>
    <row r="5" s="53" customFormat="1" ht="28.3" customHeight="1" spans="1:17">
      <c r="A5" s="116"/>
      <c r="B5" s="65"/>
      <c r="C5" s="65" t="s">
        <v>698</v>
      </c>
      <c r="D5" s="65"/>
      <c r="E5" s="65"/>
      <c r="F5" s="117"/>
      <c r="G5" s="64"/>
      <c r="H5" s="64"/>
      <c r="I5" s="121"/>
      <c r="J5" s="122"/>
      <c r="K5" s="117"/>
      <c r="L5" s="83"/>
      <c r="M5" s="84"/>
      <c r="N5" s="85"/>
      <c r="O5" s="85"/>
      <c r="P5" s="85"/>
      <c r="Q5" s="85"/>
    </row>
    <row r="6" s="52" customFormat="1" ht="54" customHeight="1" spans="1:18">
      <c r="A6" s="116">
        <v>1</v>
      </c>
      <c r="B6" s="65" t="s">
        <v>1791</v>
      </c>
      <c r="C6" s="65" t="s">
        <v>883</v>
      </c>
      <c r="D6" s="65" t="s">
        <v>1399</v>
      </c>
      <c r="E6" s="118" t="s">
        <v>564</v>
      </c>
      <c r="F6" s="119">
        <v>174.61</v>
      </c>
      <c r="G6" s="64">
        <f t="shared" ref="G6:G39" si="0">Q6</f>
        <v>604.32</v>
      </c>
      <c r="H6" s="64">
        <f t="shared" ref="H6:H39" si="1">ROUND(F6*G6,2)</f>
        <v>105520.32</v>
      </c>
      <c r="I6" s="80" t="s">
        <v>885</v>
      </c>
      <c r="J6" s="123">
        <v>678.1</v>
      </c>
      <c r="K6" s="117">
        <v>587.96</v>
      </c>
      <c r="L6" s="88">
        <f t="shared" ref="L6:L39" si="2">ROUND($F6*$K6,2)</f>
        <v>102663.7</v>
      </c>
      <c r="M6" s="83" t="str">
        <f>IF(AND($K6&gt;ROUND($J6*(1-15%)*(1-$M$2),2),$K6&lt;ROUND($J6*(1+15%),2)),"否","是")</f>
        <v>否</v>
      </c>
      <c r="N6" s="89"/>
      <c r="O6" s="89">
        <f>H6-L6</f>
        <v>2856.62000000001</v>
      </c>
      <c r="P6" s="89"/>
      <c r="Q6" s="83">
        <f t="shared" ref="Q6:Q62" si="3">ROUND(J6*(1-10.88%),2)</f>
        <v>604.32</v>
      </c>
      <c r="R6" s="70" t="str">
        <f>IF(AND(G6&gt;ROUND(J6*(1-15%)*(1-$M$2),2),G6&lt;ROUND(J6*(1+15%),2)),"否","是")</f>
        <v>否</v>
      </c>
    </row>
    <row r="7" s="52" customFormat="1" ht="54" customHeight="1" spans="1:18">
      <c r="A7" s="116">
        <v>2</v>
      </c>
      <c r="B7" s="65" t="s">
        <v>1792</v>
      </c>
      <c r="C7" s="65" t="s">
        <v>1406</v>
      </c>
      <c r="D7" s="65" t="s">
        <v>1793</v>
      </c>
      <c r="E7" s="118" t="s">
        <v>564</v>
      </c>
      <c r="F7" s="119">
        <v>213.47</v>
      </c>
      <c r="G7" s="64">
        <f t="shared" si="0"/>
        <v>477.84</v>
      </c>
      <c r="H7" s="64">
        <f t="shared" si="1"/>
        <v>102004.5</v>
      </c>
      <c r="I7" s="80" t="s">
        <v>885</v>
      </c>
      <c r="J7" s="123">
        <v>536.18</v>
      </c>
      <c r="K7" s="117">
        <v>464.82</v>
      </c>
      <c r="L7" s="88">
        <f t="shared" si="2"/>
        <v>99225.13</v>
      </c>
      <c r="M7" s="83" t="str">
        <f>IF(AND($K7&gt;ROUND($J7*(1-15%)*(1-$M$2),2),$K7&lt;ROUND($J7*(1+15%),2)),"否","是")</f>
        <v>否</v>
      </c>
      <c r="N7" s="89"/>
      <c r="O7" s="89"/>
      <c r="P7" s="89"/>
      <c r="Q7" s="83">
        <f t="shared" si="3"/>
        <v>477.84</v>
      </c>
      <c r="R7" s="70" t="str">
        <f>IF(AND(G7&gt;ROUND(J7*(1-15%)*(1-$M$2),2),G7&lt;ROUND(J7*(1+15%),2)),"否","是")</f>
        <v>否</v>
      </c>
    </row>
    <row r="8" s="52" customFormat="1" ht="54" customHeight="1" spans="1:18">
      <c r="A8" s="116">
        <v>3</v>
      </c>
      <c r="B8" s="65" t="s">
        <v>1794</v>
      </c>
      <c r="C8" s="65" t="s">
        <v>908</v>
      </c>
      <c r="D8" s="65" t="s">
        <v>1401</v>
      </c>
      <c r="E8" s="118" t="s">
        <v>564</v>
      </c>
      <c r="F8" s="119">
        <v>2.32</v>
      </c>
      <c r="G8" s="64">
        <f t="shared" si="0"/>
        <v>552.13</v>
      </c>
      <c r="H8" s="64">
        <f t="shared" si="1"/>
        <v>1280.94</v>
      </c>
      <c r="I8" s="80" t="s">
        <v>885</v>
      </c>
      <c r="J8" s="123">
        <v>619.54</v>
      </c>
      <c r="K8" s="117">
        <v>536.79</v>
      </c>
      <c r="L8" s="88">
        <f t="shared" si="2"/>
        <v>1245.35</v>
      </c>
      <c r="M8" s="83" t="str">
        <f>IF(AND($K8&gt;ROUND($J8*(1-15%)*(1-$M$2),2),$K8&lt;ROUND($J8*(1+15%),2)),"否","是")</f>
        <v>否</v>
      </c>
      <c r="N8" s="89"/>
      <c r="O8" s="89"/>
      <c r="P8" s="89"/>
      <c r="Q8" s="83">
        <f t="shared" si="3"/>
        <v>552.13</v>
      </c>
      <c r="R8" s="70" t="str">
        <f>IF(AND(G8&gt;ROUND(J8*(1-15%)*(1-$M$2),2),G8&lt;ROUND(J8*(1+15%),2)),"否","是")</f>
        <v>否</v>
      </c>
    </row>
    <row r="9" s="52" customFormat="1" ht="67" customHeight="1" spans="1:18">
      <c r="A9" s="116">
        <v>4</v>
      </c>
      <c r="B9" s="65" t="s">
        <v>1795</v>
      </c>
      <c r="C9" s="65" t="s">
        <v>1383</v>
      </c>
      <c r="D9" s="65" t="s">
        <v>752</v>
      </c>
      <c r="E9" s="118" t="s">
        <v>564</v>
      </c>
      <c r="F9" s="119">
        <v>1201.36</v>
      </c>
      <c r="G9" s="64">
        <f t="shared" si="0"/>
        <v>587.38</v>
      </c>
      <c r="H9" s="64">
        <f t="shared" si="1"/>
        <v>705654.84</v>
      </c>
      <c r="I9" s="80" t="s">
        <v>885</v>
      </c>
      <c r="J9" s="123">
        <v>659.09</v>
      </c>
      <c r="K9" s="117">
        <v>571.48</v>
      </c>
      <c r="L9" s="88">
        <f t="shared" si="2"/>
        <v>686553.21</v>
      </c>
      <c r="M9" s="83" t="str">
        <f>IF(AND($K9&gt;ROUND($J9*(1-15%)*(1-$M$2),2),$K9&lt;ROUND($J9*(1+15%),2)),"否","是")</f>
        <v>否</v>
      </c>
      <c r="N9" s="89"/>
      <c r="O9" s="89">
        <f>H9-L9</f>
        <v>19101.63</v>
      </c>
      <c r="P9" s="89"/>
      <c r="Q9" s="83">
        <f t="shared" si="3"/>
        <v>587.38</v>
      </c>
      <c r="R9" s="70" t="str">
        <f>IF(AND(G9&gt;ROUND(J9*(1-15%)*(1-$M$2),2),G9&lt;ROUND(J9*(1+15%),2)),"否","是")</f>
        <v>否</v>
      </c>
    </row>
    <row r="10" s="52" customFormat="1" ht="67" customHeight="1" spans="1:18">
      <c r="A10" s="116">
        <v>5</v>
      </c>
      <c r="B10" s="65" t="s">
        <v>1796</v>
      </c>
      <c r="C10" s="65" t="s">
        <v>1797</v>
      </c>
      <c r="D10" s="65" t="s">
        <v>752</v>
      </c>
      <c r="E10" s="118" t="s">
        <v>1191</v>
      </c>
      <c r="F10" s="119">
        <v>2</v>
      </c>
      <c r="G10" s="64">
        <f t="shared" si="0"/>
        <v>3116.76</v>
      </c>
      <c r="H10" s="64">
        <f t="shared" si="1"/>
        <v>6233.52</v>
      </c>
      <c r="I10" s="80"/>
      <c r="J10" s="123">
        <v>3497.26</v>
      </c>
      <c r="K10" s="117">
        <v>3032.58</v>
      </c>
      <c r="L10" s="88">
        <f t="shared" si="2"/>
        <v>6065.16</v>
      </c>
      <c r="M10" s="83" t="str">
        <f>IF(AND($K10&gt;ROUND($J10*(1-15%)*(1-$M$2),2),$K10&lt;ROUND($J10*(1+15%),2)),"否","是")</f>
        <v>否</v>
      </c>
      <c r="N10" s="89"/>
      <c r="O10" s="89"/>
      <c r="P10" s="89"/>
      <c r="Q10" s="83">
        <f t="shared" si="3"/>
        <v>3116.76</v>
      </c>
      <c r="R10" s="70" t="str">
        <f>IF(AND(G10&gt;ROUND(J10*(1-15%)*(1-$M$2),2),G10&lt;ROUND(J10*(1+15%),2)),"否","是")</f>
        <v>否</v>
      </c>
    </row>
    <row r="11" s="52" customFormat="1" ht="67" customHeight="1" spans="1:18">
      <c r="A11" s="116">
        <v>6</v>
      </c>
      <c r="B11" s="65" t="s">
        <v>1798</v>
      </c>
      <c r="C11" s="65" t="s">
        <v>1799</v>
      </c>
      <c r="D11" s="65" t="s">
        <v>752</v>
      </c>
      <c r="E11" s="118" t="s">
        <v>1191</v>
      </c>
      <c r="F11" s="119">
        <v>2</v>
      </c>
      <c r="G11" s="64">
        <f t="shared" si="0"/>
        <v>2823.77</v>
      </c>
      <c r="H11" s="64">
        <f t="shared" si="1"/>
        <v>5647.54</v>
      </c>
      <c r="I11" s="80"/>
      <c r="J11" s="123">
        <v>3168.5</v>
      </c>
      <c r="K11" s="117">
        <v>2747.28</v>
      </c>
      <c r="L11" s="88">
        <f t="shared" si="2"/>
        <v>5494.56</v>
      </c>
      <c r="M11" s="83" t="str">
        <f>IF(AND($K11&gt;ROUND($J11*(1-15%)*(1-$M$2),2),$K11&lt;ROUND($J11*(1+15%),2)),"否","是")</f>
        <v>否</v>
      </c>
      <c r="N11" s="89"/>
      <c r="O11" s="89"/>
      <c r="P11" s="89"/>
      <c r="Q11" s="83">
        <f t="shared" si="3"/>
        <v>2823.77</v>
      </c>
      <c r="R11" s="70" t="str">
        <f>IF(AND(G11&gt;ROUND(J11*(1-15%)*(1-$M$2),2),G11&lt;ROUND(J11*(1+15%),2)),"否","是")</f>
        <v>否</v>
      </c>
    </row>
    <row r="12" s="52" customFormat="1" ht="67" customHeight="1" spans="1:18">
      <c r="A12" s="116">
        <v>7</v>
      </c>
      <c r="B12" s="65" t="s">
        <v>1800</v>
      </c>
      <c r="C12" s="65" t="s">
        <v>1801</v>
      </c>
      <c r="D12" s="65" t="s">
        <v>752</v>
      </c>
      <c r="E12" s="118" t="s">
        <v>564</v>
      </c>
      <c r="F12" s="119">
        <v>8.55</v>
      </c>
      <c r="G12" s="64">
        <f t="shared" si="0"/>
        <v>666.48</v>
      </c>
      <c r="H12" s="64">
        <f t="shared" si="1"/>
        <v>5698.4</v>
      </c>
      <c r="I12" s="80" t="s">
        <v>885</v>
      </c>
      <c r="J12" s="123">
        <v>747.84</v>
      </c>
      <c r="K12" s="117">
        <v>647.8</v>
      </c>
      <c r="L12" s="88">
        <f t="shared" si="2"/>
        <v>5538.69</v>
      </c>
      <c r="M12" s="83" t="str">
        <f>IF(AND($K12&gt;ROUND($J12*(1-15%)*(1-$M$2),2),$K12&lt;ROUND($J12*(1+15%),2)),"否","是")</f>
        <v>否</v>
      </c>
      <c r="N12" s="89"/>
      <c r="O12" s="89">
        <f t="shared" ref="O12:O17" si="4">H12-L12</f>
        <v>159.71</v>
      </c>
      <c r="P12" s="89"/>
      <c r="Q12" s="83">
        <f t="shared" si="3"/>
        <v>666.48</v>
      </c>
      <c r="R12" s="70" t="str">
        <f>IF(AND(G12&gt;ROUND(J12*(1-15%)*(1-$M$2),2),G12&lt;ROUND(J12*(1+15%),2)),"否","是")</f>
        <v>否</v>
      </c>
    </row>
    <row r="13" s="52" customFormat="1" ht="67" customHeight="1" spans="1:18">
      <c r="A13" s="116">
        <v>8</v>
      </c>
      <c r="B13" s="65" t="s">
        <v>1802</v>
      </c>
      <c r="C13" s="65" t="s">
        <v>1803</v>
      </c>
      <c r="D13" s="65" t="s">
        <v>752</v>
      </c>
      <c r="E13" s="118" t="s">
        <v>564</v>
      </c>
      <c r="F13" s="119">
        <v>2.88</v>
      </c>
      <c r="G13" s="64">
        <f t="shared" si="0"/>
        <v>666.48</v>
      </c>
      <c r="H13" s="64">
        <f t="shared" si="1"/>
        <v>1919.46</v>
      </c>
      <c r="I13" s="80" t="s">
        <v>885</v>
      </c>
      <c r="J13" s="123">
        <v>747.84</v>
      </c>
      <c r="K13" s="117">
        <v>647.8</v>
      </c>
      <c r="L13" s="88">
        <f t="shared" si="2"/>
        <v>1865.66</v>
      </c>
      <c r="M13" s="83" t="str">
        <f>IF(AND($K13&gt;ROUND($J13*(1-15%)*(1-$M$2),2),$K13&lt;ROUND($J13*(1+15%),2)),"否","是")</f>
        <v>否</v>
      </c>
      <c r="N13" s="89"/>
      <c r="O13" s="89"/>
      <c r="P13" s="89"/>
      <c r="Q13" s="83">
        <f t="shared" si="3"/>
        <v>666.48</v>
      </c>
      <c r="R13" s="70" t="str">
        <f>IF(AND(G13&gt;ROUND(J13*(1-15%)*(1-$M$2),2),G13&lt;ROUND(J13*(1+15%),2)),"否","是")</f>
        <v>否</v>
      </c>
    </row>
    <row r="14" s="52" customFormat="1" ht="67" customHeight="1" spans="1:18">
      <c r="A14" s="116">
        <v>9</v>
      </c>
      <c r="B14" s="65" t="s">
        <v>1804</v>
      </c>
      <c r="C14" s="65" t="s">
        <v>1805</v>
      </c>
      <c r="D14" s="65" t="s">
        <v>752</v>
      </c>
      <c r="E14" s="118" t="s">
        <v>564</v>
      </c>
      <c r="F14" s="119">
        <v>16.55</v>
      </c>
      <c r="G14" s="64">
        <f t="shared" si="0"/>
        <v>643.64</v>
      </c>
      <c r="H14" s="64">
        <f t="shared" si="1"/>
        <v>10652.24</v>
      </c>
      <c r="I14" s="80" t="s">
        <v>885</v>
      </c>
      <c r="J14" s="123">
        <v>722.22</v>
      </c>
      <c r="K14" s="117">
        <v>626.12</v>
      </c>
      <c r="L14" s="88">
        <f t="shared" si="2"/>
        <v>10362.29</v>
      </c>
      <c r="M14" s="83" t="str">
        <f>IF(AND($K14&gt;ROUND($J14*(1-15%)*(1-$M$2),2),$K14&lt;ROUND($J14*(1+15%),2)),"否","是")</f>
        <v>否</v>
      </c>
      <c r="N14" s="89"/>
      <c r="O14" s="89"/>
      <c r="P14" s="89"/>
      <c r="Q14" s="83">
        <f t="shared" si="3"/>
        <v>643.64</v>
      </c>
      <c r="R14" s="70" t="str">
        <f>IF(AND(G14&gt;ROUND(J14*(1-15%)*(1-$M$2),2),G14&lt;ROUND(J14*(1+15%),2)),"否","是")</f>
        <v>否</v>
      </c>
    </row>
    <row r="15" s="52" customFormat="1" ht="67" customHeight="1" spans="1:18">
      <c r="A15" s="116">
        <v>10</v>
      </c>
      <c r="B15" s="65" t="s">
        <v>1806</v>
      </c>
      <c r="C15" s="65" t="s">
        <v>763</v>
      </c>
      <c r="D15" s="65" t="s">
        <v>752</v>
      </c>
      <c r="E15" s="118" t="s">
        <v>564</v>
      </c>
      <c r="F15" s="119">
        <v>298.18</v>
      </c>
      <c r="G15" s="64">
        <f t="shared" si="0"/>
        <v>617.94</v>
      </c>
      <c r="H15" s="64">
        <f t="shared" si="1"/>
        <v>184257.35</v>
      </c>
      <c r="I15" s="80" t="s">
        <v>885</v>
      </c>
      <c r="J15" s="123">
        <v>693.38</v>
      </c>
      <c r="K15" s="117">
        <v>600.97</v>
      </c>
      <c r="L15" s="88">
        <f t="shared" si="2"/>
        <v>179197.23</v>
      </c>
      <c r="M15" s="83" t="str">
        <f>IF(AND($K15&gt;ROUND($J15*(1-15%)*(1-$M$2),2),$K15&lt;ROUND($J15*(1+15%),2)),"否","是")</f>
        <v>否</v>
      </c>
      <c r="N15" s="89"/>
      <c r="O15" s="89">
        <f t="shared" si="4"/>
        <v>5060.12</v>
      </c>
      <c r="P15" s="89"/>
      <c r="Q15" s="83">
        <f t="shared" si="3"/>
        <v>617.94</v>
      </c>
      <c r="R15" s="70" t="str">
        <f>IF(AND(G15&gt;ROUND(J15*(1-15%)*(1-$M$2),2),G15&lt;ROUND(J15*(1+15%),2)),"否","是")</f>
        <v>否</v>
      </c>
    </row>
    <row r="16" s="52" customFormat="1" ht="67" customHeight="1" spans="1:18">
      <c r="A16" s="116">
        <v>11</v>
      </c>
      <c r="B16" s="65" t="s">
        <v>1807</v>
      </c>
      <c r="C16" s="65" t="s">
        <v>1390</v>
      </c>
      <c r="D16" s="65" t="s">
        <v>752</v>
      </c>
      <c r="E16" s="118" t="s">
        <v>564</v>
      </c>
      <c r="F16" s="119">
        <v>57.21</v>
      </c>
      <c r="G16" s="64">
        <f t="shared" si="0"/>
        <v>644.75</v>
      </c>
      <c r="H16" s="64">
        <f t="shared" si="1"/>
        <v>36886.15</v>
      </c>
      <c r="I16" s="80" t="s">
        <v>885</v>
      </c>
      <c r="J16" s="123">
        <v>723.46</v>
      </c>
      <c r="K16" s="117">
        <v>626.98</v>
      </c>
      <c r="L16" s="88">
        <f t="shared" si="2"/>
        <v>35869.53</v>
      </c>
      <c r="M16" s="83" t="str">
        <f>IF(AND($K16&gt;ROUND($J16*(1-15%)*(1-$M$2),2),$K16&lt;ROUND($J16*(1+15%),2)),"否","是")</f>
        <v>否</v>
      </c>
      <c r="N16" s="89"/>
      <c r="O16" s="89">
        <f t="shared" si="4"/>
        <v>1016.62</v>
      </c>
      <c r="P16" s="89"/>
      <c r="Q16" s="83">
        <f t="shared" si="3"/>
        <v>644.75</v>
      </c>
      <c r="R16" s="70" t="str">
        <f>IF(AND(G16&gt;ROUND(J16*(1-15%)*(1-$M$2),2),G16&lt;ROUND(J16*(1+15%),2)),"否","是")</f>
        <v>否</v>
      </c>
    </row>
    <row r="17" s="52" customFormat="1" ht="67" customHeight="1" spans="1:18">
      <c r="A17" s="116">
        <v>12</v>
      </c>
      <c r="B17" s="65" t="s">
        <v>1808</v>
      </c>
      <c r="C17" s="65" t="s">
        <v>1387</v>
      </c>
      <c r="D17" s="65" t="s">
        <v>752</v>
      </c>
      <c r="E17" s="118" t="s">
        <v>564</v>
      </c>
      <c r="F17" s="119">
        <v>1004.15</v>
      </c>
      <c r="G17" s="64">
        <f t="shared" si="0"/>
        <v>591.64</v>
      </c>
      <c r="H17" s="64">
        <f t="shared" si="1"/>
        <v>594095.31</v>
      </c>
      <c r="I17" s="80" t="s">
        <v>885</v>
      </c>
      <c r="J17" s="123">
        <v>663.87</v>
      </c>
      <c r="K17" s="117">
        <v>574.95</v>
      </c>
      <c r="L17" s="88">
        <f t="shared" si="2"/>
        <v>577336.04</v>
      </c>
      <c r="M17" s="83" t="str">
        <f>IF(AND($K17&gt;ROUND($J17*(1-15%)*(1-$M$2),2),$K17&lt;ROUND($J17*(1+15%),2)),"否","是")</f>
        <v>否</v>
      </c>
      <c r="N17" s="89"/>
      <c r="O17" s="89">
        <f t="shared" si="4"/>
        <v>16759.27</v>
      </c>
      <c r="P17" s="89"/>
      <c r="Q17" s="83">
        <f t="shared" si="3"/>
        <v>591.64</v>
      </c>
      <c r="R17" s="70" t="str">
        <f>IF(AND(G17&gt;ROUND(J17*(1-15%)*(1-$M$2),2),G17&lt;ROUND(J17*(1+15%),2)),"否","是")</f>
        <v>否</v>
      </c>
    </row>
    <row r="18" s="52" customFormat="1" ht="67" customHeight="1" spans="1:18">
      <c r="A18" s="116">
        <v>13</v>
      </c>
      <c r="B18" s="65" t="s">
        <v>1809</v>
      </c>
      <c r="C18" s="65" t="s">
        <v>1385</v>
      </c>
      <c r="D18" s="65" t="s">
        <v>752</v>
      </c>
      <c r="E18" s="118" t="s">
        <v>564</v>
      </c>
      <c r="F18" s="119">
        <v>327.59</v>
      </c>
      <c r="G18" s="64">
        <f t="shared" si="0"/>
        <v>605.63</v>
      </c>
      <c r="H18" s="64">
        <f t="shared" si="1"/>
        <v>198398.33</v>
      </c>
      <c r="I18" s="80" t="s">
        <v>885</v>
      </c>
      <c r="J18" s="123">
        <v>679.57</v>
      </c>
      <c r="K18" s="117">
        <v>588.83</v>
      </c>
      <c r="L18" s="88">
        <f t="shared" si="2"/>
        <v>192894.82</v>
      </c>
      <c r="M18" s="83" t="str">
        <f>IF(AND($K18&gt;ROUND($J18*(1-15%)*(1-$M$2),2),$K18&lt;ROUND($J18*(1+15%),2)),"否","是")</f>
        <v>否</v>
      </c>
      <c r="Q18" s="83">
        <f t="shared" si="3"/>
        <v>605.63</v>
      </c>
      <c r="R18" s="70" t="str">
        <f>IF(AND(G18&gt;ROUND(J18*(1-15%)*(1-$M$2),2),G18&lt;ROUND(J18*(1+15%),2)),"否","是")</f>
        <v>否</v>
      </c>
    </row>
    <row r="19" s="52" customFormat="1" ht="78" customHeight="1" spans="1:18">
      <c r="A19" s="116">
        <v>14</v>
      </c>
      <c r="B19" s="65" t="s">
        <v>1810</v>
      </c>
      <c r="C19" s="65" t="s">
        <v>1392</v>
      </c>
      <c r="D19" s="65" t="s">
        <v>1393</v>
      </c>
      <c r="E19" s="118" t="s">
        <v>564</v>
      </c>
      <c r="F19" s="119">
        <v>44.13</v>
      </c>
      <c r="G19" s="64">
        <f t="shared" si="0"/>
        <v>714.04</v>
      </c>
      <c r="H19" s="64">
        <f t="shared" si="1"/>
        <v>31510.59</v>
      </c>
      <c r="I19" s="80" t="s">
        <v>885</v>
      </c>
      <c r="J19" s="123">
        <v>801.21</v>
      </c>
      <c r="K19" s="117">
        <v>694.62</v>
      </c>
      <c r="L19" s="88">
        <f t="shared" si="2"/>
        <v>30653.58</v>
      </c>
      <c r="M19" s="83" t="str">
        <f>IF(AND($K19&gt;ROUND($J19*(1-15%)*(1-$M$2),2),$K19&lt;ROUND($J19*(1+15%),2)),"否","是")</f>
        <v>否</v>
      </c>
      <c r="Q19" s="83">
        <f t="shared" si="3"/>
        <v>714.04</v>
      </c>
      <c r="R19" s="70" t="str">
        <f>IF(AND(G19&gt;ROUND(J19*(1-15%)*(1-$M$2),2),G19&lt;ROUND(J19*(1+15%),2)),"否","是")</f>
        <v>否</v>
      </c>
    </row>
    <row r="20" s="52" customFormat="1" ht="78" customHeight="1" spans="1:18">
      <c r="A20" s="116">
        <v>15</v>
      </c>
      <c r="B20" s="65" t="s">
        <v>1811</v>
      </c>
      <c r="C20" s="65" t="s">
        <v>1163</v>
      </c>
      <c r="D20" s="65" t="s">
        <v>1393</v>
      </c>
      <c r="E20" s="118" t="s">
        <v>564</v>
      </c>
      <c r="F20" s="119">
        <v>5.57</v>
      </c>
      <c r="G20" s="64">
        <f t="shared" si="0"/>
        <v>747.15</v>
      </c>
      <c r="H20" s="64">
        <f t="shared" si="1"/>
        <v>4161.63</v>
      </c>
      <c r="I20" s="80" t="s">
        <v>885</v>
      </c>
      <c r="J20" s="123">
        <v>838.36</v>
      </c>
      <c r="K20" s="117">
        <v>726.71</v>
      </c>
      <c r="L20" s="88">
        <f t="shared" si="2"/>
        <v>4047.77</v>
      </c>
      <c r="M20" s="83" t="str">
        <f>IF(AND($K20&gt;ROUND($J20*(1-15%)*(1-$M$2),2),$K20&lt;ROUND($J20*(1+15%),2)),"否","是")</f>
        <v>否</v>
      </c>
      <c r="Q20" s="83">
        <f t="shared" si="3"/>
        <v>747.15</v>
      </c>
      <c r="R20" s="70" t="str">
        <f>IF(AND(G20&gt;ROUND(J20*(1-15%)*(1-$M$2),2),G20&lt;ROUND(J20*(1+15%),2)),"否","是")</f>
        <v>否</v>
      </c>
    </row>
    <row r="21" s="52" customFormat="1" ht="78" customHeight="1" spans="1:18">
      <c r="A21" s="116">
        <v>16</v>
      </c>
      <c r="B21" s="65" t="s">
        <v>1812</v>
      </c>
      <c r="C21" s="65" t="s">
        <v>1396</v>
      </c>
      <c r="D21" s="65" t="s">
        <v>1393</v>
      </c>
      <c r="E21" s="118" t="s">
        <v>564</v>
      </c>
      <c r="F21" s="119">
        <v>1.26</v>
      </c>
      <c r="G21" s="64">
        <f t="shared" si="0"/>
        <v>725.45</v>
      </c>
      <c r="H21" s="64">
        <f t="shared" si="1"/>
        <v>914.07</v>
      </c>
      <c r="I21" s="80" t="s">
        <v>885</v>
      </c>
      <c r="J21" s="123">
        <v>814.01</v>
      </c>
      <c r="K21" s="117">
        <v>705.9</v>
      </c>
      <c r="L21" s="88">
        <f t="shared" si="2"/>
        <v>889.43</v>
      </c>
      <c r="M21" s="83" t="str">
        <f>IF(AND($K21&gt;ROUND($J21*(1-15%)*(1-$M$2),2),$K21&lt;ROUND($J21*(1+15%),2)),"否","是")</f>
        <v>否</v>
      </c>
      <c r="Q21" s="83">
        <f t="shared" si="3"/>
        <v>725.45</v>
      </c>
      <c r="R21" s="70" t="str">
        <f>IF(AND(G21&gt;ROUND(J21*(1-15%)*(1-$M$2),2),G21&lt;ROUND(J21*(1+15%),2)),"否","是")</f>
        <v>否</v>
      </c>
    </row>
    <row r="22" s="52" customFormat="1" ht="78" customHeight="1" spans="1:18">
      <c r="A22" s="116">
        <v>17</v>
      </c>
      <c r="B22" s="65" t="s">
        <v>1813</v>
      </c>
      <c r="C22" s="65" t="s">
        <v>1166</v>
      </c>
      <c r="D22" s="65" t="s">
        <v>1393</v>
      </c>
      <c r="E22" s="118" t="s">
        <v>564</v>
      </c>
      <c r="F22" s="119">
        <v>4.86</v>
      </c>
      <c r="G22" s="64">
        <f t="shared" si="0"/>
        <v>713.29</v>
      </c>
      <c r="H22" s="64">
        <f t="shared" si="1"/>
        <v>3466.59</v>
      </c>
      <c r="I22" s="80" t="s">
        <v>885</v>
      </c>
      <c r="J22" s="123">
        <v>800.37</v>
      </c>
      <c r="K22" s="117">
        <v>693.76</v>
      </c>
      <c r="L22" s="88">
        <f t="shared" si="2"/>
        <v>3371.67</v>
      </c>
      <c r="M22" s="83" t="str">
        <f>IF(AND($K22&gt;ROUND($J22*(1-15%)*(1-$M$2),2),$K22&lt;ROUND($J22*(1+15%),2)),"否","是")</f>
        <v>否</v>
      </c>
      <c r="Q22" s="83">
        <f t="shared" si="3"/>
        <v>713.29</v>
      </c>
      <c r="R22" s="70" t="str">
        <f>IF(AND(G22&gt;ROUND(J22*(1-15%)*(1-$M$2),2),G22&lt;ROUND(J22*(1+15%),2)),"否","是")</f>
        <v>否</v>
      </c>
    </row>
    <row r="23" s="52" customFormat="1" ht="92" customHeight="1" spans="1:18">
      <c r="A23" s="116">
        <v>18</v>
      </c>
      <c r="B23" s="65" t="s">
        <v>1814</v>
      </c>
      <c r="C23" s="65" t="s">
        <v>1815</v>
      </c>
      <c r="D23" s="65" t="s">
        <v>1816</v>
      </c>
      <c r="E23" s="118" t="s">
        <v>564</v>
      </c>
      <c r="F23" s="119">
        <v>5.8</v>
      </c>
      <c r="G23" s="64">
        <f t="shared" si="0"/>
        <v>656.44</v>
      </c>
      <c r="H23" s="64">
        <f t="shared" si="1"/>
        <v>3807.35</v>
      </c>
      <c r="I23" s="80" t="s">
        <v>940</v>
      </c>
      <c r="J23" s="123">
        <v>736.58</v>
      </c>
      <c r="K23" s="117">
        <v>638.26</v>
      </c>
      <c r="L23" s="88">
        <f t="shared" si="2"/>
        <v>3701.91</v>
      </c>
      <c r="M23" s="83" t="str">
        <f>IF(AND($K23&gt;ROUND($J23*(1-15%)*(1-$M$2),2),$K23&lt;ROUND($J23*(1+15%),2)),"否","是")</f>
        <v>否</v>
      </c>
      <c r="Q23" s="83">
        <f t="shared" si="3"/>
        <v>656.44</v>
      </c>
      <c r="R23" s="70" t="str">
        <f>IF(AND(G23&gt;ROUND(J23*(1-15%)*(1-$M$2),2),G23&lt;ROUND(J23*(1+15%),2)),"否","是")</f>
        <v>否</v>
      </c>
    </row>
    <row r="24" s="52" customFormat="1" ht="54" customHeight="1" spans="1:18">
      <c r="A24" s="116">
        <v>19</v>
      </c>
      <c r="B24" s="65" t="s">
        <v>1817</v>
      </c>
      <c r="C24" s="65" t="s">
        <v>1147</v>
      </c>
      <c r="D24" s="65" t="s">
        <v>1401</v>
      </c>
      <c r="E24" s="118" t="s">
        <v>564</v>
      </c>
      <c r="F24" s="119">
        <v>8.63</v>
      </c>
      <c r="G24" s="64">
        <f t="shared" si="0"/>
        <v>598.39</v>
      </c>
      <c r="H24" s="64">
        <f t="shared" si="1"/>
        <v>5164.11</v>
      </c>
      <c r="I24" s="80" t="s">
        <v>885</v>
      </c>
      <c r="J24" s="123">
        <v>671.44</v>
      </c>
      <c r="K24" s="117">
        <v>581.89</v>
      </c>
      <c r="L24" s="88">
        <f t="shared" si="2"/>
        <v>5021.71</v>
      </c>
      <c r="M24" s="83" t="str">
        <f>IF(AND($K24&gt;ROUND($J24*(1-15%)*(1-$M$2),2),$K24&lt;ROUND($J24*(1+15%),2)),"否","是")</f>
        <v>否</v>
      </c>
      <c r="Q24" s="83">
        <f t="shared" si="3"/>
        <v>598.39</v>
      </c>
      <c r="R24" s="70" t="str">
        <f>IF(AND(G24&gt;ROUND(J24*(1-15%)*(1-$M$2),2),G24&lt;ROUND(J24*(1+15%),2)),"否","是")</f>
        <v>否</v>
      </c>
    </row>
    <row r="25" s="52" customFormat="1" ht="41" customHeight="1" spans="1:18">
      <c r="A25" s="116">
        <v>20</v>
      </c>
      <c r="B25" s="65" t="s">
        <v>1818</v>
      </c>
      <c r="C25" s="65" t="s">
        <v>1150</v>
      </c>
      <c r="D25" s="65" t="s">
        <v>1819</v>
      </c>
      <c r="E25" s="118" t="s">
        <v>564</v>
      </c>
      <c r="F25" s="119">
        <v>12.82</v>
      </c>
      <c r="G25" s="64">
        <f t="shared" si="0"/>
        <v>615.29</v>
      </c>
      <c r="H25" s="64">
        <f t="shared" si="1"/>
        <v>7888.02</v>
      </c>
      <c r="I25" s="80" t="s">
        <v>885</v>
      </c>
      <c r="J25" s="123">
        <v>690.41</v>
      </c>
      <c r="K25" s="117">
        <v>598.37</v>
      </c>
      <c r="L25" s="88">
        <f t="shared" si="2"/>
        <v>7671.1</v>
      </c>
      <c r="M25" s="83" t="str">
        <f>IF(AND($K25&gt;ROUND($J25*(1-15%)*(1-$M$2),2),$K25&lt;ROUND($J25*(1+15%),2)),"否","是")</f>
        <v>否</v>
      </c>
      <c r="Q25" s="83">
        <f t="shared" si="3"/>
        <v>615.29</v>
      </c>
      <c r="R25" s="70" t="str">
        <f>IF(AND(G25&gt;ROUND(J25*(1-15%)*(1-$M$2),2),G25&lt;ROUND(J25*(1+15%),2)),"否","是")</f>
        <v>否</v>
      </c>
    </row>
    <row r="26" s="52" customFormat="1" ht="41" customHeight="1" spans="1:18">
      <c r="A26" s="116">
        <v>21</v>
      </c>
      <c r="B26" s="65" t="s">
        <v>1820</v>
      </c>
      <c r="C26" s="65" t="s">
        <v>721</v>
      </c>
      <c r="D26" s="65" t="s">
        <v>1821</v>
      </c>
      <c r="E26" s="118" t="s">
        <v>62</v>
      </c>
      <c r="F26" s="119">
        <v>0.651</v>
      </c>
      <c r="G26" s="64">
        <f t="shared" si="0"/>
        <v>4695.11</v>
      </c>
      <c r="H26" s="64">
        <f t="shared" si="1"/>
        <v>3056.52</v>
      </c>
      <c r="I26" s="80" t="s">
        <v>44</v>
      </c>
      <c r="J26" s="123">
        <v>5268.3</v>
      </c>
      <c r="K26" s="117">
        <v>4568.39</v>
      </c>
      <c r="L26" s="88">
        <f t="shared" si="2"/>
        <v>2974.02</v>
      </c>
      <c r="M26" s="83" t="str">
        <f>IF(AND($K26&gt;ROUND($J26*(1-15%)*(1-$M$2),2),$K26&lt;ROUND($J26*(1+15%),2)),"否","是")</f>
        <v>否</v>
      </c>
      <c r="Q26" s="83">
        <f t="shared" si="3"/>
        <v>4695.11</v>
      </c>
      <c r="R26" s="70" t="str">
        <f>IF(AND(G26&gt;ROUND(J26*(1-15%)*(1-$M$2),2),G26&lt;ROUND(J26*(1+15%),2)),"否","是")</f>
        <v>否</v>
      </c>
    </row>
    <row r="27" s="52" customFormat="1" ht="41" customHeight="1" spans="1:18">
      <c r="A27" s="116">
        <v>22</v>
      </c>
      <c r="B27" s="65" t="s">
        <v>1822</v>
      </c>
      <c r="C27" s="65" t="s">
        <v>721</v>
      </c>
      <c r="D27" s="65" t="s">
        <v>1412</v>
      </c>
      <c r="E27" s="118" t="s">
        <v>62</v>
      </c>
      <c r="F27" s="119">
        <v>1.447</v>
      </c>
      <c r="G27" s="64">
        <f t="shared" si="0"/>
        <v>4803.48</v>
      </c>
      <c r="H27" s="64">
        <f t="shared" si="1"/>
        <v>6950.64</v>
      </c>
      <c r="I27" s="80" t="s">
        <v>44</v>
      </c>
      <c r="J27" s="123">
        <v>5389.9</v>
      </c>
      <c r="K27" s="117">
        <v>4673.32</v>
      </c>
      <c r="L27" s="88">
        <f t="shared" si="2"/>
        <v>6762.29</v>
      </c>
      <c r="M27" s="83" t="str">
        <f>IF(AND($K27&gt;ROUND($J27*(1-15%)*(1-$M$2),2),$K27&lt;ROUND($J27*(1+15%),2)),"否","是")</f>
        <v>否</v>
      </c>
      <c r="Q27" s="83">
        <f t="shared" si="3"/>
        <v>4803.48</v>
      </c>
      <c r="R27" s="70" t="str">
        <f>IF(AND(G27&gt;ROUND(J27*(1-15%)*(1-$M$2),2),G27&lt;ROUND(J27*(1+15%),2)),"否","是")</f>
        <v>否</v>
      </c>
    </row>
    <row r="28" s="52" customFormat="1" ht="41" customHeight="1" spans="1:18">
      <c r="A28" s="116">
        <v>23</v>
      </c>
      <c r="B28" s="65" t="s">
        <v>1823</v>
      </c>
      <c r="C28" s="65" t="s">
        <v>721</v>
      </c>
      <c r="D28" s="65" t="s">
        <v>1414</v>
      </c>
      <c r="E28" s="118" t="s">
        <v>62</v>
      </c>
      <c r="F28" s="119">
        <v>9.402</v>
      </c>
      <c r="G28" s="64">
        <f t="shared" si="0"/>
        <v>4728.79</v>
      </c>
      <c r="H28" s="64">
        <f t="shared" si="1"/>
        <v>44460.08</v>
      </c>
      <c r="I28" s="80" t="s">
        <v>44</v>
      </c>
      <c r="J28" s="123">
        <v>5306.09</v>
      </c>
      <c r="K28" s="117">
        <v>4601.34</v>
      </c>
      <c r="L28" s="88">
        <f t="shared" si="2"/>
        <v>43261.8</v>
      </c>
      <c r="M28" s="83" t="str">
        <f>IF(AND($K28&gt;ROUND($J28*(1-15%)*(1-$M$2),2),$K28&lt;ROUND($J28*(1+15%),2)),"否","是")</f>
        <v>否</v>
      </c>
      <c r="Q28" s="83">
        <f t="shared" si="3"/>
        <v>4728.79</v>
      </c>
      <c r="R28" s="70" t="str">
        <f>IF(AND(G28&gt;ROUND(J28*(1-15%)*(1-$M$2),2),G28&lt;ROUND(J28*(1+15%),2)),"否","是")</f>
        <v>否</v>
      </c>
    </row>
    <row r="29" s="52" customFormat="1" ht="41" customHeight="1" spans="1:18">
      <c r="A29" s="116">
        <v>24</v>
      </c>
      <c r="B29" s="65" t="s">
        <v>1824</v>
      </c>
      <c r="C29" s="65" t="s">
        <v>721</v>
      </c>
      <c r="D29" s="65" t="s">
        <v>1416</v>
      </c>
      <c r="E29" s="118" t="s">
        <v>62</v>
      </c>
      <c r="F29" s="119">
        <v>17.774</v>
      </c>
      <c r="G29" s="64">
        <f t="shared" si="0"/>
        <v>4398</v>
      </c>
      <c r="H29" s="64">
        <f t="shared" si="1"/>
        <v>78170.05</v>
      </c>
      <c r="I29" s="80" t="s">
        <v>44</v>
      </c>
      <c r="J29" s="123">
        <v>4934.92</v>
      </c>
      <c r="K29" s="117">
        <v>4278.74</v>
      </c>
      <c r="L29" s="88">
        <f t="shared" si="2"/>
        <v>76050.32</v>
      </c>
      <c r="M29" s="83" t="str">
        <f>IF(AND($K29&gt;ROUND($J29*(1-15%)*(1-$M$2),2),$K29&lt;ROUND($J29*(1+15%),2)),"否","是")</f>
        <v>否</v>
      </c>
      <c r="Q29" s="83">
        <f t="shared" si="3"/>
        <v>4398</v>
      </c>
      <c r="R29" s="70" t="str">
        <f>IF(AND(G29&gt;ROUND(J29*(1-15%)*(1-$M$2),2),G29&lt;ROUND(J29*(1+15%),2)),"否","是")</f>
        <v>否</v>
      </c>
    </row>
    <row r="30" s="52" customFormat="1" ht="41" customHeight="1" spans="1:18">
      <c r="A30" s="116">
        <v>25</v>
      </c>
      <c r="B30" s="65" t="s">
        <v>1825</v>
      </c>
      <c r="C30" s="65" t="s">
        <v>721</v>
      </c>
      <c r="D30" s="65" t="s">
        <v>1418</v>
      </c>
      <c r="E30" s="118" t="s">
        <v>62</v>
      </c>
      <c r="F30" s="119">
        <v>29.917</v>
      </c>
      <c r="G30" s="64">
        <f t="shared" si="0"/>
        <v>4213.81</v>
      </c>
      <c r="H30" s="64">
        <f t="shared" si="1"/>
        <v>126064.55</v>
      </c>
      <c r="I30" s="80" t="s">
        <v>44</v>
      </c>
      <c r="J30" s="123">
        <v>4728.24</v>
      </c>
      <c r="K30" s="117">
        <v>4100.1</v>
      </c>
      <c r="L30" s="88">
        <f t="shared" si="2"/>
        <v>122662.69</v>
      </c>
      <c r="M30" s="83" t="str">
        <f>IF(AND($K30&gt;ROUND($J30*(1-15%)*(1-$M$2),2),$K30&lt;ROUND($J30*(1+15%),2)),"否","是")</f>
        <v>否</v>
      </c>
      <c r="Q30" s="83">
        <f t="shared" si="3"/>
        <v>4213.81</v>
      </c>
      <c r="R30" s="70" t="str">
        <f>IF(AND(G30&gt;ROUND(J30*(1-15%)*(1-$M$2),2),G30&lt;ROUND(J30*(1+15%),2)),"否","是")</f>
        <v>否</v>
      </c>
    </row>
    <row r="31" s="52" customFormat="1" ht="41" customHeight="1" spans="1:18">
      <c r="A31" s="116">
        <v>26</v>
      </c>
      <c r="B31" s="65" t="s">
        <v>1826</v>
      </c>
      <c r="C31" s="65" t="s">
        <v>721</v>
      </c>
      <c r="D31" s="65" t="s">
        <v>1420</v>
      </c>
      <c r="E31" s="118" t="s">
        <v>62</v>
      </c>
      <c r="F31" s="119">
        <v>204.011</v>
      </c>
      <c r="G31" s="64">
        <f t="shared" si="0"/>
        <v>4192.34</v>
      </c>
      <c r="H31" s="64">
        <f t="shared" si="1"/>
        <v>855283.48</v>
      </c>
      <c r="I31" s="80" t="s">
        <v>44</v>
      </c>
      <c r="J31" s="123">
        <v>4704.15</v>
      </c>
      <c r="K31" s="117">
        <v>4079.29</v>
      </c>
      <c r="L31" s="88">
        <f t="shared" si="2"/>
        <v>832220.03</v>
      </c>
      <c r="M31" s="83" t="str">
        <f>IF(AND($K31&gt;ROUND($J31*(1-15%)*(1-$M$2),2),$K31&lt;ROUND($J31*(1+15%),2)),"否","是")</f>
        <v>否</v>
      </c>
      <c r="Q31" s="83">
        <f t="shared" si="3"/>
        <v>4192.34</v>
      </c>
      <c r="R31" s="70" t="str">
        <f>IF(AND(G31&gt;ROUND(J31*(1-15%)*(1-$M$2),2),G31&lt;ROUND(J31*(1+15%),2)),"否","是")</f>
        <v>否</v>
      </c>
    </row>
    <row r="32" s="52" customFormat="1" ht="41" customHeight="1" spans="1:18">
      <c r="A32" s="116">
        <v>27</v>
      </c>
      <c r="B32" s="65" t="s">
        <v>1827</v>
      </c>
      <c r="C32" s="65" t="s">
        <v>721</v>
      </c>
      <c r="D32" s="65" t="s">
        <v>1422</v>
      </c>
      <c r="E32" s="118" t="s">
        <v>62</v>
      </c>
      <c r="F32" s="119">
        <v>109.227</v>
      </c>
      <c r="G32" s="64">
        <f t="shared" si="0"/>
        <v>4131.1</v>
      </c>
      <c r="H32" s="64">
        <f t="shared" si="1"/>
        <v>451227.66</v>
      </c>
      <c r="I32" s="80" t="s">
        <v>44</v>
      </c>
      <c r="J32" s="123">
        <v>4635.44</v>
      </c>
      <c r="K32" s="117">
        <v>4019.45</v>
      </c>
      <c r="L32" s="88">
        <f t="shared" si="2"/>
        <v>439032.47</v>
      </c>
      <c r="M32" s="83" t="str">
        <f>IF(AND($K32&gt;ROUND($J32*(1-15%)*(1-$M$2),2),$K32&lt;ROUND($J32*(1+15%),2)),"否","是")</f>
        <v>否</v>
      </c>
      <c r="Q32" s="83">
        <f t="shared" si="3"/>
        <v>4131.1</v>
      </c>
      <c r="R32" s="70" t="str">
        <f>IF(AND(G32&gt;ROUND(J32*(1-15%)*(1-$M$2),2),G32&lt;ROUND(J32*(1+15%),2)),"否","是")</f>
        <v>否</v>
      </c>
    </row>
    <row r="33" s="52" customFormat="1" ht="41" customHeight="1" spans="1:18">
      <c r="A33" s="116">
        <v>28</v>
      </c>
      <c r="B33" s="65" t="s">
        <v>1828</v>
      </c>
      <c r="C33" s="65" t="s">
        <v>721</v>
      </c>
      <c r="D33" s="65" t="s">
        <v>1829</v>
      </c>
      <c r="E33" s="118" t="s">
        <v>62</v>
      </c>
      <c r="F33" s="119">
        <v>5.907</v>
      </c>
      <c r="G33" s="64">
        <f t="shared" si="0"/>
        <v>4206.33</v>
      </c>
      <c r="H33" s="64">
        <f t="shared" si="1"/>
        <v>24846.79</v>
      </c>
      <c r="I33" s="80" t="s">
        <v>44</v>
      </c>
      <c r="J33" s="123">
        <v>4719.85</v>
      </c>
      <c r="K33" s="117">
        <v>4092.3</v>
      </c>
      <c r="L33" s="88">
        <f t="shared" si="2"/>
        <v>24173.22</v>
      </c>
      <c r="M33" s="83" t="str">
        <f>IF(AND($K33&gt;ROUND($J33*(1-15%)*(1-$M$2),2),$K33&lt;ROUND($J33*(1+15%),2)),"否","是")</f>
        <v>否</v>
      </c>
      <c r="Q33" s="83">
        <f t="shared" si="3"/>
        <v>4206.33</v>
      </c>
      <c r="R33" s="70" t="str">
        <f>IF(AND(G33&gt;ROUND(J33*(1-15%)*(1-$M$2),2),G33&lt;ROUND(J33*(1+15%),2)),"否","是")</f>
        <v>否</v>
      </c>
    </row>
    <row r="34" s="52" customFormat="1" ht="41" customHeight="1" spans="1:18">
      <c r="A34" s="116">
        <v>29</v>
      </c>
      <c r="B34" s="65" t="s">
        <v>1830</v>
      </c>
      <c r="C34" s="65" t="s">
        <v>739</v>
      </c>
      <c r="D34" s="65" t="s">
        <v>740</v>
      </c>
      <c r="E34" s="118" t="s">
        <v>576</v>
      </c>
      <c r="F34" s="117">
        <v>7955</v>
      </c>
      <c r="G34" s="64">
        <f t="shared" si="0"/>
        <v>9.77</v>
      </c>
      <c r="H34" s="64">
        <f t="shared" si="1"/>
        <v>77720.35</v>
      </c>
      <c r="I34" s="80"/>
      <c r="J34" s="123">
        <v>10.96</v>
      </c>
      <c r="K34" s="117">
        <v>8.67</v>
      </c>
      <c r="L34" s="88">
        <f t="shared" si="2"/>
        <v>68969.85</v>
      </c>
      <c r="M34" s="83" t="str">
        <f>IF(AND($K34&gt;ROUND($J34*(1-15%)*(1-$M$2),2),$K34&lt;ROUND($J34*(1+15%),2)),"否","是")</f>
        <v>否</v>
      </c>
      <c r="Q34" s="83">
        <f t="shared" si="3"/>
        <v>9.77</v>
      </c>
      <c r="R34" s="70" t="str">
        <f>IF(AND(G34&gt;ROUND(J34*(1-15%)*(1-$M$2),2),G34&lt;ROUND(J34*(1+15%),2)),"否","是")</f>
        <v>否</v>
      </c>
    </row>
    <row r="35" s="52" customFormat="1" ht="41" customHeight="1" spans="1:18">
      <c r="A35" s="116">
        <v>30</v>
      </c>
      <c r="B35" s="65" t="s">
        <v>1831</v>
      </c>
      <c r="C35" s="65" t="s">
        <v>739</v>
      </c>
      <c r="D35" s="65" t="s">
        <v>742</v>
      </c>
      <c r="E35" s="118" t="s">
        <v>576</v>
      </c>
      <c r="F35" s="117">
        <v>946</v>
      </c>
      <c r="G35" s="64">
        <f t="shared" si="0"/>
        <v>11.95</v>
      </c>
      <c r="H35" s="64">
        <f t="shared" si="1"/>
        <v>11304.7</v>
      </c>
      <c r="I35" s="80"/>
      <c r="J35" s="123">
        <v>13.41</v>
      </c>
      <c r="K35" s="117">
        <v>11.27</v>
      </c>
      <c r="L35" s="88">
        <f t="shared" si="2"/>
        <v>10661.42</v>
      </c>
      <c r="M35" s="83" t="str">
        <f>IF(AND($K35&gt;ROUND($J35*(1-15%)*(1-$M$2),2),$K35&lt;ROUND($J35*(1+15%),2)),"否","是")</f>
        <v>否</v>
      </c>
      <c r="Q35" s="83">
        <f t="shared" si="3"/>
        <v>11.95</v>
      </c>
      <c r="R35" s="70" t="str">
        <f>IF(AND(G35&gt;ROUND(J35*(1-15%)*(1-$M$2),2),G35&lt;ROUND(J35*(1+15%),2)),"否","是")</f>
        <v>否</v>
      </c>
    </row>
    <row r="36" s="52" customFormat="1" ht="41" customHeight="1" spans="1:18">
      <c r="A36" s="116">
        <v>31</v>
      </c>
      <c r="B36" s="65" t="s">
        <v>1832</v>
      </c>
      <c r="C36" s="65" t="s">
        <v>739</v>
      </c>
      <c r="D36" s="65" t="s">
        <v>1587</v>
      </c>
      <c r="E36" s="118" t="s">
        <v>576</v>
      </c>
      <c r="F36" s="117">
        <v>112</v>
      </c>
      <c r="G36" s="64">
        <f t="shared" si="0"/>
        <v>15.03</v>
      </c>
      <c r="H36" s="64">
        <f t="shared" si="1"/>
        <v>1683.36</v>
      </c>
      <c r="I36" s="80"/>
      <c r="J36" s="123">
        <v>16.87</v>
      </c>
      <c r="K36" s="117">
        <v>13.88</v>
      </c>
      <c r="L36" s="88">
        <f t="shared" si="2"/>
        <v>1554.56</v>
      </c>
      <c r="M36" s="83" t="str">
        <f>IF(AND($K36&gt;ROUND($J36*(1-15%)*(1-$M$2),2),$K36&lt;ROUND($J36*(1+15%),2)),"否","是")</f>
        <v>否</v>
      </c>
      <c r="Q36" s="83">
        <f t="shared" si="3"/>
        <v>15.03</v>
      </c>
      <c r="R36" s="70" t="str">
        <f>IF(AND(G36&gt;ROUND(J36*(1-15%)*(1-$M$2),2),G36&lt;ROUND(J36*(1+15%),2)),"否","是")</f>
        <v>否</v>
      </c>
    </row>
    <row r="37" s="52" customFormat="1" ht="41" customHeight="1" spans="1:18">
      <c r="A37" s="116">
        <v>32</v>
      </c>
      <c r="B37" s="65" t="s">
        <v>1833</v>
      </c>
      <c r="C37" s="65" t="s">
        <v>736</v>
      </c>
      <c r="D37" s="65" t="s">
        <v>737</v>
      </c>
      <c r="E37" s="118" t="s">
        <v>62</v>
      </c>
      <c r="F37" s="117">
        <v>0.233</v>
      </c>
      <c r="G37" s="64">
        <f t="shared" si="0"/>
        <v>6445.55</v>
      </c>
      <c r="H37" s="64">
        <f t="shared" si="1"/>
        <v>1501.81</v>
      </c>
      <c r="I37" s="80"/>
      <c r="J37" s="123">
        <v>7232.44</v>
      </c>
      <c r="K37" s="117">
        <v>6271.56</v>
      </c>
      <c r="L37" s="88">
        <f t="shared" si="2"/>
        <v>1461.27</v>
      </c>
      <c r="M37" s="83" t="str">
        <f>IF(AND($K37&gt;ROUND($J37*(1-15%)*(1-$M$2),2),$K37&lt;ROUND($J37*(1+15%),2)),"否","是")</f>
        <v>否</v>
      </c>
      <c r="Q37" s="83">
        <f t="shared" si="3"/>
        <v>6445.55</v>
      </c>
      <c r="R37" s="70" t="str">
        <f>IF(AND(G37&gt;ROUND(J37*(1-15%)*(1-$M$2),2),G37&lt;ROUND(J37*(1+15%),2)),"否","是")</f>
        <v>否</v>
      </c>
    </row>
    <row r="38" s="52" customFormat="1" ht="78" customHeight="1" spans="1:18">
      <c r="A38" s="116">
        <v>33</v>
      </c>
      <c r="B38" s="65" t="s">
        <v>1834</v>
      </c>
      <c r="C38" s="65" t="s">
        <v>60</v>
      </c>
      <c r="D38" s="65" t="s">
        <v>265</v>
      </c>
      <c r="E38" s="118" t="s">
        <v>62</v>
      </c>
      <c r="F38" s="117">
        <v>0.9</v>
      </c>
      <c r="G38" s="64">
        <f t="shared" si="0"/>
        <v>17453.22</v>
      </c>
      <c r="H38" s="64">
        <f t="shared" si="1"/>
        <v>15707.9</v>
      </c>
      <c r="I38" s="80" t="s">
        <v>766</v>
      </c>
      <c r="J38" s="123">
        <v>19583.95</v>
      </c>
      <c r="K38" s="117">
        <v>16982.3</v>
      </c>
      <c r="L38" s="88">
        <f t="shared" si="2"/>
        <v>15284.07</v>
      </c>
      <c r="M38" s="83" t="str">
        <f>IF(AND($K38&gt;ROUND($J38*(1-15%)*(1-$M$2),2),$K38&lt;ROUND($J38*(1+15%),2)),"否","是")</f>
        <v>否</v>
      </c>
      <c r="Q38" s="83">
        <f t="shared" si="3"/>
        <v>17453.22</v>
      </c>
      <c r="R38" s="70" t="str">
        <f>IF(AND(G38&gt;ROUND(J38*(1-15%)*(1-$M$2),2),G38&lt;ROUND(J38*(1+15%),2)),"否","是")</f>
        <v>否</v>
      </c>
    </row>
    <row r="39" s="52" customFormat="1" ht="30" customHeight="1" spans="1:18">
      <c r="A39" s="116">
        <v>34</v>
      </c>
      <c r="B39" s="65" t="s">
        <v>1835</v>
      </c>
      <c r="C39" s="65" t="s">
        <v>266</v>
      </c>
      <c r="D39" s="65" t="s">
        <v>267</v>
      </c>
      <c r="E39" s="118" t="s">
        <v>62</v>
      </c>
      <c r="F39" s="117">
        <v>0.207</v>
      </c>
      <c r="G39" s="64">
        <f t="shared" si="0"/>
        <v>8202.69</v>
      </c>
      <c r="H39" s="64">
        <f t="shared" si="1"/>
        <v>1697.96</v>
      </c>
      <c r="I39" s="80" t="s">
        <v>766</v>
      </c>
      <c r="J39" s="123">
        <v>9204.09</v>
      </c>
      <c r="K39" s="117">
        <v>7981.67</v>
      </c>
      <c r="L39" s="88">
        <f t="shared" si="2"/>
        <v>1652.21</v>
      </c>
      <c r="M39" s="83" t="str">
        <f>IF(AND($K39&gt;ROUND($J39*(1-15%)*(1-$M$2),2),$K39&lt;ROUND($J39*(1+15%),2)),"否","是")</f>
        <v>否</v>
      </c>
      <c r="Q39" s="83">
        <f t="shared" si="3"/>
        <v>8202.69</v>
      </c>
      <c r="R39" s="70" t="str">
        <f>IF(AND(G39&gt;ROUND(J39*(1-15%)*(1-$M$2),2),G39&lt;ROUND(J39*(1+15%),2)),"否","是")</f>
        <v>否</v>
      </c>
    </row>
    <row r="40" s="52" customFormat="1" ht="36" customHeight="1" spans="1:18">
      <c r="A40" s="116"/>
      <c r="B40" s="65"/>
      <c r="C40" s="65" t="s">
        <v>770</v>
      </c>
      <c r="D40" s="65"/>
      <c r="E40" s="65"/>
      <c r="F40" s="117"/>
      <c r="G40" s="64"/>
      <c r="H40" s="64">
        <f>SUM(H6:H39)</f>
        <v>3714837.11</v>
      </c>
      <c r="I40" s="80"/>
      <c r="J40" s="122"/>
      <c r="K40" s="117"/>
      <c r="L40" s="64">
        <f>SUM(L6:L39)</f>
        <v>3606388.76</v>
      </c>
      <c r="M40" s="83"/>
      <c r="Q40" s="83">
        <f t="shared" si="3"/>
        <v>0</v>
      </c>
      <c r="R40" s="92"/>
    </row>
    <row r="41" s="52" customFormat="1" ht="36" customHeight="1" spans="1:18">
      <c r="A41" s="116"/>
      <c r="B41" s="65"/>
      <c r="C41" s="65" t="s">
        <v>1836</v>
      </c>
      <c r="D41" s="65"/>
      <c r="E41" s="65"/>
      <c r="F41" s="117"/>
      <c r="G41" s="64"/>
      <c r="H41" s="64"/>
      <c r="I41" s="80"/>
      <c r="J41" s="122"/>
      <c r="K41" s="117"/>
      <c r="L41" s="88"/>
      <c r="M41" s="83"/>
      <c r="Q41" s="83">
        <f t="shared" si="3"/>
        <v>0</v>
      </c>
      <c r="R41" s="92"/>
    </row>
    <row r="42" s="52" customFormat="1" ht="31" customHeight="1" spans="1:18">
      <c r="A42" s="116">
        <v>35</v>
      </c>
      <c r="B42" s="65" t="s">
        <v>1837</v>
      </c>
      <c r="C42" s="65" t="s">
        <v>773</v>
      </c>
      <c r="D42" s="65" t="s">
        <v>1838</v>
      </c>
      <c r="E42" s="118" t="s">
        <v>564</v>
      </c>
      <c r="F42" s="119">
        <v>6652.36</v>
      </c>
      <c r="G42" s="64">
        <f t="shared" ref="G42:G46" si="5">Q42</f>
        <v>6.04</v>
      </c>
      <c r="H42" s="64">
        <f t="shared" ref="H42:H46" si="6">ROUND(F42*G42,2)</f>
        <v>40180.25</v>
      </c>
      <c r="I42" s="80" t="s">
        <v>775</v>
      </c>
      <c r="J42" s="123">
        <v>6.78</v>
      </c>
      <c r="K42" s="117">
        <v>5.2</v>
      </c>
      <c r="L42" s="88">
        <f t="shared" ref="L42:L46" si="7">ROUND($F42*$K42,2)</f>
        <v>34592.27</v>
      </c>
      <c r="M42" s="83" t="str">
        <f>IF(AND($K42&gt;ROUND($J42*(1-15%)*(1-$M$2),2),$K42&lt;ROUND($J42*(1+15%),2)),"否","是")</f>
        <v>否</v>
      </c>
      <c r="Q42" s="83">
        <f t="shared" si="3"/>
        <v>6.04</v>
      </c>
      <c r="R42" s="70" t="str">
        <f>IF(AND(G42&gt;ROUND(J42*(1-15%)*(1-$M$2),2),G42&lt;ROUND(J42*(1+15%),2)),"否","是")</f>
        <v>否</v>
      </c>
    </row>
    <row r="43" s="52" customFormat="1" ht="108" customHeight="1" spans="1:18">
      <c r="A43" s="116">
        <v>36</v>
      </c>
      <c r="B43" s="65" t="s">
        <v>1839</v>
      </c>
      <c r="C43" s="65" t="s">
        <v>786</v>
      </c>
      <c r="D43" s="65" t="s">
        <v>1433</v>
      </c>
      <c r="E43" s="118" t="s">
        <v>55</v>
      </c>
      <c r="F43" s="119">
        <v>2497.92</v>
      </c>
      <c r="G43" s="64">
        <f t="shared" si="5"/>
        <v>23.35</v>
      </c>
      <c r="H43" s="64">
        <f t="shared" si="6"/>
        <v>58326.43</v>
      </c>
      <c r="I43" s="80" t="s">
        <v>775</v>
      </c>
      <c r="J43" s="123">
        <v>26.2</v>
      </c>
      <c r="K43" s="117">
        <v>22.55</v>
      </c>
      <c r="L43" s="88">
        <f t="shared" si="7"/>
        <v>56328.1</v>
      </c>
      <c r="M43" s="83" t="str">
        <f>IF(AND($K43&gt;ROUND($J43*(1-15%)*(1-$M$2),2),$K43&lt;ROUND($J43*(1+15%),2)),"否","是")</f>
        <v>否</v>
      </c>
      <c r="Q43" s="83">
        <f t="shared" si="3"/>
        <v>23.35</v>
      </c>
      <c r="R43" s="70" t="str">
        <f>IF(AND(G43&gt;ROUND(J43*(1-15%)*(1-$M$2),2),G43&lt;ROUND(J43*(1+15%),2)),"否","是")</f>
        <v>否</v>
      </c>
    </row>
    <row r="44" s="52" customFormat="1" ht="135" customHeight="1" spans="1:18">
      <c r="A44" s="116">
        <v>37</v>
      </c>
      <c r="B44" s="65" t="s">
        <v>1840</v>
      </c>
      <c r="C44" s="65" t="s">
        <v>1435</v>
      </c>
      <c r="D44" s="65" t="s">
        <v>781</v>
      </c>
      <c r="E44" s="118" t="s">
        <v>55</v>
      </c>
      <c r="F44" s="119">
        <v>244.29</v>
      </c>
      <c r="G44" s="64">
        <f t="shared" si="5"/>
        <v>33.68</v>
      </c>
      <c r="H44" s="64">
        <f t="shared" si="6"/>
        <v>8227.69</v>
      </c>
      <c r="I44" s="80" t="s">
        <v>775</v>
      </c>
      <c r="J44" s="123">
        <v>37.79</v>
      </c>
      <c r="K44" s="117">
        <v>32.09</v>
      </c>
      <c r="L44" s="88">
        <f t="shared" si="7"/>
        <v>7839.27</v>
      </c>
      <c r="M44" s="83" t="str">
        <f>IF(AND($K44&gt;ROUND($J44*(1-15%)*(1-$M$2),2),$K44&lt;ROUND($J44*(1+15%),2)),"否","是")</f>
        <v>否</v>
      </c>
      <c r="Q44" s="83">
        <f t="shared" si="3"/>
        <v>33.68</v>
      </c>
      <c r="R44" s="70" t="str">
        <f>IF(AND(G44&gt;ROUND(J44*(1-15%)*(1-$M$2),2),G44&lt;ROUND(J44*(1+15%),2)),"否","是")</f>
        <v>否</v>
      </c>
    </row>
    <row r="45" s="52" customFormat="1" ht="66" customHeight="1" spans="1:18">
      <c r="A45" s="116">
        <v>38</v>
      </c>
      <c r="B45" s="65" t="s">
        <v>1841</v>
      </c>
      <c r="C45" s="65" t="s">
        <v>1204</v>
      </c>
      <c r="D45" s="65" t="s">
        <v>1437</v>
      </c>
      <c r="E45" s="118" t="s">
        <v>55</v>
      </c>
      <c r="F45" s="119">
        <v>823.67</v>
      </c>
      <c r="G45" s="64">
        <f t="shared" si="5"/>
        <v>28.49</v>
      </c>
      <c r="H45" s="64">
        <f t="shared" si="6"/>
        <v>23466.36</v>
      </c>
      <c r="I45" s="80" t="s">
        <v>775</v>
      </c>
      <c r="J45" s="123">
        <v>31.97</v>
      </c>
      <c r="K45" s="117">
        <v>26.88</v>
      </c>
      <c r="L45" s="88">
        <f t="shared" si="7"/>
        <v>22140.25</v>
      </c>
      <c r="M45" s="83" t="str">
        <f>IF(AND($K45&gt;ROUND($J45*(1-15%)*(1-$M$2),2),$K45&lt;ROUND($J45*(1+15%),2)),"否","是")</f>
        <v>否</v>
      </c>
      <c r="Q45" s="83">
        <f t="shared" si="3"/>
        <v>28.49</v>
      </c>
      <c r="R45" s="70" t="str">
        <f>IF(AND(G45&gt;ROUND(J45*(1-15%)*(1-$M$2),2),G45&lt;ROUND(J45*(1+15%),2)),"否","是")</f>
        <v>否</v>
      </c>
    </row>
    <row r="46" s="52" customFormat="1" ht="41" customHeight="1" spans="1:18">
      <c r="A46" s="116">
        <v>39</v>
      </c>
      <c r="B46" s="65" t="s">
        <v>1842</v>
      </c>
      <c r="C46" s="65" t="s">
        <v>130</v>
      </c>
      <c r="D46" s="65" t="s">
        <v>1440</v>
      </c>
      <c r="E46" s="118" t="s">
        <v>65</v>
      </c>
      <c r="F46" s="119">
        <v>189.26</v>
      </c>
      <c r="G46" s="64">
        <f t="shared" si="5"/>
        <v>62.36</v>
      </c>
      <c r="H46" s="64">
        <f t="shared" si="6"/>
        <v>11802.25</v>
      </c>
      <c r="I46" s="80" t="s">
        <v>775</v>
      </c>
      <c r="J46" s="123">
        <v>69.97</v>
      </c>
      <c r="K46" s="117">
        <v>59.84</v>
      </c>
      <c r="L46" s="88">
        <f t="shared" si="7"/>
        <v>11325.32</v>
      </c>
      <c r="M46" s="83" t="str">
        <f>IF(AND($K46&gt;ROUND($J46*(1-15%)*(1-$M$2),2),$K46&lt;ROUND($J46*(1+15%),2)),"否","是")</f>
        <v>否</v>
      </c>
      <c r="Q46" s="83">
        <f t="shared" si="3"/>
        <v>62.36</v>
      </c>
      <c r="R46" s="70" t="str">
        <f>IF(AND(G46&gt;ROUND(J46*(1-15%)*(1-$M$2),2),G46&lt;ROUND(J46*(1+15%),2)),"否","是")</f>
        <v>否</v>
      </c>
    </row>
    <row r="47" s="52" customFormat="1" ht="45" customHeight="1" spans="1:18">
      <c r="A47" s="116"/>
      <c r="B47" s="65"/>
      <c r="C47" s="65" t="s">
        <v>1843</v>
      </c>
      <c r="D47" s="65"/>
      <c r="E47" s="65"/>
      <c r="F47" s="117"/>
      <c r="G47" s="64"/>
      <c r="H47" s="64">
        <f>SUM(H42:H46)</f>
        <v>142002.98</v>
      </c>
      <c r="I47" s="80"/>
      <c r="J47" s="122"/>
      <c r="K47" s="117"/>
      <c r="L47" s="64">
        <f>SUM(L42:L46)</f>
        <v>132225.21</v>
      </c>
      <c r="M47" s="83"/>
      <c r="Q47" s="83">
        <f t="shared" si="3"/>
        <v>0</v>
      </c>
      <c r="R47" s="92"/>
    </row>
    <row r="48" s="52" customFormat="1" ht="23" customHeight="1" spans="1:18">
      <c r="A48" s="116"/>
      <c r="B48" s="65"/>
      <c r="C48" s="65" t="s">
        <v>1844</v>
      </c>
      <c r="D48" s="65"/>
      <c r="E48" s="65"/>
      <c r="F48" s="117"/>
      <c r="G48" s="64"/>
      <c r="H48" s="64"/>
      <c r="I48" s="80"/>
      <c r="J48" s="122"/>
      <c r="K48" s="117"/>
      <c r="L48" s="88"/>
      <c r="M48" s="83"/>
      <c r="Q48" s="83">
        <f t="shared" si="3"/>
        <v>0</v>
      </c>
      <c r="R48" s="92"/>
    </row>
    <row r="49" s="52" customFormat="1" ht="185" customHeight="1" spans="1:18">
      <c r="A49" s="116">
        <v>40</v>
      </c>
      <c r="B49" s="65" t="s">
        <v>1845</v>
      </c>
      <c r="C49" s="65" t="s">
        <v>152</v>
      </c>
      <c r="D49" s="65" t="s">
        <v>268</v>
      </c>
      <c r="E49" s="118" t="s">
        <v>55</v>
      </c>
      <c r="F49" s="117">
        <v>201.97</v>
      </c>
      <c r="G49" s="64">
        <f t="shared" ref="G49:G61" si="8">Q49</f>
        <v>76.27</v>
      </c>
      <c r="H49" s="64">
        <f t="shared" ref="H49:H61" si="9">ROUND(F49*G49,2)</f>
        <v>15404.25</v>
      </c>
      <c r="I49" s="80" t="s">
        <v>766</v>
      </c>
      <c r="J49" s="123">
        <v>85.58</v>
      </c>
      <c r="K49" s="117">
        <v>73.71</v>
      </c>
      <c r="L49" s="88">
        <f t="shared" ref="L49:L61" si="10">ROUND($F49*$K49,2)</f>
        <v>14887.21</v>
      </c>
      <c r="M49" s="83" t="str">
        <f>IF(AND($K49&gt;ROUND($J49*(1-15%)*(1-$M$2),2),$K49&lt;ROUND($J49*(1+15%),2)),"否","是")</f>
        <v>否</v>
      </c>
      <c r="Q49" s="83">
        <f t="shared" si="3"/>
        <v>76.27</v>
      </c>
      <c r="R49" s="70" t="str">
        <f>IF(AND(G49&gt;ROUND(J49*(1-15%)*(1-$M$2),2),G49&lt;ROUND(J49*(1+15%),2)),"否","是")</f>
        <v>否</v>
      </c>
    </row>
    <row r="50" s="52" customFormat="1" ht="163" customHeight="1" spans="1:18">
      <c r="A50" s="116">
        <v>41</v>
      </c>
      <c r="B50" s="65" t="s">
        <v>1846</v>
      </c>
      <c r="C50" s="65" t="s">
        <v>269</v>
      </c>
      <c r="D50" s="65" t="s">
        <v>268</v>
      </c>
      <c r="E50" s="118" t="s">
        <v>55</v>
      </c>
      <c r="F50" s="117">
        <v>772.54</v>
      </c>
      <c r="G50" s="64">
        <f t="shared" si="8"/>
        <v>104.89</v>
      </c>
      <c r="H50" s="64">
        <f t="shared" si="9"/>
        <v>81031.72</v>
      </c>
      <c r="I50" s="80" t="s">
        <v>766</v>
      </c>
      <c r="J50" s="123">
        <v>117.69</v>
      </c>
      <c r="K50" s="117">
        <v>101.46</v>
      </c>
      <c r="L50" s="88">
        <f t="shared" si="10"/>
        <v>78381.91</v>
      </c>
      <c r="M50" s="83" t="str">
        <f>IF(AND($K50&gt;ROUND($J50*(1-15%)*(1-$M$2),2),$K50&lt;ROUND($J50*(1+15%),2)),"否","是")</f>
        <v>否</v>
      </c>
      <c r="Q50" s="83">
        <f t="shared" si="3"/>
        <v>104.89</v>
      </c>
      <c r="R50" s="70" t="str">
        <f>IF(AND(G50&gt;ROUND(J50*(1-15%)*(1-$M$2),2),G50&lt;ROUND(J50*(1+15%),2)),"否","是")</f>
        <v>否</v>
      </c>
    </row>
    <row r="51" s="52" customFormat="1" ht="23" customHeight="1" spans="1:18">
      <c r="A51" s="116"/>
      <c r="B51" s="65"/>
      <c r="C51" s="65" t="s">
        <v>1847</v>
      </c>
      <c r="D51" s="65"/>
      <c r="E51" s="65"/>
      <c r="F51" s="117"/>
      <c r="G51" s="64"/>
      <c r="H51" s="64">
        <f>SUM(H49:H50)</f>
        <v>96435.97</v>
      </c>
      <c r="I51" s="80"/>
      <c r="J51" s="122"/>
      <c r="K51" s="117"/>
      <c r="L51" s="64">
        <f>SUM(L49:L50)</f>
        <v>93269.12</v>
      </c>
      <c r="M51" s="83"/>
      <c r="Q51" s="83">
        <f t="shared" si="3"/>
        <v>0</v>
      </c>
      <c r="R51" s="92"/>
    </row>
    <row r="52" s="52" customFormat="1" ht="23" customHeight="1" spans="1:18">
      <c r="A52" s="116"/>
      <c r="B52" s="65"/>
      <c r="C52" s="65" t="s">
        <v>1727</v>
      </c>
      <c r="D52" s="65"/>
      <c r="E52" s="65"/>
      <c r="F52" s="117"/>
      <c r="G52" s="64"/>
      <c r="H52" s="64"/>
      <c r="I52" s="80"/>
      <c r="J52" s="122"/>
      <c r="K52" s="117"/>
      <c r="L52" s="88"/>
      <c r="M52" s="83"/>
      <c r="Q52" s="83">
        <f t="shared" si="3"/>
        <v>0</v>
      </c>
      <c r="R52" s="92"/>
    </row>
    <row r="53" s="52" customFormat="1" ht="160" customHeight="1" spans="1:18">
      <c r="A53" s="116">
        <v>42</v>
      </c>
      <c r="B53" s="65" t="s">
        <v>1848</v>
      </c>
      <c r="C53" s="65" t="s">
        <v>174</v>
      </c>
      <c r="D53" s="65" t="s">
        <v>175</v>
      </c>
      <c r="E53" s="118" t="s">
        <v>65</v>
      </c>
      <c r="F53" s="117">
        <v>17.82</v>
      </c>
      <c r="G53" s="64">
        <f t="shared" si="8"/>
        <v>363.96</v>
      </c>
      <c r="H53" s="64">
        <f t="shared" si="9"/>
        <v>6485.77</v>
      </c>
      <c r="I53" s="80" t="s">
        <v>766</v>
      </c>
      <c r="J53" s="123">
        <v>408.39</v>
      </c>
      <c r="K53" s="117">
        <v>353.82</v>
      </c>
      <c r="L53" s="88">
        <f t="shared" si="10"/>
        <v>6305.07</v>
      </c>
      <c r="M53" s="83" t="str">
        <f>IF(AND($K53&gt;ROUND($J53*(1-15%)*(1-$M$2),2),$K53&lt;ROUND($J53*(1+15%),2)),"否","是")</f>
        <v>否</v>
      </c>
      <c r="Q53" s="83">
        <f t="shared" si="3"/>
        <v>363.96</v>
      </c>
      <c r="R53" s="70" t="str">
        <f>IF(AND(G53&gt;ROUND(J53*(1-15%)*(1-$M$2),2),G53&lt;ROUND(J53*(1+15%),2)),"否","是")</f>
        <v>否</v>
      </c>
    </row>
    <row r="54" s="52" customFormat="1" ht="154" customHeight="1" spans="1:18">
      <c r="A54" s="116">
        <v>43</v>
      </c>
      <c r="B54" s="65" t="s">
        <v>1849</v>
      </c>
      <c r="C54" s="65" t="s">
        <v>63</v>
      </c>
      <c r="D54" s="65" t="s">
        <v>64</v>
      </c>
      <c r="E54" s="118" t="s">
        <v>65</v>
      </c>
      <c r="F54" s="117">
        <v>569.57</v>
      </c>
      <c r="G54" s="64">
        <f t="shared" si="8"/>
        <v>335.03</v>
      </c>
      <c r="H54" s="64">
        <f t="shared" si="9"/>
        <v>190823.04</v>
      </c>
      <c r="I54" s="80" t="s">
        <v>766</v>
      </c>
      <c r="J54" s="123">
        <v>375.93</v>
      </c>
      <c r="K54" s="117">
        <v>325.2</v>
      </c>
      <c r="L54" s="88">
        <f t="shared" si="10"/>
        <v>185224.16</v>
      </c>
      <c r="M54" s="83" t="str">
        <f>IF(AND($K54&gt;ROUND($J54*(1-15%)*(1-$M$2),2),$K54&lt;ROUND($J54*(1+15%),2)),"否","是")</f>
        <v>否</v>
      </c>
      <c r="Q54" s="83">
        <f t="shared" si="3"/>
        <v>335.03</v>
      </c>
      <c r="R54" s="70" t="str">
        <f>IF(AND(G54&gt;ROUND(J54*(1-15%)*(1-$M$2),2),G54&lt;ROUND(J54*(1+15%),2)),"否","是")</f>
        <v>否</v>
      </c>
    </row>
    <row r="55" s="52" customFormat="1" ht="130" customHeight="1" spans="1:18">
      <c r="A55" s="116">
        <v>44</v>
      </c>
      <c r="B55" s="65" t="s">
        <v>1850</v>
      </c>
      <c r="C55" s="65" t="s">
        <v>270</v>
      </c>
      <c r="D55" s="65" t="s">
        <v>271</v>
      </c>
      <c r="E55" s="118" t="s">
        <v>65</v>
      </c>
      <c r="F55" s="117">
        <v>13.59</v>
      </c>
      <c r="G55" s="64">
        <f t="shared" si="8"/>
        <v>241.59</v>
      </c>
      <c r="H55" s="64">
        <f t="shared" si="9"/>
        <v>3283.21</v>
      </c>
      <c r="I55" s="80" t="s">
        <v>766</v>
      </c>
      <c r="J55" s="123">
        <v>271.08</v>
      </c>
      <c r="K55" s="117">
        <v>235.01</v>
      </c>
      <c r="L55" s="88">
        <f t="shared" si="10"/>
        <v>3193.79</v>
      </c>
      <c r="M55" s="83" t="str">
        <f>IF(AND($K55&gt;ROUND($J55*(1-15%)*(1-$M$2),2),$K55&lt;ROUND($J55*(1+15%),2)),"否","是")</f>
        <v>否</v>
      </c>
      <c r="Q55" s="83">
        <f t="shared" si="3"/>
        <v>241.59</v>
      </c>
      <c r="R55" s="70" t="str">
        <f>IF(AND(G55&gt;ROUND(J55*(1-15%)*(1-$M$2),2),G55&lt;ROUND(J55*(1+15%),2)),"否","是")</f>
        <v>否</v>
      </c>
    </row>
    <row r="56" s="52" customFormat="1" ht="105" customHeight="1" spans="1:18">
      <c r="A56" s="116">
        <v>45</v>
      </c>
      <c r="B56" s="65" t="s">
        <v>765</v>
      </c>
      <c r="C56" s="65" t="s">
        <v>53</v>
      </c>
      <c r="D56" s="65" t="s">
        <v>127</v>
      </c>
      <c r="E56" s="118" t="s">
        <v>55</v>
      </c>
      <c r="F56" s="117">
        <v>11.9</v>
      </c>
      <c r="G56" s="64">
        <f t="shared" si="8"/>
        <v>263.76</v>
      </c>
      <c r="H56" s="64">
        <f t="shared" si="9"/>
        <v>3138.74</v>
      </c>
      <c r="I56" s="80" t="s">
        <v>766</v>
      </c>
      <c r="J56" s="123">
        <v>295.96</v>
      </c>
      <c r="K56" s="117">
        <v>255.82</v>
      </c>
      <c r="L56" s="88">
        <f t="shared" si="10"/>
        <v>3044.26</v>
      </c>
      <c r="M56" s="83" t="str">
        <f>IF(AND($K56&gt;ROUND($J56*(1-15%)*(1-$M$2),2),$K56&lt;ROUND($J56*(1+15%),2)),"否","是")</f>
        <v>否</v>
      </c>
      <c r="Q56" s="83">
        <f t="shared" si="3"/>
        <v>263.76</v>
      </c>
      <c r="R56" s="70" t="str">
        <f>IF(AND(G56&gt;ROUND(J56*(1-15%)*(1-$M$2),2),G56&lt;ROUND(J56*(1+15%),2)),"否","是")</f>
        <v>否</v>
      </c>
    </row>
    <row r="57" s="52" customFormat="1" ht="120" customHeight="1" spans="1:18">
      <c r="A57" s="116">
        <v>46</v>
      </c>
      <c r="B57" s="65" t="s">
        <v>765</v>
      </c>
      <c r="C57" s="65" t="s">
        <v>53</v>
      </c>
      <c r="D57" s="65" t="s">
        <v>54</v>
      </c>
      <c r="E57" s="118" t="s">
        <v>55</v>
      </c>
      <c r="F57" s="117">
        <v>34.8</v>
      </c>
      <c r="G57" s="64">
        <f t="shared" si="8"/>
        <v>323.67</v>
      </c>
      <c r="H57" s="64">
        <f t="shared" si="9"/>
        <v>11263.72</v>
      </c>
      <c r="I57" s="80" t="s">
        <v>766</v>
      </c>
      <c r="J57" s="123">
        <v>363.19</v>
      </c>
      <c r="K57" s="117">
        <v>314.79</v>
      </c>
      <c r="L57" s="88">
        <f t="shared" si="10"/>
        <v>10954.69</v>
      </c>
      <c r="M57" s="83" t="str">
        <f>IF(AND($K57&gt;ROUND($J57*(1-15%)*(1-$M$2),2),$K57&lt;ROUND($J57*(1+15%),2)),"否","是")</f>
        <v>否</v>
      </c>
      <c r="Q57" s="83">
        <f t="shared" si="3"/>
        <v>323.67</v>
      </c>
      <c r="R57" s="70" t="str">
        <f>IF(AND(G57&gt;ROUND(J57*(1-15%)*(1-$M$2),2),G57&lt;ROUND(J57*(1+15%),2)),"否","是")</f>
        <v>否</v>
      </c>
    </row>
    <row r="58" s="52" customFormat="1" ht="120" customHeight="1" spans="1:18">
      <c r="A58" s="116">
        <v>47</v>
      </c>
      <c r="B58" s="65" t="s">
        <v>765</v>
      </c>
      <c r="C58" s="65" t="s">
        <v>53</v>
      </c>
      <c r="D58" s="65" t="s">
        <v>56</v>
      </c>
      <c r="E58" s="118" t="s">
        <v>55</v>
      </c>
      <c r="F58" s="117">
        <v>24.3</v>
      </c>
      <c r="G58" s="64">
        <f t="shared" si="8"/>
        <v>413.68</v>
      </c>
      <c r="H58" s="64">
        <f t="shared" si="9"/>
        <v>10052.42</v>
      </c>
      <c r="I58" s="80" t="s">
        <v>766</v>
      </c>
      <c r="J58" s="123">
        <v>464.18</v>
      </c>
      <c r="K58" s="117">
        <v>402.38</v>
      </c>
      <c r="L58" s="88">
        <f t="shared" si="10"/>
        <v>9777.83</v>
      </c>
      <c r="M58" s="83" t="str">
        <f>IF(AND($K58&gt;ROUND($J58*(1-15%)*(1-$M$2),2),$K58&lt;ROUND($J58*(1+15%),2)),"否","是")</f>
        <v>否</v>
      </c>
      <c r="Q58" s="83">
        <f t="shared" si="3"/>
        <v>413.68</v>
      </c>
      <c r="R58" s="70" t="str">
        <f>IF(AND(G58&gt;ROUND(J58*(1-15%)*(1-$M$2),2),G58&lt;ROUND(J58*(1+15%),2)),"否","是")</f>
        <v>否</v>
      </c>
    </row>
    <row r="59" s="52" customFormat="1" ht="120" customHeight="1" spans="1:18">
      <c r="A59" s="116">
        <v>48</v>
      </c>
      <c r="B59" s="65" t="s">
        <v>765</v>
      </c>
      <c r="C59" s="65" t="s">
        <v>53</v>
      </c>
      <c r="D59" s="65" t="s">
        <v>57</v>
      </c>
      <c r="E59" s="118" t="s">
        <v>55</v>
      </c>
      <c r="F59" s="117">
        <v>33</v>
      </c>
      <c r="G59" s="64">
        <f t="shared" si="8"/>
        <v>473.76</v>
      </c>
      <c r="H59" s="64">
        <f t="shared" si="9"/>
        <v>15634.08</v>
      </c>
      <c r="I59" s="80" t="s">
        <v>766</v>
      </c>
      <c r="J59" s="123">
        <v>531.6</v>
      </c>
      <c r="K59" s="117">
        <v>460.48</v>
      </c>
      <c r="L59" s="88">
        <f t="shared" si="10"/>
        <v>15195.84</v>
      </c>
      <c r="M59" s="83" t="str">
        <f>IF(AND($K59&gt;ROUND($J59*(1-15%)*(1-$M$2),2),$K59&lt;ROUND($J59*(1+15%),2)),"否","是")</f>
        <v>否</v>
      </c>
      <c r="Q59" s="83">
        <f t="shared" si="3"/>
        <v>473.76</v>
      </c>
      <c r="R59" s="70" t="str">
        <f>IF(AND(G59&gt;ROUND(J59*(1-15%)*(1-$M$2),2),G59&lt;ROUND(J59*(1+15%),2)),"否","是")</f>
        <v>否</v>
      </c>
    </row>
    <row r="60" s="52" customFormat="1" ht="42" customHeight="1" spans="1:18">
      <c r="A60" s="116">
        <v>49</v>
      </c>
      <c r="B60" s="65" t="s">
        <v>1851</v>
      </c>
      <c r="C60" s="65" t="s">
        <v>1852</v>
      </c>
      <c r="D60" s="65" t="s">
        <v>1853</v>
      </c>
      <c r="E60" s="118" t="s">
        <v>65</v>
      </c>
      <c r="F60" s="119">
        <v>49.5</v>
      </c>
      <c r="G60" s="64">
        <f t="shared" si="8"/>
        <v>19.84</v>
      </c>
      <c r="H60" s="64">
        <f t="shared" si="9"/>
        <v>982.08</v>
      </c>
      <c r="I60" s="80"/>
      <c r="J60" s="123">
        <v>22.26</v>
      </c>
      <c r="K60" s="117">
        <v>19.08</v>
      </c>
      <c r="L60" s="88">
        <f t="shared" si="10"/>
        <v>944.46</v>
      </c>
      <c r="M60" s="83" t="str">
        <f>IF(AND($K60&gt;ROUND($J60*(1-15%)*(1-$M$2),2),$K60&lt;ROUND($J60*(1+15%),2)),"否","是")</f>
        <v>否</v>
      </c>
      <c r="Q60" s="83">
        <f t="shared" si="3"/>
        <v>19.84</v>
      </c>
      <c r="R60" s="70" t="str">
        <f>IF(AND(G60&gt;ROUND(J60*(1-15%)*(1-$M$2),2),G60&lt;ROUND(J60*(1+15%),2)),"否","是")</f>
        <v>否</v>
      </c>
    </row>
    <row r="61" s="52" customFormat="1" ht="24" customHeight="1" spans="1:18">
      <c r="A61" s="116">
        <v>50</v>
      </c>
      <c r="B61" s="65" t="s">
        <v>1854</v>
      </c>
      <c r="C61" s="65" t="s">
        <v>1001</v>
      </c>
      <c r="D61" s="65" t="s">
        <v>1002</v>
      </c>
      <c r="E61" s="118" t="s">
        <v>55</v>
      </c>
      <c r="F61" s="119">
        <v>1563.87</v>
      </c>
      <c r="G61" s="64">
        <f t="shared" si="8"/>
        <v>2.45</v>
      </c>
      <c r="H61" s="64">
        <f t="shared" si="9"/>
        <v>3831.48</v>
      </c>
      <c r="I61" s="80" t="s">
        <v>1003</v>
      </c>
      <c r="J61" s="123">
        <v>2.75</v>
      </c>
      <c r="K61" s="117">
        <v>1.73</v>
      </c>
      <c r="L61" s="88">
        <f t="shared" si="10"/>
        <v>2705.5</v>
      </c>
      <c r="M61" s="83" t="str">
        <f>IF(AND($K61&gt;ROUND($J61*(1-15%)*(1-$M$2),2),$K61&lt;ROUND($J61*(1+15%),2)),"否","是")</f>
        <v>是</v>
      </c>
      <c r="Q61" s="83">
        <f t="shared" si="3"/>
        <v>2.45</v>
      </c>
      <c r="R61" s="70" t="str">
        <f>IF(AND(G61&gt;ROUND(J61*(1-15%)*(1-$M$2),2),G61&lt;ROUND(J61*(1+15%),2)),"否","是")</f>
        <v>否</v>
      </c>
    </row>
    <row r="62" s="52" customFormat="1" ht="24" customHeight="1" spans="1:18">
      <c r="A62" s="116"/>
      <c r="B62" s="65"/>
      <c r="C62" s="65" t="s">
        <v>1734</v>
      </c>
      <c r="D62" s="65"/>
      <c r="E62" s="65"/>
      <c r="F62" s="117"/>
      <c r="G62" s="64"/>
      <c r="H62" s="64">
        <f>SUM(H53:H61)</f>
        <v>245494.54</v>
      </c>
      <c r="I62" s="80"/>
      <c r="J62" s="123"/>
      <c r="K62" s="118"/>
      <c r="L62" s="64">
        <f>SUM(L53:L61)</f>
        <v>237345.6</v>
      </c>
      <c r="M62" s="83"/>
      <c r="Q62" s="83">
        <f t="shared" si="3"/>
        <v>0</v>
      </c>
      <c r="R62" s="92"/>
    </row>
    <row r="63" s="52" customFormat="1" ht="24" customHeight="1" spans="1:13">
      <c r="A63" s="116"/>
      <c r="B63" s="65"/>
      <c r="C63" s="65" t="s">
        <v>477</v>
      </c>
      <c r="D63" s="65"/>
      <c r="E63" s="65"/>
      <c r="F63" s="117"/>
      <c r="G63" s="64"/>
      <c r="H63" s="64">
        <f>H62+H51+H47+H40</f>
        <v>4198770.6</v>
      </c>
      <c r="I63" s="80"/>
      <c r="J63" s="123"/>
      <c r="K63" s="118"/>
      <c r="L63" s="64">
        <f>L62+L51+L47+L40</f>
        <v>4069228.69</v>
      </c>
      <c r="M63" s="83"/>
    </row>
    <row r="64" s="114" customFormat="1" ht="32" customHeight="1" spans="1:17">
      <c r="A64" s="88">
        <v>1</v>
      </c>
      <c r="B64" s="93"/>
      <c r="C64" s="93" t="s">
        <v>484</v>
      </c>
      <c r="D64" s="93"/>
      <c r="E64" s="88"/>
      <c r="F64" s="94"/>
      <c r="G64" s="83"/>
      <c r="H64" s="83"/>
      <c r="I64" s="121"/>
      <c r="J64" s="82"/>
      <c r="K64" s="82"/>
      <c r="L64" s="88">
        <f t="shared" ref="L64:L72" si="11">ROUND($F64*$K64,2)</f>
        <v>0</v>
      </c>
      <c r="M64" s="83"/>
      <c r="N64" s="124"/>
      <c r="O64" s="124"/>
      <c r="P64" s="124"/>
      <c r="Q64" s="124"/>
    </row>
    <row r="65" s="114" customFormat="1" ht="32" customHeight="1" spans="1:17">
      <c r="A65" s="88">
        <v>1.1</v>
      </c>
      <c r="B65" s="88" t="s">
        <v>1855</v>
      </c>
      <c r="C65" s="93" t="s">
        <v>1007</v>
      </c>
      <c r="D65" s="88" t="s">
        <v>1626</v>
      </c>
      <c r="E65" s="88" t="s">
        <v>55</v>
      </c>
      <c r="F65" s="99">
        <v>582.63</v>
      </c>
      <c r="G65" s="64">
        <f>_xlfn.IFS($M65="否",K65,$M65="是",IF($K65&gt;$J65,ROUND($J65*(1+15%),2),ROUND($J65*(1-15%)*(1-$M$2),2)))</f>
        <v>30.13</v>
      </c>
      <c r="H65" s="64">
        <f>ROUND(F65*G65,2)</f>
        <v>17554.64</v>
      </c>
      <c r="I65" s="80" t="s">
        <v>1495</v>
      </c>
      <c r="J65" s="123">
        <v>30.13</v>
      </c>
      <c r="K65" s="123">
        <v>30.13</v>
      </c>
      <c r="L65" s="88">
        <f t="shared" si="11"/>
        <v>17554.64</v>
      </c>
      <c r="M65" s="83" t="str">
        <f>IF(AND($K65&gt;ROUND($J65*(1-15%)*(1-$M$2),2),$K65&lt;ROUND($J65*(1+15%),2)),"否","是")</f>
        <v>否</v>
      </c>
      <c r="N65" s="124"/>
      <c r="O65" s="124"/>
      <c r="P65" s="124"/>
      <c r="Q65" s="124"/>
    </row>
    <row r="66" s="52" customFormat="1" ht="22" customHeight="1" spans="1:17">
      <c r="A66" s="88">
        <v>1.2</v>
      </c>
      <c r="B66" s="88">
        <v>1.2</v>
      </c>
      <c r="C66" s="93" t="s">
        <v>792</v>
      </c>
      <c r="D66" s="93"/>
      <c r="E66" s="88" t="s">
        <v>652</v>
      </c>
      <c r="F66" s="94">
        <v>1</v>
      </c>
      <c r="G66" s="94"/>
      <c r="H66" s="83"/>
      <c r="I66" s="80"/>
      <c r="J66" s="88"/>
      <c r="K66" s="83"/>
      <c r="L66" s="88">
        <f t="shared" si="11"/>
        <v>0</v>
      </c>
      <c r="M66" s="83"/>
      <c r="N66" s="89"/>
      <c r="O66" s="89"/>
      <c r="P66" s="89"/>
      <c r="Q66" s="89"/>
    </row>
    <row r="67" s="52" customFormat="1" ht="22" customHeight="1" spans="1:17">
      <c r="A67" s="88">
        <v>1.3</v>
      </c>
      <c r="B67" s="88">
        <v>1.3</v>
      </c>
      <c r="C67" s="93" t="s">
        <v>793</v>
      </c>
      <c r="D67" s="93"/>
      <c r="E67" s="88" t="s">
        <v>652</v>
      </c>
      <c r="F67" s="94">
        <v>1</v>
      </c>
      <c r="G67" s="94"/>
      <c r="H67" s="83"/>
      <c r="I67" s="80"/>
      <c r="J67" s="88"/>
      <c r="K67" s="83"/>
      <c r="L67" s="88">
        <f t="shared" si="11"/>
        <v>0</v>
      </c>
      <c r="M67" s="83"/>
      <c r="N67" s="89"/>
      <c r="O67" s="89"/>
      <c r="P67" s="89"/>
      <c r="Q67" s="89"/>
    </row>
    <row r="68" s="52" customFormat="1" ht="22" customHeight="1" spans="1:17">
      <c r="A68" s="88">
        <v>1.4</v>
      </c>
      <c r="B68" s="88">
        <v>1.4</v>
      </c>
      <c r="C68" s="93" t="s">
        <v>794</v>
      </c>
      <c r="D68" s="93"/>
      <c r="E68" s="88" t="s">
        <v>652</v>
      </c>
      <c r="F68" s="94">
        <v>1</v>
      </c>
      <c r="G68" s="94"/>
      <c r="H68" s="83"/>
      <c r="I68" s="80"/>
      <c r="J68" s="88"/>
      <c r="K68" s="83"/>
      <c r="L68" s="88">
        <f t="shared" si="11"/>
        <v>0</v>
      </c>
      <c r="M68" s="83"/>
      <c r="N68" s="89"/>
      <c r="O68" s="89"/>
      <c r="P68" s="89"/>
      <c r="Q68" s="89"/>
    </row>
    <row r="69" s="52" customFormat="1" ht="32" customHeight="1" spans="1:17">
      <c r="A69" s="88">
        <v>1.5</v>
      </c>
      <c r="B69" s="88">
        <v>1.5</v>
      </c>
      <c r="C69" s="93" t="s">
        <v>795</v>
      </c>
      <c r="D69" s="93"/>
      <c r="E69" s="88" t="s">
        <v>652</v>
      </c>
      <c r="F69" s="94">
        <v>1</v>
      </c>
      <c r="G69" s="94"/>
      <c r="H69" s="83"/>
      <c r="I69" s="80"/>
      <c r="J69" s="88"/>
      <c r="K69" s="83"/>
      <c r="L69" s="88">
        <f t="shared" si="11"/>
        <v>0</v>
      </c>
      <c r="M69" s="83"/>
      <c r="N69" s="89"/>
      <c r="O69" s="89"/>
      <c r="P69" s="89"/>
      <c r="Q69" s="89"/>
    </row>
    <row r="70" s="52" customFormat="1" ht="25" customHeight="1" spans="1:17">
      <c r="A70" s="88">
        <v>1.6</v>
      </c>
      <c r="B70" s="88">
        <v>1.6</v>
      </c>
      <c r="C70" s="93" t="s">
        <v>796</v>
      </c>
      <c r="D70" s="93"/>
      <c r="E70" s="88" t="s">
        <v>652</v>
      </c>
      <c r="F70" s="94">
        <v>1</v>
      </c>
      <c r="G70" s="94"/>
      <c r="H70" s="83"/>
      <c r="I70" s="80"/>
      <c r="J70" s="88"/>
      <c r="K70" s="83"/>
      <c r="L70" s="88">
        <f t="shared" si="11"/>
        <v>0</v>
      </c>
      <c r="M70" s="83"/>
      <c r="N70" s="89"/>
      <c r="O70" s="89"/>
      <c r="P70" s="89"/>
      <c r="Q70" s="89"/>
    </row>
    <row r="71" s="52" customFormat="1" ht="25" customHeight="1" spans="1:17">
      <c r="A71" s="88">
        <v>1.7</v>
      </c>
      <c r="B71" s="88">
        <v>1.7</v>
      </c>
      <c r="C71" s="93" t="s">
        <v>797</v>
      </c>
      <c r="D71" s="93"/>
      <c r="E71" s="88" t="s">
        <v>652</v>
      </c>
      <c r="F71" s="94">
        <v>1</v>
      </c>
      <c r="G71" s="94"/>
      <c r="H71" s="83"/>
      <c r="I71" s="80"/>
      <c r="J71" s="88"/>
      <c r="K71" s="83"/>
      <c r="L71" s="88">
        <f t="shared" si="11"/>
        <v>0</v>
      </c>
      <c r="M71" s="83"/>
      <c r="N71" s="89"/>
      <c r="O71" s="89"/>
      <c r="P71" s="89"/>
      <c r="Q71" s="89"/>
    </row>
    <row r="72" s="52" customFormat="1" ht="25" customHeight="1" spans="1:17">
      <c r="A72" s="88">
        <v>1.8</v>
      </c>
      <c r="B72" s="88">
        <v>1.8</v>
      </c>
      <c r="C72" s="93" t="s">
        <v>798</v>
      </c>
      <c r="D72" s="93"/>
      <c r="E72" s="88" t="s">
        <v>652</v>
      </c>
      <c r="F72" s="94">
        <v>1</v>
      </c>
      <c r="G72" s="94"/>
      <c r="H72" s="83"/>
      <c r="I72" s="80"/>
      <c r="J72" s="88"/>
      <c r="K72" s="83"/>
      <c r="L72" s="88">
        <f t="shared" si="11"/>
        <v>0</v>
      </c>
      <c r="M72" s="83"/>
      <c r="N72" s="89"/>
      <c r="O72" s="89"/>
      <c r="P72" s="89"/>
      <c r="Q72" s="89"/>
    </row>
    <row r="73" s="52" customFormat="1" ht="22" customHeight="1" spans="1:17">
      <c r="A73" s="96" t="s">
        <v>799</v>
      </c>
      <c r="B73" s="97"/>
      <c r="C73" s="97"/>
      <c r="D73" s="97"/>
      <c r="E73" s="97"/>
      <c r="F73" s="97"/>
      <c r="G73" s="98"/>
      <c r="H73" s="83">
        <f>SUM(H65:H72)</f>
        <v>17554.64</v>
      </c>
      <c r="I73" s="80"/>
      <c r="J73" s="88"/>
      <c r="K73" s="83"/>
      <c r="L73" s="83">
        <f>SUM(L65:L72)</f>
        <v>17554.64</v>
      </c>
      <c r="M73" s="83"/>
      <c r="N73" s="89"/>
      <c r="O73" s="89"/>
      <c r="P73" s="89"/>
      <c r="Q73" s="89"/>
    </row>
    <row r="74" s="52" customFormat="1" ht="22" customHeight="1" spans="1:17">
      <c r="A74" s="88">
        <v>2</v>
      </c>
      <c r="B74" s="88"/>
      <c r="C74" s="93" t="s">
        <v>648</v>
      </c>
      <c r="D74" s="88"/>
      <c r="E74" s="88"/>
      <c r="F74" s="88"/>
      <c r="G74" s="88"/>
      <c r="H74" s="83"/>
      <c r="I74" s="80"/>
      <c r="J74" s="88"/>
      <c r="K74" s="83"/>
      <c r="L74" s="88"/>
      <c r="M74" s="83"/>
      <c r="N74" s="89"/>
      <c r="O74" s="89"/>
      <c r="P74" s="89"/>
      <c r="Q74" s="89"/>
    </row>
    <row r="75" s="52" customFormat="1" ht="30" customHeight="1" spans="1:18">
      <c r="A75" s="88">
        <v>2.1</v>
      </c>
      <c r="B75" s="88" t="s">
        <v>1856</v>
      </c>
      <c r="C75" s="93" t="s">
        <v>809</v>
      </c>
      <c r="D75" s="88" t="s">
        <v>1500</v>
      </c>
      <c r="E75" s="88" t="s">
        <v>55</v>
      </c>
      <c r="F75" s="99">
        <v>473.1</v>
      </c>
      <c r="G75" s="64">
        <f t="shared" ref="G75:G101" si="12">Q75</f>
        <v>59.07</v>
      </c>
      <c r="H75" s="64">
        <f t="shared" ref="H75:H101" si="13">ROUND(F75*G75,2)</f>
        <v>27946.02</v>
      </c>
      <c r="I75" s="80" t="s">
        <v>803</v>
      </c>
      <c r="J75" s="123">
        <v>66.28</v>
      </c>
      <c r="K75" s="117"/>
      <c r="L75" s="88">
        <f t="shared" ref="L75:L101" si="14">ROUND($F75*$K75,2)</f>
        <v>0</v>
      </c>
      <c r="M75" s="83" t="str">
        <f>IF(AND($K75&gt;ROUND($J75*(1-15%)*(1-$M$2),2),$K75&lt;ROUND($J75*(1+15%),2)),"否","是")</f>
        <v>是</v>
      </c>
      <c r="N75" s="89"/>
      <c r="O75" s="89"/>
      <c r="P75" s="89"/>
      <c r="Q75" s="83">
        <f t="shared" ref="Q75:Q102" si="15">ROUND(J75*(1-10.88%),2)</f>
        <v>59.07</v>
      </c>
      <c r="R75" s="70" t="str">
        <f>IF(AND(G75&gt;ROUND(J75*(1-15%)*(1-$M$2),2),G75&lt;ROUND(J75*(1+15%),2)),"否","是")</f>
        <v>否</v>
      </c>
    </row>
    <row r="76" s="52" customFormat="1" ht="30" customHeight="1" spans="1:18">
      <c r="A76" s="88">
        <v>2.2</v>
      </c>
      <c r="B76" s="88" t="s">
        <v>1857</v>
      </c>
      <c r="C76" s="93" t="s">
        <v>1497</v>
      </c>
      <c r="D76" s="88" t="s">
        <v>1498</v>
      </c>
      <c r="E76" s="88" t="s">
        <v>55</v>
      </c>
      <c r="F76" s="99">
        <v>38.28</v>
      </c>
      <c r="G76" s="64">
        <f t="shared" si="12"/>
        <v>41.38</v>
      </c>
      <c r="H76" s="64">
        <f t="shared" si="13"/>
        <v>1584.03</v>
      </c>
      <c r="I76" s="80" t="s">
        <v>803</v>
      </c>
      <c r="J76" s="123">
        <v>46.43</v>
      </c>
      <c r="K76" s="117"/>
      <c r="L76" s="88">
        <f t="shared" si="14"/>
        <v>0</v>
      </c>
      <c r="M76" s="83" t="str">
        <f>IF(AND($K76&gt;ROUND($J76*(1-15%)*(1-$M$2),2),$K76&lt;ROUND($J76*(1+15%),2)),"否","是")</f>
        <v>是</v>
      </c>
      <c r="N76" s="89"/>
      <c r="O76" s="89"/>
      <c r="P76" s="89"/>
      <c r="Q76" s="83">
        <f t="shared" si="15"/>
        <v>41.38</v>
      </c>
      <c r="R76" s="70" t="str">
        <f>IF(AND(G76&gt;ROUND(J76*(1-15%)*(1-$M$2),2),G76&lt;ROUND(J76*(1+15%),2)),"否","是")</f>
        <v>否</v>
      </c>
    </row>
    <row r="77" s="52" customFormat="1" ht="30" customHeight="1" spans="1:18">
      <c r="A77" s="88">
        <v>2.3</v>
      </c>
      <c r="B77" s="88" t="s">
        <v>1858</v>
      </c>
      <c r="C77" s="93" t="s">
        <v>1150</v>
      </c>
      <c r="D77" s="88" t="s">
        <v>1859</v>
      </c>
      <c r="E77" s="88" t="s">
        <v>55</v>
      </c>
      <c r="F77" s="99">
        <v>170.87</v>
      </c>
      <c r="G77" s="64">
        <f t="shared" si="12"/>
        <v>62.16</v>
      </c>
      <c r="H77" s="64">
        <f t="shared" si="13"/>
        <v>10621.28</v>
      </c>
      <c r="I77" s="80" t="s">
        <v>803</v>
      </c>
      <c r="J77" s="123">
        <v>69.75</v>
      </c>
      <c r="K77" s="117"/>
      <c r="L77" s="88">
        <f t="shared" si="14"/>
        <v>0</v>
      </c>
      <c r="M77" s="83" t="str">
        <f>IF(AND($K77&gt;ROUND($J77*(1-15%)*(1-$M$2),2),$K77&lt;ROUND($J77*(1+15%),2)),"否","是")</f>
        <v>是</v>
      </c>
      <c r="N77" s="89"/>
      <c r="O77" s="89"/>
      <c r="P77" s="89"/>
      <c r="Q77" s="83">
        <f t="shared" si="15"/>
        <v>62.16</v>
      </c>
      <c r="R77" s="70" t="str">
        <f>IF(AND(G77&gt;ROUND(J77*(1-15%)*(1-$M$2),2),G77&lt;ROUND(J77*(1+15%),2)),"否","是")</f>
        <v>否</v>
      </c>
    </row>
    <row r="78" s="52" customFormat="1" ht="70" customHeight="1" spans="1:18">
      <c r="A78" s="88">
        <v>2.4</v>
      </c>
      <c r="B78" s="88" t="s">
        <v>1860</v>
      </c>
      <c r="C78" s="93" t="s">
        <v>1225</v>
      </c>
      <c r="D78" s="88" t="s">
        <v>1861</v>
      </c>
      <c r="E78" s="88" t="s">
        <v>55</v>
      </c>
      <c r="F78" s="99">
        <v>38.14</v>
      </c>
      <c r="G78" s="64">
        <f t="shared" si="12"/>
        <v>51.17</v>
      </c>
      <c r="H78" s="64">
        <f t="shared" si="13"/>
        <v>1951.62</v>
      </c>
      <c r="I78" s="80" t="s">
        <v>803</v>
      </c>
      <c r="J78" s="123">
        <v>57.42</v>
      </c>
      <c r="K78" s="117"/>
      <c r="L78" s="88">
        <f t="shared" si="14"/>
        <v>0</v>
      </c>
      <c r="M78" s="83" t="str">
        <f>IF(AND($K78&gt;ROUND($J78*(1-15%)*(1-$M$2),2),$K78&lt;ROUND($J78*(1+15%),2)),"否","是")</f>
        <v>是</v>
      </c>
      <c r="N78" s="89"/>
      <c r="O78" s="89"/>
      <c r="P78" s="89"/>
      <c r="Q78" s="83">
        <f t="shared" si="15"/>
        <v>51.17</v>
      </c>
      <c r="R78" s="70" t="str">
        <f>IF(AND(G78&gt;ROUND(J78*(1-15%)*(1-$M$2),2),G78&lt;ROUND(J78*(1+15%),2)),"否","是")</f>
        <v>否</v>
      </c>
    </row>
    <row r="79" s="52" customFormat="1" ht="70" customHeight="1" spans="1:18">
      <c r="A79" s="88">
        <v>2.5</v>
      </c>
      <c r="B79" s="88" t="s">
        <v>1862</v>
      </c>
      <c r="C79" s="93" t="s">
        <v>1225</v>
      </c>
      <c r="D79" s="88" t="s">
        <v>1863</v>
      </c>
      <c r="E79" s="88" t="s">
        <v>55</v>
      </c>
      <c r="F79" s="99">
        <v>17.48</v>
      </c>
      <c r="G79" s="64">
        <f t="shared" si="12"/>
        <v>56.94</v>
      </c>
      <c r="H79" s="64">
        <f t="shared" si="13"/>
        <v>995.31</v>
      </c>
      <c r="I79" s="80" t="s">
        <v>803</v>
      </c>
      <c r="J79" s="123">
        <v>63.89</v>
      </c>
      <c r="K79" s="117"/>
      <c r="L79" s="88">
        <f t="shared" si="14"/>
        <v>0</v>
      </c>
      <c r="M79" s="83" t="str">
        <f>IF(AND($K79&gt;ROUND($J79*(1-15%)*(1-$M$2),2),$K79&lt;ROUND($J79*(1+15%),2)),"否","是")</f>
        <v>是</v>
      </c>
      <c r="N79" s="89"/>
      <c r="O79" s="89"/>
      <c r="P79" s="89"/>
      <c r="Q79" s="83">
        <f t="shared" si="15"/>
        <v>56.94</v>
      </c>
      <c r="R79" s="70" t="str">
        <f>IF(AND(G79&gt;ROUND(J79*(1-15%)*(1-$M$2),2),G79&lt;ROUND(J79*(1+15%),2)),"否","是")</f>
        <v>否</v>
      </c>
    </row>
    <row r="80" s="52" customFormat="1" ht="70" customHeight="1" spans="1:18">
      <c r="A80" s="88">
        <v>2.6</v>
      </c>
      <c r="B80" s="88" t="s">
        <v>1864</v>
      </c>
      <c r="C80" s="93" t="s">
        <v>1225</v>
      </c>
      <c r="D80" s="88" t="s">
        <v>1865</v>
      </c>
      <c r="E80" s="88" t="s">
        <v>55</v>
      </c>
      <c r="F80" s="99">
        <v>10.79</v>
      </c>
      <c r="G80" s="64">
        <f t="shared" si="12"/>
        <v>74.22</v>
      </c>
      <c r="H80" s="64">
        <f t="shared" si="13"/>
        <v>800.83</v>
      </c>
      <c r="I80" s="80" t="s">
        <v>803</v>
      </c>
      <c r="J80" s="123">
        <v>83.28</v>
      </c>
      <c r="K80" s="117"/>
      <c r="L80" s="88">
        <f t="shared" si="14"/>
        <v>0</v>
      </c>
      <c r="M80" s="83" t="str">
        <f>IF(AND($K80&gt;ROUND($J80*(1-15%)*(1-$M$2),2),$K80&lt;ROUND($J80*(1+15%),2)),"否","是")</f>
        <v>是</v>
      </c>
      <c r="N80" s="89"/>
      <c r="O80" s="89"/>
      <c r="P80" s="89"/>
      <c r="Q80" s="83">
        <f t="shared" si="15"/>
        <v>74.22</v>
      </c>
      <c r="R80" s="70" t="str">
        <f>IF(AND(G80&gt;ROUND(J80*(1-15%)*(1-$M$2),2),G80&lt;ROUND(J80*(1+15%),2)),"否","是")</f>
        <v>否</v>
      </c>
    </row>
    <row r="81" s="52" customFormat="1" ht="70" customHeight="1" spans="1:18">
      <c r="A81" s="88">
        <v>2.7</v>
      </c>
      <c r="B81" s="88" t="s">
        <v>1866</v>
      </c>
      <c r="C81" s="93" t="s">
        <v>1504</v>
      </c>
      <c r="D81" s="88" t="s">
        <v>1867</v>
      </c>
      <c r="E81" s="88" t="s">
        <v>55</v>
      </c>
      <c r="F81" s="99">
        <v>86.3</v>
      </c>
      <c r="G81" s="64">
        <f t="shared" si="12"/>
        <v>62.59</v>
      </c>
      <c r="H81" s="64">
        <f t="shared" si="13"/>
        <v>5401.52</v>
      </c>
      <c r="I81" s="80" t="s">
        <v>803</v>
      </c>
      <c r="J81" s="123">
        <v>70.23</v>
      </c>
      <c r="K81" s="117"/>
      <c r="L81" s="88">
        <f t="shared" si="14"/>
        <v>0</v>
      </c>
      <c r="M81" s="83" t="str">
        <f>IF(AND($K81&gt;ROUND($J81*(1-15%)*(1-$M$2),2),$K81&lt;ROUND($J81*(1+15%),2)),"否","是")</f>
        <v>是</v>
      </c>
      <c r="N81" s="89"/>
      <c r="O81" s="89"/>
      <c r="P81" s="89"/>
      <c r="Q81" s="83">
        <f t="shared" si="15"/>
        <v>62.59</v>
      </c>
      <c r="R81" s="70" t="str">
        <f>IF(AND(G81&gt;ROUND(J81*(1-15%)*(1-$M$2),2),G81&lt;ROUND(J81*(1+15%),2)),"否","是")</f>
        <v>否</v>
      </c>
    </row>
    <row r="82" s="52" customFormat="1" ht="70" customHeight="1" spans="1:18">
      <c r="A82" s="88">
        <v>2.8</v>
      </c>
      <c r="B82" s="88" t="s">
        <v>1868</v>
      </c>
      <c r="C82" s="93" t="s">
        <v>1504</v>
      </c>
      <c r="D82" s="88" t="s">
        <v>1869</v>
      </c>
      <c r="E82" s="88" t="s">
        <v>55</v>
      </c>
      <c r="F82" s="99">
        <v>267.36</v>
      </c>
      <c r="G82" s="64">
        <f t="shared" si="12"/>
        <v>83.67</v>
      </c>
      <c r="H82" s="64">
        <f t="shared" si="13"/>
        <v>22370.01</v>
      </c>
      <c r="I82" s="80" t="s">
        <v>803</v>
      </c>
      <c r="J82" s="123">
        <v>93.88</v>
      </c>
      <c r="K82" s="117"/>
      <c r="L82" s="88">
        <f t="shared" si="14"/>
        <v>0</v>
      </c>
      <c r="M82" s="83" t="str">
        <f>IF(AND($K82&gt;ROUND($J82*(1-15%)*(1-$M$2),2),$K82&lt;ROUND($J82*(1+15%),2)),"否","是")</f>
        <v>是</v>
      </c>
      <c r="N82" s="89"/>
      <c r="O82" s="89"/>
      <c r="P82" s="89"/>
      <c r="Q82" s="83">
        <f t="shared" si="15"/>
        <v>83.67</v>
      </c>
      <c r="R82" s="70" t="str">
        <f>IF(AND(G82&gt;ROUND(J82*(1-15%)*(1-$M$2),2),G82&lt;ROUND(J82*(1+15%),2)),"否","是")</f>
        <v>否</v>
      </c>
    </row>
    <row r="83" s="52" customFormat="1" ht="70" customHeight="1" spans="1:18">
      <c r="A83" s="88">
        <v>2.9</v>
      </c>
      <c r="B83" s="88" t="s">
        <v>1870</v>
      </c>
      <c r="C83" s="93" t="s">
        <v>1504</v>
      </c>
      <c r="D83" s="88" t="s">
        <v>1871</v>
      </c>
      <c r="E83" s="88" t="s">
        <v>55</v>
      </c>
      <c r="F83" s="99">
        <v>24.03</v>
      </c>
      <c r="G83" s="64">
        <f t="shared" si="12"/>
        <v>104.74</v>
      </c>
      <c r="H83" s="64">
        <f t="shared" si="13"/>
        <v>2516.9</v>
      </c>
      <c r="I83" s="80" t="s">
        <v>803</v>
      </c>
      <c r="J83" s="123">
        <v>117.53</v>
      </c>
      <c r="K83" s="117"/>
      <c r="L83" s="88">
        <f t="shared" si="14"/>
        <v>0</v>
      </c>
      <c r="M83" s="83" t="str">
        <f>IF(AND($K83&gt;ROUND($J83*(1-15%)*(1-$M$2),2),$K83&lt;ROUND($J83*(1+15%),2)),"否","是")</f>
        <v>是</v>
      </c>
      <c r="N83" s="89"/>
      <c r="O83" s="89"/>
      <c r="P83" s="89"/>
      <c r="Q83" s="83">
        <f t="shared" si="15"/>
        <v>104.74</v>
      </c>
      <c r="R83" s="70" t="str">
        <f>IF(AND(G83&gt;ROUND(J83*(1-15%)*(1-$M$2),2),G83&lt;ROUND(J83*(1+15%),2)),"否","是")</f>
        <v>否</v>
      </c>
    </row>
    <row r="84" s="52" customFormat="1" ht="70" customHeight="1" spans="1:18">
      <c r="A84" s="125">
        <v>2.1</v>
      </c>
      <c r="B84" s="88" t="s">
        <v>1872</v>
      </c>
      <c r="C84" s="93" t="s">
        <v>1504</v>
      </c>
      <c r="D84" s="88" t="s">
        <v>1873</v>
      </c>
      <c r="E84" s="88" t="s">
        <v>55</v>
      </c>
      <c r="F84" s="99">
        <v>527.46</v>
      </c>
      <c r="G84" s="64">
        <f t="shared" si="12"/>
        <v>125.82</v>
      </c>
      <c r="H84" s="64">
        <f t="shared" si="13"/>
        <v>66365.02</v>
      </c>
      <c r="I84" s="80" t="s">
        <v>803</v>
      </c>
      <c r="J84" s="123">
        <v>141.18</v>
      </c>
      <c r="K84" s="117"/>
      <c r="L84" s="88">
        <f t="shared" si="14"/>
        <v>0</v>
      </c>
      <c r="M84" s="83" t="str">
        <f>IF(AND($K84&gt;ROUND($J84*(1-15%)*(1-$M$2),2),$K84&lt;ROUND($J84*(1+15%),2)),"否","是")</f>
        <v>是</v>
      </c>
      <c r="N84" s="89"/>
      <c r="O84" s="89"/>
      <c r="P84" s="89"/>
      <c r="Q84" s="83">
        <f t="shared" si="15"/>
        <v>125.82</v>
      </c>
      <c r="R84" s="70" t="str">
        <f>IF(AND(G84&gt;ROUND(J84*(1-15%)*(1-$M$2),2),G84&lt;ROUND(J84*(1+15%),2)),"否","是")</f>
        <v>否</v>
      </c>
    </row>
    <row r="85" s="52" customFormat="1" ht="70" customHeight="1" spans="1:18">
      <c r="A85" s="88">
        <v>2.11</v>
      </c>
      <c r="B85" s="88" t="s">
        <v>1874</v>
      </c>
      <c r="C85" s="93" t="s">
        <v>1504</v>
      </c>
      <c r="D85" s="88" t="s">
        <v>1875</v>
      </c>
      <c r="E85" s="88" t="s">
        <v>55</v>
      </c>
      <c r="F85" s="99">
        <v>109.25</v>
      </c>
      <c r="G85" s="64">
        <f t="shared" si="12"/>
        <v>146.89</v>
      </c>
      <c r="H85" s="64">
        <f t="shared" si="13"/>
        <v>16047.73</v>
      </c>
      <c r="I85" s="80" t="s">
        <v>803</v>
      </c>
      <c r="J85" s="123">
        <v>164.82</v>
      </c>
      <c r="K85" s="117"/>
      <c r="L85" s="88">
        <f t="shared" si="14"/>
        <v>0</v>
      </c>
      <c r="M85" s="83" t="str">
        <f>IF(AND($K85&gt;ROUND($J85*(1-15%)*(1-$M$2),2),$K85&lt;ROUND($J85*(1+15%),2)),"否","是")</f>
        <v>是</v>
      </c>
      <c r="N85" s="89"/>
      <c r="O85" s="89"/>
      <c r="P85" s="89"/>
      <c r="Q85" s="83">
        <f t="shared" si="15"/>
        <v>146.89</v>
      </c>
      <c r="R85" s="70" t="str">
        <f>IF(AND(G85&gt;ROUND(J85*(1-15%)*(1-$M$2),2),G85&lt;ROUND(J85*(1+15%),2)),"否","是")</f>
        <v>否</v>
      </c>
    </row>
    <row r="86" s="52" customFormat="1" ht="69" customHeight="1" spans="1:18">
      <c r="A86" s="88">
        <v>2.12</v>
      </c>
      <c r="B86" s="88" t="s">
        <v>1876</v>
      </c>
      <c r="C86" s="93" t="s">
        <v>812</v>
      </c>
      <c r="D86" s="88" t="s">
        <v>813</v>
      </c>
      <c r="E86" s="88" t="s">
        <v>55</v>
      </c>
      <c r="F86" s="99">
        <v>815.8</v>
      </c>
      <c r="G86" s="64">
        <f t="shared" si="12"/>
        <v>52.08</v>
      </c>
      <c r="H86" s="64">
        <f t="shared" si="13"/>
        <v>42486.86</v>
      </c>
      <c r="I86" s="80" t="s">
        <v>803</v>
      </c>
      <c r="J86" s="123">
        <v>58.44</v>
      </c>
      <c r="K86" s="117"/>
      <c r="L86" s="88">
        <f t="shared" si="14"/>
        <v>0</v>
      </c>
      <c r="M86" s="83" t="str">
        <f>IF(AND($K86&gt;ROUND($J86*(1-15%)*(1-$M$2),2),$K86&lt;ROUND($J86*(1+15%),2)),"否","是")</f>
        <v>是</v>
      </c>
      <c r="N86" s="89"/>
      <c r="O86" s="89"/>
      <c r="P86" s="89"/>
      <c r="Q86" s="83">
        <f t="shared" si="15"/>
        <v>52.08</v>
      </c>
      <c r="R86" s="70" t="str">
        <f>IF(AND(G86&gt;ROUND(J86*(1-15%)*(1-$M$2),2),G86&lt;ROUND(J86*(1+15%),2)),"否","是")</f>
        <v>否</v>
      </c>
    </row>
    <row r="87" s="52" customFormat="1" ht="69" customHeight="1" spans="1:18">
      <c r="A87" s="88">
        <v>2.13</v>
      </c>
      <c r="B87" s="88" t="s">
        <v>1877</v>
      </c>
      <c r="C87" s="93" t="s">
        <v>1302</v>
      </c>
      <c r="D87" s="88" t="s">
        <v>1878</v>
      </c>
      <c r="E87" s="88" t="s">
        <v>55</v>
      </c>
      <c r="F87" s="99">
        <v>259.82</v>
      </c>
      <c r="G87" s="64">
        <f t="shared" si="12"/>
        <v>47.17</v>
      </c>
      <c r="H87" s="64">
        <f t="shared" si="13"/>
        <v>12255.71</v>
      </c>
      <c r="I87" s="80" t="s">
        <v>803</v>
      </c>
      <c r="J87" s="123">
        <v>52.93</v>
      </c>
      <c r="K87" s="117"/>
      <c r="L87" s="88">
        <f t="shared" si="14"/>
        <v>0</v>
      </c>
      <c r="M87" s="83" t="str">
        <f>IF(AND($K87&gt;ROUND($J87*(1-15%)*(1-$M$2),2),$K87&lt;ROUND($J87*(1+15%),2)),"否","是")</f>
        <v>是</v>
      </c>
      <c r="N87" s="89"/>
      <c r="O87" s="89"/>
      <c r="P87" s="89"/>
      <c r="Q87" s="83">
        <f t="shared" si="15"/>
        <v>47.17</v>
      </c>
      <c r="R87" s="70" t="str">
        <f>IF(AND(G87&gt;ROUND(J87*(1-15%)*(1-$M$2),2),G87&lt;ROUND(J87*(1+15%),2)),"否","是")</f>
        <v>否</v>
      </c>
    </row>
    <row r="88" s="52" customFormat="1" ht="69" customHeight="1" spans="1:18">
      <c r="A88" s="88">
        <v>2.14</v>
      </c>
      <c r="B88" s="88" t="s">
        <v>1879</v>
      </c>
      <c r="C88" s="93" t="s">
        <v>1302</v>
      </c>
      <c r="D88" s="88" t="s">
        <v>1880</v>
      </c>
      <c r="E88" s="88" t="s">
        <v>55</v>
      </c>
      <c r="F88" s="99">
        <v>1704.22</v>
      </c>
      <c r="G88" s="64">
        <f t="shared" si="12"/>
        <v>49.73</v>
      </c>
      <c r="H88" s="64">
        <f t="shared" si="13"/>
        <v>84750.86</v>
      </c>
      <c r="I88" s="80" t="s">
        <v>803</v>
      </c>
      <c r="J88" s="123">
        <v>55.8</v>
      </c>
      <c r="K88" s="117"/>
      <c r="L88" s="88">
        <f t="shared" si="14"/>
        <v>0</v>
      </c>
      <c r="M88" s="83" t="str">
        <f>IF(AND($K88&gt;ROUND($J88*(1-15%)*(1-$M$2),2),$K88&lt;ROUND($J88*(1+15%),2)),"否","是")</f>
        <v>是</v>
      </c>
      <c r="N88" s="89"/>
      <c r="O88" s="89"/>
      <c r="P88" s="89"/>
      <c r="Q88" s="83">
        <f t="shared" si="15"/>
        <v>49.73</v>
      </c>
      <c r="R88" s="70" t="str">
        <f>IF(AND(G88&gt;ROUND(J88*(1-15%)*(1-$M$2),2),G88&lt;ROUND(J88*(1+15%),2)),"否","是")</f>
        <v>否</v>
      </c>
    </row>
    <row r="89" s="52" customFormat="1" ht="69" customHeight="1" spans="1:18">
      <c r="A89" s="88">
        <v>2.15</v>
      </c>
      <c r="B89" s="88" t="s">
        <v>1881</v>
      </c>
      <c r="C89" s="93" t="s">
        <v>1302</v>
      </c>
      <c r="D89" s="88" t="s">
        <v>1882</v>
      </c>
      <c r="E89" s="88" t="s">
        <v>55</v>
      </c>
      <c r="F89" s="99">
        <v>480.97</v>
      </c>
      <c r="G89" s="64">
        <f t="shared" si="12"/>
        <v>52.29</v>
      </c>
      <c r="H89" s="64">
        <f t="shared" si="13"/>
        <v>25149.92</v>
      </c>
      <c r="I89" s="80" t="s">
        <v>803</v>
      </c>
      <c r="J89" s="123">
        <v>58.67</v>
      </c>
      <c r="K89" s="117"/>
      <c r="L89" s="88">
        <f t="shared" si="14"/>
        <v>0</v>
      </c>
      <c r="M89" s="83" t="str">
        <f>IF(AND($K89&gt;ROUND($J89*(1-15%)*(1-$M$2),2),$K89&lt;ROUND($J89*(1+15%),2)),"否","是")</f>
        <v>是</v>
      </c>
      <c r="N89" s="89"/>
      <c r="O89" s="89"/>
      <c r="P89" s="89"/>
      <c r="Q89" s="83">
        <f t="shared" si="15"/>
        <v>52.29</v>
      </c>
      <c r="R89" s="70" t="str">
        <f>IF(AND(G89&gt;ROUND(J89*(1-15%)*(1-$M$2),2),G89&lt;ROUND(J89*(1+15%),2)),"否","是")</f>
        <v>否</v>
      </c>
    </row>
    <row r="90" s="52" customFormat="1" ht="69" customHeight="1" spans="1:18">
      <c r="A90" s="88">
        <v>2.16</v>
      </c>
      <c r="B90" s="88" t="s">
        <v>1883</v>
      </c>
      <c r="C90" s="93" t="s">
        <v>1302</v>
      </c>
      <c r="D90" s="88" t="s">
        <v>1884</v>
      </c>
      <c r="E90" s="88" t="s">
        <v>55</v>
      </c>
      <c r="F90" s="99">
        <v>1889.7</v>
      </c>
      <c r="G90" s="64">
        <f t="shared" si="12"/>
        <v>54.85</v>
      </c>
      <c r="H90" s="64">
        <f t="shared" si="13"/>
        <v>103650.05</v>
      </c>
      <c r="I90" s="80" t="s">
        <v>803</v>
      </c>
      <c r="J90" s="123">
        <v>61.55</v>
      </c>
      <c r="K90" s="117"/>
      <c r="L90" s="88">
        <f t="shared" si="14"/>
        <v>0</v>
      </c>
      <c r="M90" s="83" t="str">
        <f>IF(AND($K90&gt;ROUND($J90*(1-15%)*(1-$M$2),2),$K90&lt;ROUND($J90*(1+15%),2)),"否","是")</f>
        <v>是</v>
      </c>
      <c r="N90" s="89"/>
      <c r="O90" s="89"/>
      <c r="P90" s="89"/>
      <c r="Q90" s="83">
        <f t="shared" si="15"/>
        <v>54.85</v>
      </c>
      <c r="R90" s="70" t="str">
        <f>IF(AND(G90&gt;ROUND(J90*(1-15%)*(1-$M$2),2),G90&lt;ROUND(J90*(1+15%),2)),"否","是")</f>
        <v>否</v>
      </c>
    </row>
    <row r="91" s="52" customFormat="1" ht="69" customHeight="1" spans="1:18">
      <c r="A91" s="88">
        <v>2.17</v>
      </c>
      <c r="B91" s="88" t="s">
        <v>1885</v>
      </c>
      <c r="C91" s="93" t="s">
        <v>1302</v>
      </c>
      <c r="D91" s="88" t="s">
        <v>1886</v>
      </c>
      <c r="E91" s="88" t="s">
        <v>55</v>
      </c>
      <c r="F91" s="99">
        <v>1300.1</v>
      </c>
      <c r="G91" s="64">
        <f t="shared" si="12"/>
        <v>57.41</v>
      </c>
      <c r="H91" s="64">
        <f t="shared" si="13"/>
        <v>74638.74</v>
      </c>
      <c r="I91" s="80" t="s">
        <v>803</v>
      </c>
      <c r="J91" s="123">
        <v>64.42</v>
      </c>
      <c r="K91" s="117"/>
      <c r="L91" s="88">
        <f t="shared" si="14"/>
        <v>0</v>
      </c>
      <c r="M91" s="83" t="str">
        <f>IF(AND($K91&gt;ROUND($J91*(1-15%)*(1-$M$2),2),$K91&lt;ROUND($J91*(1+15%),2)),"否","是")</f>
        <v>是</v>
      </c>
      <c r="N91" s="89"/>
      <c r="O91" s="89"/>
      <c r="P91" s="89"/>
      <c r="Q91" s="83">
        <f t="shared" si="15"/>
        <v>57.41</v>
      </c>
      <c r="R91" s="70" t="str">
        <f>IF(AND(G91&gt;ROUND(J91*(1-15%)*(1-$M$2),2),G91&lt;ROUND(J91*(1+15%),2)),"否","是")</f>
        <v>否</v>
      </c>
    </row>
    <row r="92" s="52" customFormat="1" ht="69" customHeight="1" spans="1:18">
      <c r="A92" s="88">
        <v>2.18</v>
      </c>
      <c r="B92" s="88" t="s">
        <v>1887</v>
      </c>
      <c r="C92" s="93" t="s">
        <v>1302</v>
      </c>
      <c r="D92" s="88" t="s">
        <v>1888</v>
      </c>
      <c r="E92" s="88" t="s">
        <v>55</v>
      </c>
      <c r="F92" s="99">
        <v>174.97</v>
      </c>
      <c r="G92" s="64">
        <f t="shared" si="12"/>
        <v>59.97</v>
      </c>
      <c r="H92" s="64">
        <f t="shared" si="13"/>
        <v>10492.95</v>
      </c>
      <c r="I92" s="80" t="s">
        <v>803</v>
      </c>
      <c r="J92" s="123">
        <v>67.29</v>
      </c>
      <c r="K92" s="117"/>
      <c r="L92" s="88">
        <f t="shared" si="14"/>
        <v>0</v>
      </c>
      <c r="M92" s="83" t="str">
        <f>IF(AND($K92&gt;ROUND($J92*(1-15%)*(1-$M$2),2),$K92&lt;ROUND($J92*(1+15%),2)),"否","是")</f>
        <v>是</v>
      </c>
      <c r="N92" s="89"/>
      <c r="O92" s="89"/>
      <c r="P92" s="89"/>
      <c r="Q92" s="83">
        <f t="shared" si="15"/>
        <v>59.97</v>
      </c>
      <c r="R92" s="70" t="str">
        <f>IF(AND(G92&gt;ROUND(J92*(1-15%)*(1-$M$2),2),G92&lt;ROUND(J92*(1+15%),2)),"否","是")</f>
        <v>否</v>
      </c>
    </row>
    <row r="93" s="52" customFormat="1" ht="69" customHeight="1" spans="1:18">
      <c r="A93" s="88">
        <v>2.19</v>
      </c>
      <c r="B93" s="88" t="s">
        <v>1889</v>
      </c>
      <c r="C93" s="93" t="s">
        <v>1890</v>
      </c>
      <c r="D93" s="88" t="s">
        <v>1891</v>
      </c>
      <c r="E93" s="88" t="s">
        <v>55</v>
      </c>
      <c r="F93" s="99">
        <v>9.9</v>
      </c>
      <c r="G93" s="64">
        <f t="shared" si="12"/>
        <v>84.26</v>
      </c>
      <c r="H93" s="64">
        <f t="shared" si="13"/>
        <v>834.17</v>
      </c>
      <c r="I93" s="80" t="s">
        <v>803</v>
      </c>
      <c r="J93" s="123">
        <v>94.55</v>
      </c>
      <c r="K93" s="117"/>
      <c r="L93" s="88">
        <f t="shared" si="14"/>
        <v>0</v>
      </c>
      <c r="M93" s="83" t="str">
        <f>IF(AND($K93&gt;ROUND($J93*(1-15%)*(1-$M$2),2),$K93&lt;ROUND($J93*(1+15%),2)),"否","是")</f>
        <v>是</v>
      </c>
      <c r="N93" s="89"/>
      <c r="O93" s="89"/>
      <c r="P93" s="89"/>
      <c r="Q93" s="83">
        <f t="shared" si="15"/>
        <v>84.26</v>
      </c>
      <c r="R93" s="70" t="str">
        <f>IF(AND(G93&gt;ROUND(J93*(1-15%)*(1-$M$2),2),G93&lt;ROUND(J93*(1+15%),2)),"否","是")</f>
        <v>否</v>
      </c>
    </row>
    <row r="94" s="52" customFormat="1" ht="69" customHeight="1" spans="1:18">
      <c r="A94" s="125">
        <v>2.2</v>
      </c>
      <c r="B94" s="88" t="s">
        <v>1892</v>
      </c>
      <c r="C94" s="93" t="s">
        <v>1893</v>
      </c>
      <c r="D94" s="88" t="s">
        <v>1500</v>
      </c>
      <c r="E94" s="88" t="s">
        <v>55</v>
      </c>
      <c r="F94" s="99">
        <v>2.6</v>
      </c>
      <c r="G94" s="64">
        <f t="shared" si="12"/>
        <v>59.07</v>
      </c>
      <c r="H94" s="64">
        <f t="shared" si="13"/>
        <v>153.58</v>
      </c>
      <c r="I94" s="80" t="s">
        <v>803</v>
      </c>
      <c r="J94" s="123">
        <v>66.28</v>
      </c>
      <c r="K94" s="117"/>
      <c r="L94" s="88">
        <f t="shared" si="14"/>
        <v>0</v>
      </c>
      <c r="M94" s="83" t="str">
        <f>IF(AND($K94&gt;ROUND($J94*(1-15%)*(1-$M$2),2),$K94&lt;ROUND($J94*(1+15%),2)),"否","是")</f>
        <v>是</v>
      </c>
      <c r="N94" s="89"/>
      <c r="O94" s="89"/>
      <c r="P94" s="89"/>
      <c r="Q94" s="83">
        <f t="shared" si="15"/>
        <v>59.07</v>
      </c>
      <c r="R94" s="70" t="str">
        <f>IF(AND(G94&gt;ROUND(J94*(1-15%)*(1-$M$2),2),G94&lt;ROUND(J94*(1+15%),2)),"否","是")</f>
        <v>否</v>
      </c>
    </row>
    <row r="95" s="52" customFormat="1" ht="69" customHeight="1" spans="1:18">
      <c r="A95" s="88">
        <v>2.21</v>
      </c>
      <c r="B95" s="88" t="s">
        <v>1894</v>
      </c>
      <c r="C95" s="93" t="s">
        <v>1521</v>
      </c>
      <c r="D95" s="88" t="s">
        <v>1895</v>
      </c>
      <c r="E95" s="88" t="s">
        <v>55</v>
      </c>
      <c r="F95" s="99">
        <v>22.44</v>
      </c>
      <c r="G95" s="64">
        <f t="shared" si="12"/>
        <v>55.67</v>
      </c>
      <c r="H95" s="64">
        <f t="shared" si="13"/>
        <v>1249.23</v>
      </c>
      <c r="I95" s="80" t="s">
        <v>803</v>
      </c>
      <c r="J95" s="123">
        <v>62.47</v>
      </c>
      <c r="K95" s="117"/>
      <c r="L95" s="88">
        <f t="shared" si="14"/>
        <v>0</v>
      </c>
      <c r="M95" s="83" t="str">
        <f>IF(AND($K95&gt;ROUND($J95*(1-15%)*(1-$M$2),2),$K95&lt;ROUND($J95*(1+15%),2)),"否","是")</f>
        <v>是</v>
      </c>
      <c r="N95" s="89"/>
      <c r="O95" s="89"/>
      <c r="P95" s="89"/>
      <c r="Q95" s="83">
        <f t="shared" si="15"/>
        <v>55.67</v>
      </c>
      <c r="R95" s="70" t="str">
        <f>IF(AND(G95&gt;ROUND(J95*(1-15%)*(1-$M$2),2),G95&lt;ROUND(J95*(1+15%),2)),"否","是")</f>
        <v>否</v>
      </c>
    </row>
    <row r="96" s="52" customFormat="1" ht="69" customHeight="1" spans="1:18">
      <c r="A96" s="88">
        <v>2.22</v>
      </c>
      <c r="B96" s="88" t="s">
        <v>1896</v>
      </c>
      <c r="C96" s="93" t="s">
        <v>1518</v>
      </c>
      <c r="D96" s="88" t="s">
        <v>1897</v>
      </c>
      <c r="E96" s="88" t="s">
        <v>55</v>
      </c>
      <c r="F96" s="99">
        <v>25.97</v>
      </c>
      <c r="G96" s="64">
        <f t="shared" si="12"/>
        <v>150</v>
      </c>
      <c r="H96" s="64">
        <f t="shared" si="13"/>
        <v>3895.5</v>
      </c>
      <c r="I96" s="80" t="s">
        <v>803</v>
      </c>
      <c r="J96" s="123">
        <v>168.31</v>
      </c>
      <c r="K96" s="117"/>
      <c r="L96" s="88">
        <f t="shared" si="14"/>
        <v>0</v>
      </c>
      <c r="M96" s="83" t="str">
        <f>IF(AND($K96&gt;ROUND($J96*(1-15%)*(1-$M$2),2),$K96&lt;ROUND($J96*(1+15%),2)),"否","是")</f>
        <v>是</v>
      </c>
      <c r="N96" s="89"/>
      <c r="O96" s="89"/>
      <c r="P96" s="89"/>
      <c r="Q96" s="83">
        <f t="shared" si="15"/>
        <v>150</v>
      </c>
      <c r="R96" s="70" t="str">
        <f>IF(AND(G96&gt;ROUND(J96*(1-15%)*(1-$M$2),2),G96&lt;ROUND(J96*(1+15%),2)),"否","是")</f>
        <v>否</v>
      </c>
    </row>
    <row r="97" s="52" customFormat="1" ht="69" customHeight="1" spans="1:18">
      <c r="A97" s="88">
        <v>2.23</v>
      </c>
      <c r="B97" s="88" t="s">
        <v>1898</v>
      </c>
      <c r="C97" s="93" t="s">
        <v>1516</v>
      </c>
      <c r="D97" s="88" t="s">
        <v>1899</v>
      </c>
      <c r="E97" s="88" t="s">
        <v>55</v>
      </c>
      <c r="F97" s="99">
        <v>7.84</v>
      </c>
      <c r="G97" s="64">
        <f t="shared" si="12"/>
        <v>146.9</v>
      </c>
      <c r="H97" s="64">
        <f t="shared" si="13"/>
        <v>1151.7</v>
      </c>
      <c r="I97" s="80" t="s">
        <v>803</v>
      </c>
      <c r="J97" s="123">
        <v>164.83</v>
      </c>
      <c r="K97" s="117"/>
      <c r="L97" s="88">
        <f t="shared" si="14"/>
        <v>0</v>
      </c>
      <c r="M97" s="83" t="str">
        <f>IF(AND($K97&gt;ROUND($J97*(1-15%)*(1-$M$2),2),$K97&lt;ROUND($J97*(1+15%),2)),"否","是")</f>
        <v>是</v>
      </c>
      <c r="N97" s="89"/>
      <c r="O97" s="89"/>
      <c r="P97" s="89"/>
      <c r="Q97" s="83">
        <f t="shared" si="15"/>
        <v>146.9</v>
      </c>
      <c r="R97" s="70" t="str">
        <f>IF(AND(G97&gt;ROUND(J97*(1-15%)*(1-$M$2),2),G97&lt;ROUND(J97*(1+15%),2)),"否","是")</f>
        <v>否</v>
      </c>
    </row>
    <row r="98" s="52" customFormat="1" ht="69" customHeight="1" spans="1:18">
      <c r="A98" s="88">
        <v>2.24</v>
      </c>
      <c r="B98" s="88" t="s">
        <v>1900</v>
      </c>
      <c r="C98" s="93" t="s">
        <v>1294</v>
      </c>
      <c r="D98" s="88" t="s">
        <v>1901</v>
      </c>
      <c r="E98" s="88" t="s">
        <v>55</v>
      </c>
      <c r="F98" s="99">
        <v>199.51</v>
      </c>
      <c r="G98" s="64">
        <f t="shared" si="12"/>
        <v>127.97</v>
      </c>
      <c r="H98" s="64">
        <f t="shared" si="13"/>
        <v>25531.29</v>
      </c>
      <c r="I98" s="80" t="s">
        <v>803</v>
      </c>
      <c r="J98" s="123">
        <v>143.59</v>
      </c>
      <c r="K98" s="117"/>
      <c r="L98" s="88">
        <f t="shared" si="14"/>
        <v>0</v>
      </c>
      <c r="M98" s="83" t="str">
        <f>IF(AND($K98&gt;ROUND($J98*(1-15%)*(1-$M$2),2),$K98&lt;ROUND($J98*(1+15%),2)),"否","是")</f>
        <v>是</v>
      </c>
      <c r="N98" s="89"/>
      <c r="O98" s="89"/>
      <c r="P98" s="89"/>
      <c r="Q98" s="83">
        <f t="shared" si="15"/>
        <v>127.97</v>
      </c>
      <c r="R98" s="70" t="str">
        <f>IF(AND(G98&gt;ROUND(J98*(1-15%)*(1-$M$2),2),G98&lt;ROUND(J98*(1+15%),2)),"否","是")</f>
        <v>否</v>
      </c>
    </row>
    <row r="99" s="52" customFormat="1" ht="69" customHeight="1" spans="1:18">
      <c r="A99" s="88">
        <v>2.25</v>
      </c>
      <c r="B99" s="88" t="s">
        <v>1902</v>
      </c>
      <c r="C99" s="93" t="s">
        <v>1302</v>
      </c>
      <c r="D99" s="88" t="s">
        <v>1903</v>
      </c>
      <c r="E99" s="88" t="s">
        <v>55</v>
      </c>
      <c r="F99" s="99">
        <v>430.86</v>
      </c>
      <c r="G99" s="64">
        <f t="shared" si="12"/>
        <v>54.38</v>
      </c>
      <c r="H99" s="64">
        <f t="shared" si="13"/>
        <v>23430.17</v>
      </c>
      <c r="I99" s="80" t="s">
        <v>803</v>
      </c>
      <c r="J99" s="123">
        <v>61.02</v>
      </c>
      <c r="K99" s="117"/>
      <c r="L99" s="88">
        <f t="shared" si="14"/>
        <v>0</v>
      </c>
      <c r="M99" s="83" t="str">
        <f>IF(AND($K99&gt;ROUND($J99*(1-15%)*(1-$M$2),2),$K99&lt;ROUND($J99*(1+15%),2)),"否","是")</f>
        <v>是</v>
      </c>
      <c r="N99" s="89"/>
      <c r="O99" s="89"/>
      <c r="P99" s="89"/>
      <c r="Q99" s="83">
        <f t="shared" si="15"/>
        <v>54.38</v>
      </c>
      <c r="R99" s="70" t="str">
        <f>IF(AND(G99&gt;ROUND(J99*(1-15%)*(1-$M$2),2),G99&lt;ROUND(J99*(1+15%),2)),"否","是")</f>
        <v>否</v>
      </c>
    </row>
    <row r="100" s="52" customFormat="1" ht="69" customHeight="1" spans="1:18">
      <c r="A100" s="88">
        <v>2.26</v>
      </c>
      <c r="B100" s="88" t="s">
        <v>1904</v>
      </c>
      <c r="C100" s="93" t="s">
        <v>1529</v>
      </c>
      <c r="D100" s="88" t="s">
        <v>1530</v>
      </c>
      <c r="E100" s="88" t="s">
        <v>55</v>
      </c>
      <c r="F100" s="99">
        <v>24.07</v>
      </c>
      <c r="G100" s="64">
        <f t="shared" si="12"/>
        <v>171.03</v>
      </c>
      <c r="H100" s="64">
        <f t="shared" si="13"/>
        <v>4116.69</v>
      </c>
      <c r="I100" s="80" t="s">
        <v>803</v>
      </c>
      <c r="J100" s="123">
        <v>191.91</v>
      </c>
      <c r="K100" s="117"/>
      <c r="L100" s="88">
        <f t="shared" si="14"/>
        <v>0</v>
      </c>
      <c r="M100" s="83" t="str">
        <f>IF(AND($K100&gt;ROUND($J100*(1-15%)*(1-$M$2),2),$K100&lt;ROUND($J100*(1+15%),2)),"否","是")</f>
        <v>是</v>
      </c>
      <c r="N100" s="89"/>
      <c r="O100" s="89"/>
      <c r="P100" s="89"/>
      <c r="Q100" s="83">
        <f t="shared" si="15"/>
        <v>171.03</v>
      </c>
      <c r="R100" s="70" t="str">
        <f>IF(AND(G100&gt;ROUND(J100*(1-15%)*(1-$M$2),2),G100&lt;ROUND(J100*(1+15%),2)),"否","是")</f>
        <v>否</v>
      </c>
    </row>
    <row r="101" s="52" customFormat="1" ht="69" customHeight="1" spans="1:18">
      <c r="A101" s="88">
        <v>2.27</v>
      </c>
      <c r="B101" s="88" t="s">
        <v>1905</v>
      </c>
      <c r="C101" s="93" t="s">
        <v>815</v>
      </c>
      <c r="D101" s="88" t="s">
        <v>1323</v>
      </c>
      <c r="E101" s="88" t="s">
        <v>55</v>
      </c>
      <c r="F101" s="99">
        <v>2159.33</v>
      </c>
      <c r="G101" s="64">
        <f t="shared" si="12"/>
        <v>7.35</v>
      </c>
      <c r="H101" s="64">
        <f t="shared" si="13"/>
        <v>15871.08</v>
      </c>
      <c r="I101" s="80" t="s">
        <v>817</v>
      </c>
      <c r="J101" s="123">
        <v>8.25</v>
      </c>
      <c r="K101" s="117"/>
      <c r="L101" s="88">
        <f t="shared" si="14"/>
        <v>0</v>
      </c>
      <c r="M101" s="83" t="str">
        <f>IF(AND($K101&gt;ROUND($J101*(1-15%)*(1-$M$2),2),$K101&lt;ROUND($J101*(1+15%),2)),"否","是")</f>
        <v>是</v>
      </c>
      <c r="N101" s="89"/>
      <c r="O101" s="89"/>
      <c r="P101" s="89"/>
      <c r="Q101" s="83">
        <f t="shared" si="15"/>
        <v>7.35</v>
      </c>
      <c r="R101" s="70" t="str">
        <f>IF(AND(G101&gt;ROUND(J101*(1-15%)*(1-$M$2),2),G101&lt;ROUND(J101*(1+15%),2)),"否","是")</f>
        <v>否</v>
      </c>
    </row>
    <row r="102" s="127" customFormat="1" ht="22" customHeight="1" spans="1:17">
      <c r="A102" s="88" t="s">
        <v>799</v>
      </c>
      <c r="B102" s="88"/>
      <c r="C102" s="88"/>
      <c r="D102" s="88"/>
      <c r="E102" s="88"/>
      <c r="F102" s="88"/>
      <c r="G102" s="88"/>
      <c r="H102" s="83">
        <f>SUM(H75:H101)</f>
        <v>586258.77</v>
      </c>
      <c r="I102" s="121"/>
      <c r="J102" s="82"/>
      <c r="K102" s="82"/>
      <c r="L102" s="88">
        <v>657841</v>
      </c>
      <c r="M102" s="83"/>
      <c r="N102" s="128"/>
      <c r="O102" s="128"/>
      <c r="P102" s="128"/>
      <c r="Q102" s="89">
        <f t="shared" si="15"/>
        <v>0</v>
      </c>
    </row>
    <row r="103" spans="9:9">
      <c r="I103" s="57">
        <f>+H59+H58+H57+H56+H55+H54+H53+H50+H49+H39+H38</f>
        <v>354522.81</v>
      </c>
    </row>
    <row r="104" spans="2:2">
      <c r="B104" s="57">
        <f>SUM(H75:H100)</f>
        <v>570387.69</v>
      </c>
    </row>
    <row r="105" spans="2:2">
      <c r="B105" s="57">
        <f>SUM(F75:F100)</f>
        <v>9111.83</v>
      </c>
    </row>
    <row r="107" ht="24" spans="3:8">
      <c r="C107" s="64" t="s">
        <v>22</v>
      </c>
      <c r="D107" s="64" t="s">
        <v>23</v>
      </c>
      <c r="E107" s="64" t="s">
        <v>468</v>
      </c>
      <c r="F107" s="64" t="s">
        <v>469</v>
      </c>
      <c r="G107" s="64" t="s">
        <v>470</v>
      </c>
      <c r="H107" s="64" t="s">
        <v>471</v>
      </c>
    </row>
    <row r="108" ht="24" spans="3:8">
      <c r="C108" s="102" t="s">
        <v>476</v>
      </c>
      <c r="D108" s="103" t="s">
        <v>477</v>
      </c>
      <c r="E108" s="102" t="s">
        <v>478</v>
      </c>
      <c r="F108" s="103" t="s">
        <v>477</v>
      </c>
      <c r="G108" s="102"/>
      <c r="H108" s="104">
        <v>4198770.6</v>
      </c>
    </row>
    <row r="109" ht="48" spans="3:8">
      <c r="C109" s="102" t="s">
        <v>479</v>
      </c>
      <c r="D109" s="103" t="s">
        <v>480</v>
      </c>
      <c r="E109" s="102" t="s">
        <v>481</v>
      </c>
      <c r="F109" s="103" t="s">
        <v>482</v>
      </c>
      <c r="G109" s="102"/>
      <c r="H109" s="104">
        <v>732281.31</v>
      </c>
    </row>
    <row r="110" ht="24" spans="3:8">
      <c r="C110" s="105" t="s">
        <v>483</v>
      </c>
      <c r="D110" s="66" t="s">
        <v>484</v>
      </c>
      <c r="E110" s="64" t="s">
        <v>485</v>
      </c>
      <c r="F110" s="66" t="s">
        <v>486</v>
      </c>
      <c r="G110" s="64"/>
      <c r="H110" s="106">
        <v>146022.54</v>
      </c>
    </row>
    <row r="111" ht="24" spans="3:8">
      <c r="C111" s="64" t="s">
        <v>488</v>
      </c>
      <c r="D111" s="66" t="s">
        <v>489</v>
      </c>
      <c r="E111" s="64" t="s">
        <v>490</v>
      </c>
      <c r="F111" s="66" t="s">
        <v>491</v>
      </c>
      <c r="G111" s="64"/>
      <c r="H111" s="106">
        <v>586258.77</v>
      </c>
    </row>
    <row r="112" ht="24" spans="3:8">
      <c r="C112" s="102" t="s">
        <v>492</v>
      </c>
      <c r="D112" s="103" t="s">
        <v>493</v>
      </c>
      <c r="E112" s="102" t="s">
        <v>494</v>
      </c>
      <c r="F112" s="103" t="s">
        <v>495</v>
      </c>
      <c r="G112" s="102"/>
      <c r="H112" s="107">
        <v>45729.52</v>
      </c>
    </row>
    <row r="113" ht="12" spans="3:8">
      <c r="C113" s="64" t="s">
        <v>496</v>
      </c>
      <c r="D113" s="66" t="s">
        <v>497</v>
      </c>
      <c r="E113" s="64" t="s">
        <v>498</v>
      </c>
      <c r="F113" s="66" t="s">
        <v>497</v>
      </c>
      <c r="G113" s="64"/>
      <c r="H113" s="108"/>
    </row>
    <row r="114" ht="24" spans="3:8">
      <c r="C114" s="64" t="s">
        <v>499</v>
      </c>
      <c r="D114" s="66" t="s">
        <v>500</v>
      </c>
      <c r="E114" s="64" t="s">
        <v>501</v>
      </c>
      <c r="F114" s="66" t="s">
        <v>502</v>
      </c>
      <c r="G114" s="64"/>
      <c r="H114" s="108"/>
    </row>
    <row r="115" ht="12" spans="3:8">
      <c r="C115" s="64" t="s">
        <v>503</v>
      </c>
      <c r="D115" s="66" t="s">
        <v>504</v>
      </c>
      <c r="E115" s="64" t="s">
        <v>505</v>
      </c>
      <c r="F115" s="66" t="s">
        <v>504</v>
      </c>
      <c r="G115" s="64"/>
      <c r="H115" s="108"/>
    </row>
    <row r="116" ht="24" spans="3:8">
      <c r="C116" s="64" t="s">
        <v>506</v>
      </c>
      <c r="D116" s="66" t="s">
        <v>507</v>
      </c>
      <c r="E116" s="64" t="s">
        <v>508</v>
      </c>
      <c r="F116" s="66" t="s">
        <v>507</v>
      </c>
      <c r="G116" s="64"/>
      <c r="H116" s="108">
        <v>0</v>
      </c>
    </row>
    <row r="117" ht="24" spans="3:8">
      <c r="C117" s="64" t="s">
        <v>509</v>
      </c>
      <c r="D117" s="66" t="s">
        <v>510</v>
      </c>
      <c r="E117" s="64" t="s">
        <v>511</v>
      </c>
      <c r="F117" s="66" t="s">
        <v>510</v>
      </c>
      <c r="G117" s="64"/>
      <c r="H117" s="109">
        <v>45729.52</v>
      </c>
    </row>
    <row r="118" ht="24" spans="3:8">
      <c r="C118" s="64" t="s">
        <v>513</v>
      </c>
      <c r="D118" s="66" t="s">
        <v>514</v>
      </c>
      <c r="E118" s="64" t="s">
        <v>515</v>
      </c>
      <c r="F118" s="66" t="s">
        <v>514</v>
      </c>
      <c r="G118" s="64"/>
      <c r="H118" s="108"/>
    </row>
    <row r="119" ht="24" spans="3:8">
      <c r="C119" s="64" t="s">
        <v>516</v>
      </c>
      <c r="D119" s="66" t="s">
        <v>517</v>
      </c>
      <c r="E119" s="64" t="s">
        <v>518</v>
      </c>
      <c r="F119" s="66" t="s">
        <v>517</v>
      </c>
      <c r="G119" s="64"/>
      <c r="H119" s="108"/>
    </row>
    <row r="120" ht="12" spans="3:8">
      <c r="C120" s="64" t="s">
        <v>519</v>
      </c>
      <c r="D120" s="66" t="s">
        <v>520</v>
      </c>
      <c r="E120" s="64" t="s">
        <v>521</v>
      </c>
      <c r="F120" s="66" t="s">
        <v>520</v>
      </c>
      <c r="G120" s="64"/>
      <c r="H120" s="108"/>
    </row>
    <row r="121" ht="24" spans="3:8">
      <c r="C121" s="64" t="s">
        <v>522</v>
      </c>
      <c r="D121" s="66" t="s">
        <v>523</v>
      </c>
      <c r="E121" s="64" t="s">
        <v>524</v>
      </c>
      <c r="F121" s="66" t="s">
        <v>523</v>
      </c>
      <c r="G121" s="64"/>
      <c r="H121" s="108"/>
    </row>
    <row r="122" ht="12" spans="3:8">
      <c r="C122" s="64" t="s">
        <v>525</v>
      </c>
      <c r="D122" s="66" t="s">
        <v>526</v>
      </c>
      <c r="E122" s="64" t="s">
        <v>527</v>
      </c>
      <c r="F122" s="66" t="s">
        <v>526</v>
      </c>
      <c r="G122" s="64"/>
      <c r="H122" s="108"/>
    </row>
    <row r="123" ht="48" spans="3:8">
      <c r="C123" s="64" t="s">
        <v>528</v>
      </c>
      <c r="D123" s="66" t="s">
        <v>529</v>
      </c>
      <c r="E123" s="64" t="s">
        <v>530</v>
      </c>
      <c r="F123" s="66" t="s">
        <v>531</v>
      </c>
      <c r="G123" s="64"/>
      <c r="H123" s="106">
        <v>4976781.43</v>
      </c>
    </row>
    <row r="124" ht="48" spans="3:8">
      <c r="C124" s="64" t="s">
        <v>532</v>
      </c>
      <c r="D124" s="66" t="s">
        <v>533</v>
      </c>
      <c r="E124" s="64" t="s">
        <v>530</v>
      </c>
      <c r="F124" s="66" t="s">
        <v>531</v>
      </c>
      <c r="G124" s="64">
        <v>9</v>
      </c>
      <c r="H124" s="106">
        <v>447910.33</v>
      </c>
    </row>
    <row r="125" ht="60" spans="3:8">
      <c r="C125" s="64" t="s">
        <v>534</v>
      </c>
      <c r="D125" s="66" t="s">
        <v>535</v>
      </c>
      <c r="E125" s="64" t="s">
        <v>536</v>
      </c>
      <c r="F125" s="66" t="s">
        <v>537</v>
      </c>
      <c r="G125" s="64"/>
      <c r="H125" s="106">
        <v>5424691.76</v>
      </c>
    </row>
    <row r="126" ht="60" spans="3:8">
      <c r="C126" s="64" t="s">
        <v>539</v>
      </c>
      <c r="D126" s="66" t="s">
        <v>540</v>
      </c>
      <c r="E126" s="64" t="s">
        <v>541</v>
      </c>
      <c r="F126" s="66" t="s">
        <v>542</v>
      </c>
      <c r="G126" s="64"/>
      <c r="H126" s="108"/>
    </row>
  </sheetData>
  <autoFilter xmlns:etc="http://www.wps.cn/officeDocument/2017/etCustomData" ref="A5:R105" etc:filterBottomFollowUsedRange="0">
    <extLst/>
  </autoFilter>
  <mergeCells count="15">
    <mergeCell ref="A1:H1"/>
    <mergeCell ref="A2:H2"/>
    <mergeCell ref="J2:L2"/>
    <mergeCell ref="G3:H3"/>
    <mergeCell ref="K3:L3"/>
    <mergeCell ref="A73:G73"/>
    <mergeCell ref="A102:G102"/>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FFFF00"/>
  </sheetPr>
  <dimension ref="A1:K104"/>
  <sheetViews>
    <sheetView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0" width="9.625" style="126"/>
    <col min="11" max="11" width="7.875" style="126"/>
    <col min="12" max="12" width="7.875" style="10"/>
    <col min="13" max="13" width="9.625" style="10"/>
    <col min="14" max="16384" width="7.875" style="10"/>
  </cols>
  <sheetData>
    <row r="1" s="10" customFormat="1" ht="39.75" customHeight="1" spans="1:11">
      <c r="A1" s="30" t="s">
        <v>655</v>
      </c>
      <c r="B1" s="30"/>
      <c r="C1" s="30"/>
      <c r="D1" s="30"/>
      <c r="E1" s="30"/>
      <c r="F1" s="30"/>
      <c r="G1" s="31"/>
      <c r="H1" s="31"/>
      <c r="J1" s="126"/>
      <c r="K1" s="126"/>
    </row>
    <row r="2" s="10" customFormat="1" ht="28.5" customHeight="1" spans="1:11">
      <c r="A2" s="32" t="s">
        <v>1906</v>
      </c>
      <c r="B2" s="32"/>
      <c r="C2" s="32"/>
      <c r="D2" s="32"/>
      <c r="E2" s="33" t="s">
        <v>656</v>
      </c>
      <c r="F2" s="33"/>
      <c r="G2" s="34" t="s">
        <v>1063</v>
      </c>
      <c r="H2" s="34"/>
      <c r="J2" s="126"/>
      <c r="K2" s="126"/>
    </row>
    <row r="3" s="10" customFormat="1" ht="18" customHeight="1" spans="1:11">
      <c r="A3" s="35" t="s">
        <v>22</v>
      </c>
      <c r="B3" s="36" t="s">
        <v>397</v>
      </c>
      <c r="C3" s="36" t="s">
        <v>658</v>
      </c>
      <c r="D3" s="36" t="s">
        <v>39</v>
      </c>
      <c r="E3" s="36"/>
      <c r="F3" s="36" t="s">
        <v>659</v>
      </c>
      <c r="G3" s="36"/>
      <c r="H3" s="37" t="s">
        <v>660</v>
      </c>
      <c r="J3" s="126"/>
      <c r="K3" s="126"/>
    </row>
    <row r="4" s="10" customFormat="1" ht="18.75" customHeight="1" spans="1:11">
      <c r="A4" s="38"/>
      <c r="B4" s="39"/>
      <c r="C4" s="39"/>
      <c r="D4" s="39"/>
      <c r="E4" s="39"/>
      <c r="F4" s="40"/>
      <c r="G4" s="40"/>
      <c r="H4" s="41"/>
      <c r="J4" s="126"/>
      <c r="K4" s="126"/>
    </row>
    <row r="5" s="10" customFormat="1" ht="18" customHeight="1" spans="1:11">
      <c r="A5" s="38">
        <v>1</v>
      </c>
      <c r="B5" s="42" t="s">
        <v>540</v>
      </c>
      <c r="C5" s="42"/>
      <c r="D5" s="42" t="s">
        <v>661</v>
      </c>
      <c r="E5" s="42"/>
      <c r="F5" s="40">
        <v>1095579.73</v>
      </c>
      <c r="G5" s="40"/>
      <c r="H5" s="41">
        <v>1.07</v>
      </c>
      <c r="J5" s="126"/>
      <c r="K5" s="126"/>
    </row>
    <row r="6" s="10" customFormat="1" ht="18" customHeight="1" spans="1:11">
      <c r="A6" s="38">
        <v>2</v>
      </c>
      <c r="B6" s="42" t="s">
        <v>540</v>
      </c>
      <c r="C6" s="42"/>
      <c r="D6" s="42" t="s">
        <v>661</v>
      </c>
      <c r="E6" s="42"/>
      <c r="F6" s="40">
        <v>7491.4</v>
      </c>
      <c r="G6" s="40"/>
      <c r="H6" s="41">
        <v>1.07</v>
      </c>
      <c r="J6" s="126"/>
      <c r="K6" s="126"/>
    </row>
    <row r="7" s="10" customFormat="1" ht="18" customHeight="1" spans="1:11">
      <c r="A7" s="38"/>
      <c r="B7" s="42"/>
      <c r="C7" s="42"/>
      <c r="D7" s="42"/>
      <c r="E7" s="42"/>
      <c r="F7" s="40"/>
      <c r="G7" s="40"/>
      <c r="H7" s="41"/>
      <c r="J7" s="126"/>
      <c r="K7" s="126"/>
    </row>
    <row r="8" s="10" customFormat="1" ht="18" customHeight="1" spans="1:11">
      <c r="A8" s="38">
        <v>1</v>
      </c>
      <c r="B8" s="43" t="s">
        <v>820</v>
      </c>
      <c r="C8" s="43" t="s">
        <v>668</v>
      </c>
      <c r="D8" s="43" t="s">
        <v>62</v>
      </c>
      <c r="E8" s="43"/>
      <c r="F8" s="44">
        <v>2.5</v>
      </c>
      <c r="G8" s="44"/>
      <c r="H8" s="45">
        <v>3531.07</v>
      </c>
      <c r="J8" s="126">
        <f t="shared" ref="J8:J12" si="0">+F8*H8*1.09/10000</f>
        <v>0.962216575</v>
      </c>
      <c r="K8" s="126"/>
    </row>
    <row r="9" s="10" customFormat="1" ht="18" customHeight="1" spans="1:11">
      <c r="A9" s="38">
        <v>2</v>
      </c>
      <c r="B9" s="43" t="s">
        <v>665</v>
      </c>
      <c r="C9" s="43" t="s">
        <v>668</v>
      </c>
      <c r="D9" s="43" t="s">
        <v>62</v>
      </c>
      <c r="E9" s="43"/>
      <c r="F9" s="44">
        <v>40.7</v>
      </c>
      <c r="G9" s="44"/>
      <c r="H9" s="45">
        <v>3448.9</v>
      </c>
      <c r="J9" s="126">
        <f t="shared" si="0"/>
        <v>15.30035507</v>
      </c>
      <c r="K9" s="126">
        <f>+J8+J9+J10+J11+J12</f>
        <v>146.295657455</v>
      </c>
    </row>
    <row r="10" s="10" customFormat="1" ht="18" customHeight="1" spans="1:11">
      <c r="A10" s="38">
        <v>3</v>
      </c>
      <c r="B10" s="43" t="s">
        <v>665</v>
      </c>
      <c r="C10" s="43" t="s">
        <v>1907</v>
      </c>
      <c r="D10" s="43" t="s">
        <v>62</v>
      </c>
      <c r="E10" s="43"/>
      <c r="F10" s="44">
        <v>6.14</v>
      </c>
      <c r="G10" s="44"/>
      <c r="H10" s="45">
        <v>3440.83</v>
      </c>
      <c r="J10" s="126">
        <f t="shared" si="0"/>
        <v>2.3028098858</v>
      </c>
      <c r="K10" s="126"/>
    </row>
    <row r="11" s="10" customFormat="1" ht="18" customHeight="1" spans="1:11">
      <c r="A11" s="38">
        <v>4</v>
      </c>
      <c r="B11" s="43" t="s">
        <v>665</v>
      </c>
      <c r="C11" s="43" t="s">
        <v>821</v>
      </c>
      <c r="D11" s="43" t="s">
        <v>62</v>
      </c>
      <c r="E11" s="43"/>
      <c r="F11" s="44">
        <v>113.6</v>
      </c>
      <c r="G11" s="44"/>
      <c r="H11" s="45">
        <v>3359.67</v>
      </c>
      <c r="J11" s="126">
        <f t="shared" si="0"/>
        <v>41.600777808</v>
      </c>
      <c r="K11" s="126"/>
    </row>
    <row r="12" s="10" customFormat="1" ht="18" customHeight="1" spans="1:11">
      <c r="A12" s="38">
        <v>5</v>
      </c>
      <c r="B12" s="43" t="s">
        <v>665</v>
      </c>
      <c r="C12" s="43" t="s">
        <v>666</v>
      </c>
      <c r="D12" s="43" t="s">
        <v>62</v>
      </c>
      <c r="E12" s="43"/>
      <c r="F12" s="44">
        <v>230.66</v>
      </c>
      <c r="G12" s="44"/>
      <c r="H12" s="45">
        <v>3425.73</v>
      </c>
      <c r="J12" s="126">
        <f t="shared" si="0"/>
        <v>86.1294981162</v>
      </c>
      <c r="K12" s="126"/>
    </row>
    <row r="13" s="10" customFormat="1" ht="18" customHeight="1" spans="1:11">
      <c r="A13" s="38">
        <v>6</v>
      </c>
      <c r="B13" s="42" t="s">
        <v>669</v>
      </c>
      <c r="C13" s="42" t="s">
        <v>663</v>
      </c>
      <c r="D13" s="42" t="s">
        <v>664</v>
      </c>
      <c r="E13" s="42"/>
      <c r="F13" s="40">
        <v>235.33</v>
      </c>
      <c r="G13" s="40"/>
      <c r="H13" s="41">
        <v>3.74</v>
      </c>
      <c r="J13" s="126"/>
      <c r="K13" s="126"/>
    </row>
    <row r="14" s="10" customFormat="1" ht="18" customHeight="1" spans="1:11">
      <c r="A14" s="38">
        <v>7</v>
      </c>
      <c r="B14" s="42" t="s">
        <v>822</v>
      </c>
      <c r="C14" s="42" t="s">
        <v>823</v>
      </c>
      <c r="D14" s="42" t="s">
        <v>65</v>
      </c>
      <c r="E14" s="42"/>
      <c r="F14" s="40">
        <v>193.05</v>
      </c>
      <c r="G14" s="40"/>
      <c r="H14" s="41">
        <v>36.7</v>
      </c>
      <c r="J14" s="126"/>
      <c r="K14" s="126"/>
    </row>
    <row r="15" s="10" customFormat="1" ht="18" customHeight="1" spans="1:11">
      <c r="A15" s="38">
        <v>8</v>
      </c>
      <c r="B15" s="42" t="s">
        <v>1065</v>
      </c>
      <c r="C15" s="42"/>
      <c r="D15" s="42" t="s">
        <v>55</v>
      </c>
      <c r="E15" s="42"/>
      <c r="F15" s="40">
        <v>59.5</v>
      </c>
      <c r="G15" s="40"/>
      <c r="H15" s="41">
        <v>2.65</v>
      </c>
      <c r="J15" s="126"/>
      <c r="K15" s="126"/>
    </row>
    <row r="16" s="10" customFormat="1" ht="28.5" customHeight="1" spans="1:11">
      <c r="A16" s="38">
        <v>9</v>
      </c>
      <c r="B16" s="42" t="s">
        <v>825</v>
      </c>
      <c r="C16" s="42" t="s">
        <v>826</v>
      </c>
      <c r="D16" s="42" t="s">
        <v>55</v>
      </c>
      <c r="E16" s="42"/>
      <c r="F16" s="40">
        <v>24.3</v>
      </c>
      <c r="G16" s="40"/>
      <c r="H16" s="41">
        <v>429.31</v>
      </c>
      <c r="J16" s="126"/>
      <c r="K16" s="126"/>
    </row>
    <row r="17" s="10" customFormat="1" ht="28.5" customHeight="1" spans="1:11">
      <c r="A17" s="38">
        <v>10</v>
      </c>
      <c r="B17" s="42" t="s">
        <v>825</v>
      </c>
      <c r="C17" s="42" t="s">
        <v>827</v>
      </c>
      <c r="D17" s="42" t="s">
        <v>55</v>
      </c>
      <c r="E17" s="42"/>
      <c r="F17" s="40">
        <v>33</v>
      </c>
      <c r="G17" s="40"/>
      <c r="H17" s="41">
        <v>496.73</v>
      </c>
      <c r="J17" s="126"/>
      <c r="K17" s="126"/>
    </row>
    <row r="18" s="10" customFormat="1" ht="28.5" customHeight="1" spans="1:11">
      <c r="A18" s="38">
        <v>11</v>
      </c>
      <c r="B18" s="42" t="s">
        <v>825</v>
      </c>
      <c r="C18" s="42" t="s">
        <v>828</v>
      </c>
      <c r="D18" s="42" t="s">
        <v>55</v>
      </c>
      <c r="E18" s="42"/>
      <c r="F18" s="40">
        <v>34.8</v>
      </c>
      <c r="G18" s="40"/>
      <c r="H18" s="41">
        <v>328.32</v>
      </c>
      <c r="J18" s="126"/>
      <c r="K18" s="126"/>
    </row>
    <row r="19" s="10" customFormat="1" ht="28.5" customHeight="1" spans="1:11">
      <c r="A19" s="38">
        <v>12</v>
      </c>
      <c r="B19" s="42" t="s">
        <v>825</v>
      </c>
      <c r="C19" s="42" t="s">
        <v>1352</v>
      </c>
      <c r="D19" s="42" t="s">
        <v>55</v>
      </c>
      <c r="E19" s="42"/>
      <c r="F19" s="40">
        <v>11.9</v>
      </c>
      <c r="G19" s="40"/>
      <c r="H19" s="41">
        <v>261.09</v>
      </c>
      <c r="J19" s="126"/>
      <c r="K19" s="126"/>
    </row>
    <row r="20" s="10" customFormat="1" ht="18" customHeight="1" spans="1:11">
      <c r="A20" s="38">
        <v>13</v>
      </c>
      <c r="B20" s="42" t="s">
        <v>829</v>
      </c>
      <c r="C20" s="42" t="s">
        <v>830</v>
      </c>
      <c r="D20" s="42" t="s">
        <v>576</v>
      </c>
      <c r="E20" s="42"/>
      <c r="F20" s="40">
        <v>8034.55</v>
      </c>
      <c r="G20" s="40"/>
      <c r="H20" s="41">
        <v>1.65</v>
      </c>
      <c r="J20" s="126"/>
      <c r="K20" s="126"/>
    </row>
    <row r="21" s="10" customFormat="1" ht="18" customHeight="1" spans="1:11">
      <c r="A21" s="38">
        <v>14</v>
      </c>
      <c r="B21" s="42" t="s">
        <v>829</v>
      </c>
      <c r="C21" s="42" t="s">
        <v>831</v>
      </c>
      <c r="D21" s="42" t="s">
        <v>576</v>
      </c>
      <c r="E21" s="42"/>
      <c r="F21" s="40">
        <v>955.46</v>
      </c>
      <c r="G21" s="40"/>
      <c r="H21" s="41">
        <v>2.35</v>
      </c>
      <c r="J21" s="126"/>
      <c r="K21" s="126"/>
    </row>
    <row r="22" s="10" customFormat="1" ht="18" customHeight="1" spans="1:11">
      <c r="A22" s="38">
        <v>15</v>
      </c>
      <c r="B22" s="42" t="s">
        <v>829</v>
      </c>
      <c r="C22" s="42" t="s">
        <v>1656</v>
      </c>
      <c r="D22" s="42" t="s">
        <v>576</v>
      </c>
      <c r="E22" s="42"/>
      <c r="F22" s="40">
        <v>113.12</v>
      </c>
      <c r="G22" s="40"/>
      <c r="H22" s="41">
        <v>4.1</v>
      </c>
      <c r="J22" s="126"/>
      <c r="K22" s="126"/>
    </row>
    <row r="23" s="10" customFormat="1" ht="18" customHeight="1" spans="1:11">
      <c r="A23" s="38">
        <v>16</v>
      </c>
      <c r="B23" s="42" t="s">
        <v>1067</v>
      </c>
      <c r="C23" s="42" t="s">
        <v>1068</v>
      </c>
      <c r="D23" s="42" t="s">
        <v>62</v>
      </c>
      <c r="E23" s="42"/>
      <c r="F23" s="40">
        <v>0.71</v>
      </c>
      <c r="G23" s="40"/>
      <c r="H23" s="41">
        <v>375.06</v>
      </c>
      <c r="J23" s="126"/>
      <c r="K23" s="126"/>
    </row>
    <row r="24" s="10" customFormat="1" ht="18" customHeight="1" spans="1:11">
      <c r="A24" s="38">
        <v>17</v>
      </c>
      <c r="B24" s="42" t="s">
        <v>1070</v>
      </c>
      <c r="C24" s="42" t="s">
        <v>1071</v>
      </c>
      <c r="D24" s="42" t="s">
        <v>62</v>
      </c>
      <c r="E24" s="42"/>
      <c r="F24" s="40">
        <v>0.02</v>
      </c>
      <c r="G24" s="40"/>
      <c r="H24" s="41">
        <v>609.23</v>
      </c>
      <c r="J24" s="126"/>
      <c r="K24" s="126"/>
    </row>
    <row r="25" s="10" customFormat="1" ht="18" customHeight="1" spans="1:11">
      <c r="A25" s="38">
        <v>18</v>
      </c>
      <c r="B25" s="42" t="s">
        <v>833</v>
      </c>
      <c r="C25" s="42" t="s">
        <v>834</v>
      </c>
      <c r="D25" s="42" t="s">
        <v>835</v>
      </c>
      <c r="E25" s="42"/>
      <c r="F25" s="40">
        <v>3.2</v>
      </c>
      <c r="G25" s="40"/>
      <c r="H25" s="41">
        <v>367.51</v>
      </c>
      <c r="J25" s="126"/>
      <c r="K25" s="126"/>
    </row>
    <row r="26" s="10" customFormat="1" ht="18" customHeight="1" spans="1:11">
      <c r="A26" s="38">
        <v>19</v>
      </c>
      <c r="B26" s="42" t="s">
        <v>1361</v>
      </c>
      <c r="C26" s="42" t="s">
        <v>663</v>
      </c>
      <c r="D26" s="42" t="s">
        <v>564</v>
      </c>
      <c r="E26" s="42"/>
      <c r="F26" s="40">
        <v>1.36</v>
      </c>
      <c r="G26" s="40"/>
      <c r="H26" s="41">
        <v>1708.77</v>
      </c>
      <c r="J26" s="126"/>
      <c r="K26" s="126"/>
    </row>
    <row r="27" s="10" customFormat="1" ht="18" customHeight="1" spans="1:11">
      <c r="A27" s="38">
        <v>20</v>
      </c>
      <c r="B27" s="42" t="s">
        <v>673</v>
      </c>
      <c r="C27" s="42"/>
      <c r="D27" s="42" t="s">
        <v>564</v>
      </c>
      <c r="E27" s="42"/>
      <c r="F27" s="40">
        <v>3.65</v>
      </c>
      <c r="G27" s="40"/>
      <c r="H27" s="41">
        <v>1708.77</v>
      </c>
      <c r="J27" s="126"/>
      <c r="K27" s="126"/>
    </row>
    <row r="28" s="10" customFormat="1" ht="18" customHeight="1" spans="1:11">
      <c r="A28" s="38">
        <v>21</v>
      </c>
      <c r="B28" s="42" t="s">
        <v>1084</v>
      </c>
      <c r="C28" s="42" t="s">
        <v>1085</v>
      </c>
      <c r="D28" s="42" t="s">
        <v>55</v>
      </c>
      <c r="E28" s="42"/>
      <c r="F28" s="40">
        <v>1006.6</v>
      </c>
      <c r="G28" s="40"/>
      <c r="H28" s="41">
        <v>33.25</v>
      </c>
      <c r="J28" s="126"/>
      <c r="K28" s="126"/>
    </row>
    <row r="29" s="10" customFormat="1" ht="18" customHeight="1" spans="1:11">
      <c r="A29" s="38">
        <v>22</v>
      </c>
      <c r="B29" s="42" t="s">
        <v>1908</v>
      </c>
      <c r="C29" s="42" t="s">
        <v>1909</v>
      </c>
      <c r="D29" s="42" t="s">
        <v>65</v>
      </c>
      <c r="E29" s="42"/>
      <c r="F29" s="40">
        <v>2.04</v>
      </c>
      <c r="G29" s="40"/>
      <c r="H29" s="41">
        <v>21.4</v>
      </c>
      <c r="J29" s="126"/>
      <c r="K29" s="126"/>
    </row>
    <row r="30" s="10" customFormat="1" ht="18" customHeight="1" spans="1:11">
      <c r="A30" s="38">
        <v>23</v>
      </c>
      <c r="B30" s="42" t="s">
        <v>1908</v>
      </c>
      <c r="C30" s="42" t="s">
        <v>1910</v>
      </c>
      <c r="D30" s="42" t="s">
        <v>65</v>
      </c>
      <c r="E30" s="42"/>
      <c r="F30" s="40">
        <v>14.41</v>
      </c>
      <c r="G30" s="40"/>
      <c r="H30" s="41">
        <v>44.33</v>
      </c>
      <c r="J30" s="126"/>
      <c r="K30" s="126"/>
    </row>
    <row r="31" s="10" customFormat="1" ht="18" customHeight="1" spans="1:11">
      <c r="A31" s="38">
        <v>24</v>
      </c>
      <c r="B31" s="42" t="s">
        <v>838</v>
      </c>
      <c r="C31" s="42"/>
      <c r="D31" s="42" t="s">
        <v>664</v>
      </c>
      <c r="E31" s="42"/>
      <c r="F31" s="40">
        <v>3746.88</v>
      </c>
      <c r="G31" s="40"/>
      <c r="H31" s="41">
        <v>11.87</v>
      </c>
      <c r="J31" s="126"/>
      <c r="K31" s="126"/>
    </row>
    <row r="32" s="10" customFormat="1" ht="18" customHeight="1" spans="1:11">
      <c r="A32" s="38">
        <v>25</v>
      </c>
      <c r="B32" s="42" t="s">
        <v>836</v>
      </c>
      <c r="C32" s="42"/>
      <c r="D32" s="42" t="s">
        <v>664</v>
      </c>
      <c r="E32" s="42"/>
      <c r="F32" s="40">
        <v>1418.43</v>
      </c>
      <c r="G32" s="40"/>
      <c r="H32" s="41">
        <v>13.69</v>
      </c>
      <c r="J32" s="126"/>
      <c r="K32" s="126"/>
    </row>
    <row r="33" s="10" customFormat="1" ht="28.5" customHeight="1" spans="1:11">
      <c r="A33" s="38">
        <v>26</v>
      </c>
      <c r="B33" s="42" t="s">
        <v>837</v>
      </c>
      <c r="C33" s="42"/>
      <c r="D33" s="42" t="s">
        <v>664</v>
      </c>
      <c r="E33" s="42"/>
      <c r="F33" s="40">
        <v>62.66</v>
      </c>
      <c r="G33" s="40"/>
      <c r="H33" s="41">
        <v>25</v>
      </c>
      <c r="J33" s="126"/>
      <c r="K33" s="126"/>
    </row>
    <row r="34" s="10" customFormat="1" ht="18" customHeight="1" spans="1:11">
      <c r="A34" s="38">
        <v>27</v>
      </c>
      <c r="B34" s="42" t="s">
        <v>1911</v>
      </c>
      <c r="C34" s="42"/>
      <c r="D34" s="42" t="s">
        <v>664</v>
      </c>
      <c r="E34" s="42"/>
      <c r="F34" s="40">
        <v>42.1</v>
      </c>
      <c r="G34" s="40"/>
      <c r="H34" s="41">
        <v>14</v>
      </c>
      <c r="J34" s="126"/>
      <c r="K34" s="126"/>
    </row>
    <row r="35" s="10" customFormat="1" ht="18" customHeight="1" spans="1:11">
      <c r="A35" s="46">
        <v>28</v>
      </c>
      <c r="B35" s="47" t="s">
        <v>839</v>
      </c>
      <c r="C35" s="47" t="s">
        <v>663</v>
      </c>
      <c r="D35" s="47" t="s">
        <v>664</v>
      </c>
      <c r="E35" s="47"/>
      <c r="F35" s="48">
        <v>1.08</v>
      </c>
      <c r="G35" s="48"/>
      <c r="H35" s="49">
        <v>8.5</v>
      </c>
      <c r="J35" s="126"/>
      <c r="K35" s="126"/>
    </row>
    <row r="36" s="10" customFormat="1" ht="39.75" customHeight="1" spans="1:11">
      <c r="A36" s="30" t="s">
        <v>655</v>
      </c>
      <c r="B36" s="30"/>
      <c r="C36" s="30"/>
      <c r="D36" s="30"/>
      <c r="E36" s="30"/>
      <c r="F36" s="30"/>
      <c r="G36" s="31"/>
      <c r="H36" s="31"/>
      <c r="J36" s="126"/>
      <c r="K36" s="126"/>
    </row>
    <row r="37" s="10" customFormat="1" ht="28.5" customHeight="1" spans="1:11">
      <c r="A37" s="32" t="s">
        <v>1906</v>
      </c>
      <c r="B37" s="32"/>
      <c r="C37" s="32"/>
      <c r="D37" s="32"/>
      <c r="E37" s="33" t="s">
        <v>656</v>
      </c>
      <c r="F37" s="33"/>
      <c r="G37" s="34" t="s">
        <v>1096</v>
      </c>
      <c r="H37" s="34"/>
      <c r="J37" s="126"/>
      <c r="K37" s="126"/>
    </row>
    <row r="38" s="10" customFormat="1" ht="18" customHeight="1" spans="1:11">
      <c r="A38" s="35" t="s">
        <v>22</v>
      </c>
      <c r="B38" s="36" t="s">
        <v>397</v>
      </c>
      <c r="C38" s="36" t="s">
        <v>658</v>
      </c>
      <c r="D38" s="36" t="s">
        <v>39</v>
      </c>
      <c r="E38" s="36"/>
      <c r="F38" s="36" t="s">
        <v>659</v>
      </c>
      <c r="G38" s="36"/>
      <c r="H38" s="37" t="s">
        <v>660</v>
      </c>
      <c r="J38" s="126"/>
      <c r="K38" s="126"/>
    </row>
    <row r="39" s="10" customFormat="1" ht="18" customHeight="1" spans="1:11">
      <c r="A39" s="38"/>
      <c r="B39" s="42"/>
      <c r="C39" s="42"/>
      <c r="D39" s="42"/>
      <c r="E39" s="42"/>
      <c r="F39" s="40"/>
      <c r="G39" s="40"/>
      <c r="H39" s="41"/>
      <c r="J39" s="126"/>
      <c r="K39" s="126"/>
    </row>
    <row r="40" s="10" customFormat="1" ht="18" customHeight="1" spans="1:11">
      <c r="A40" s="38">
        <v>29</v>
      </c>
      <c r="B40" s="42" t="s">
        <v>1106</v>
      </c>
      <c r="C40" s="42"/>
      <c r="D40" s="42" t="s">
        <v>664</v>
      </c>
      <c r="E40" s="42"/>
      <c r="F40" s="40">
        <v>3415.01</v>
      </c>
      <c r="G40" s="40"/>
      <c r="H40" s="41">
        <v>1.25</v>
      </c>
      <c r="J40" s="126"/>
      <c r="K40" s="126"/>
    </row>
    <row r="41" s="10" customFormat="1" ht="18" customHeight="1" spans="1:11">
      <c r="A41" s="38">
        <v>30</v>
      </c>
      <c r="B41" s="42" t="s">
        <v>840</v>
      </c>
      <c r="C41" s="42" t="s">
        <v>841</v>
      </c>
      <c r="D41" s="42" t="s">
        <v>65</v>
      </c>
      <c r="E41" s="42"/>
      <c r="F41" s="40">
        <v>4196.53</v>
      </c>
      <c r="G41" s="40"/>
      <c r="H41" s="41">
        <v>7.27</v>
      </c>
      <c r="J41" s="126"/>
      <c r="K41" s="126"/>
    </row>
    <row r="42" s="10" customFormat="1" ht="18" customHeight="1" spans="1:11">
      <c r="A42" s="38">
        <v>31</v>
      </c>
      <c r="B42" s="42" t="s">
        <v>840</v>
      </c>
      <c r="C42" s="42" t="s">
        <v>846</v>
      </c>
      <c r="D42" s="42" t="s">
        <v>65</v>
      </c>
      <c r="E42" s="42"/>
      <c r="F42" s="40">
        <v>622.63</v>
      </c>
      <c r="G42" s="40"/>
      <c r="H42" s="41">
        <v>65.33</v>
      </c>
      <c r="J42" s="126"/>
      <c r="K42" s="126"/>
    </row>
    <row r="43" s="10" customFormat="1" ht="18" customHeight="1" spans="1:11">
      <c r="A43" s="38">
        <v>32</v>
      </c>
      <c r="B43" s="42" t="s">
        <v>840</v>
      </c>
      <c r="C43" s="42" t="s">
        <v>1335</v>
      </c>
      <c r="D43" s="42" t="s">
        <v>65</v>
      </c>
      <c r="E43" s="42"/>
      <c r="F43" s="40">
        <v>123.49</v>
      </c>
      <c r="G43" s="40"/>
      <c r="H43" s="41">
        <v>9.29</v>
      </c>
      <c r="J43" s="126"/>
      <c r="K43" s="126"/>
    </row>
    <row r="44" s="10" customFormat="1" ht="18" customHeight="1" spans="1:11">
      <c r="A44" s="38">
        <v>33</v>
      </c>
      <c r="B44" s="42" t="s">
        <v>840</v>
      </c>
      <c r="C44" s="42" t="s">
        <v>1341</v>
      </c>
      <c r="D44" s="42" t="s">
        <v>65</v>
      </c>
      <c r="E44" s="42"/>
      <c r="F44" s="40">
        <v>37.78</v>
      </c>
      <c r="G44" s="40"/>
      <c r="H44" s="41">
        <v>16.73</v>
      </c>
      <c r="J44" s="126"/>
      <c r="K44" s="126"/>
    </row>
    <row r="45" s="10" customFormat="1" ht="18" customHeight="1" spans="1:11">
      <c r="A45" s="38">
        <v>34</v>
      </c>
      <c r="B45" s="42" t="s">
        <v>842</v>
      </c>
      <c r="C45" s="42" t="s">
        <v>846</v>
      </c>
      <c r="D45" s="42" t="s">
        <v>65</v>
      </c>
      <c r="E45" s="42"/>
      <c r="F45" s="40">
        <v>40.21</v>
      </c>
      <c r="G45" s="40"/>
      <c r="H45" s="41">
        <v>65.33</v>
      </c>
      <c r="J45" s="126"/>
      <c r="K45" s="126"/>
    </row>
    <row r="46" s="10" customFormat="1" ht="18" customHeight="1" spans="1:11">
      <c r="A46" s="38">
        <v>35</v>
      </c>
      <c r="B46" s="42" t="s">
        <v>842</v>
      </c>
      <c r="C46" s="42" t="s">
        <v>843</v>
      </c>
      <c r="D46" s="42" t="s">
        <v>65</v>
      </c>
      <c r="E46" s="42"/>
      <c r="F46" s="40">
        <v>518.7</v>
      </c>
      <c r="G46" s="40"/>
      <c r="H46" s="41">
        <v>85.58</v>
      </c>
      <c r="J46" s="126"/>
      <c r="K46" s="126"/>
    </row>
    <row r="47" s="10" customFormat="1" ht="18" customHeight="1" spans="1:11">
      <c r="A47" s="38">
        <v>36</v>
      </c>
      <c r="B47" s="42" t="s">
        <v>844</v>
      </c>
      <c r="C47" s="42" t="s">
        <v>845</v>
      </c>
      <c r="D47" s="42" t="s">
        <v>65</v>
      </c>
      <c r="E47" s="42"/>
      <c r="F47" s="40">
        <v>1196.1</v>
      </c>
      <c r="G47" s="40"/>
      <c r="H47" s="41">
        <v>32.1</v>
      </c>
      <c r="J47" s="126"/>
      <c r="K47" s="126"/>
    </row>
    <row r="48" s="10" customFormat="1" ht="18" customHeight="1" spans="1:11">
      <c r="A48" s="38">
        <v>37</v>
      </c>
      <c r="B48" s="42" t="s">
        <v>674</v>
      </c>
      <c r="C48" s="42"/>
      <c r="D48" s="42" t="s">
        <v>564</v>
      </c>
      <c r="E48" s="42"/>
      <c r="F48" s="40">
        <v>10512.58</v>
      </c>
      <c r="G48" s="40"/>
      <c r="H48" s="41">
        <v>3.8</v>
      </c>
      <c r="J48" s="126"/>
      <c r="K48" s="126"/>
    </row>
    <row r="49" s="10" customFormat="1" ht="18" customHeight="1" spans="1:11">
      <c r="A49" s="38">
        <v>38</v>
      </c>
      <c r="B49" s="42" t="s">
        <v>1342</v>
      </c>
      <c r="C49" s="42"/>
      <c r="D49" s="42" t="s">
        <v>55</v>
      </c>
      <c r="E49" s="42"/>
      <c r="F49" s="40">
        <v>10.96</v>
      </c>
      <c r="G49" s="40"/>
      <c r="H49" s="41">
        <v>24.92</v>
      </c>
      <c r="J49" s="126"/>
      <c r="K49" s="126"/>
    </row>
    <row r="50" s="10" customFormat="1" ht="18" customHeight="1" spans="1:11">
      <c r="A50" s="38">
        <v>39</v>
      </c>
      <c r="B50" s="42" t="s">
        <v>1332</v>
      </c>
      <c r="C50" s="42"/>
      <c r="D50" s="42" t="s">
        <v>576</v>
      </c>
      <c r="E50" s="42"/>
      <c r="F50" s="40">
        <v>17.09</v>
      </c>
      <c r="G50" s="40"/>
      <c r="H50" s="41">
        <v>6.07</v>
      </c>
      <c r="J50" s="126"/>
      <c r="K50" s="126"/>
    </row>
    <row r="51" s="10" customFormat="1" ht="18" customHeight="1" spans="1:11">
      <c r="A51" s="38">
        <v>40</v>
      </c>
      <c r="B51" s="42" t="s">
        <v>1333</v>
      </c>
      <c r="C51" s="42"/>
      <c r="D51" s="42" t="s">
        <v>848</v>
      </c>
      <c r="E51" s="42"/>
      <c r="F51" s="40">
        <v>8.42</v>
      </c>
      <c r="G51" s="40"/>
      <c r="H51" s="41">
        <v>6.07</v>
      </c>
      <c r="J51" s="126"/>
      <c r="K51" s="126"/>
    </row>
    <row r="52" s="10" customFormat="1" ht="18" customHeight="1" spans="1:11">
      <c r="A52" s="38">
        <v>41</v>
      </c>
      <c r="B52" s="42" t="s">
        <v>847</v>
      </c>
      <c r="C52" s="42"/>
      <c r="D52" s="42" t="s">
        <v>848</v>
      </c>
      <c r="E52" s="42"/>
      <c r="F52" s="40">
        <v>56.14</v>
      </c>
      <c r="G52" s="40"/>
      <c r="H52" s="41">
        <v>6.07</v>
      </c>
      <c r="J52" s="126"/>
      <c r="K52" s="126"/>
    </row>
    <row r="53" s="10" customFormat="1" ht="18" customHeight="1" spans="1:11">
      <c r="A53" s="38">
        <v>42</v>
      </c>
      <c r="B53" s="42" t="s">
        <v>847</v>
      </c>
      <c r="C53" s="42"/>
      <c r="D53" s="42" t="s">
        <v>848</v>
      </c>
      <c r="E53" s="42"/>
      <c r="F53" s="40">
        <v>85.47</v>
      </c>
      <c r="G53" s="40"/>
      <c r="H53" s="41">
        <v>6.07</v>
      </c>
      <c r="J53" s="126"/>
      <c r="K53" s="126"/>
    </row>
    <row r="54" s="10" customFormat="1" ht="18" customHeight="1" spans="1:11">
      <c r="A54" s="38">
        <v>43</v>
      </c>
      <c r="B54" s="42" t="s">
        <v>1334</v>
      </c>
      <c r="C54" s="42"/>
      <c r="D54" s="42" t="s">
        <v>55</v>
      </c>
      <c r="E54" s="42"/>
      <c r="F54" s="40">
        <v>97.59</v>
      </c>
      <c r="G54" s="40"/>
      <c r="H54" s="41">
        <v>6.55</v>
      </c>
      <c r="J54" s="126"/>
      <c r="K54" s="126"/>
    </row>
    <row r="55" s="10" customFormat="1" ht="18" customHeight="1" spans="1:11">
      <c r="A55" s="38">
        <v>44</v>
      </c>
      <c r="B55" s="42" t="s">
        <v>1330</v>
      </c>
      <c r="C55" s="42"/>
      <c r="D55" s="42" t="s">
        <v>664</v>
      </c>
      <c r="E55" s="42"/>
      <c r="F55" s="40">
        <v>3263.19</v>
      </c>
      <c r="G55" s="40"/>
      <c r="H55" s="41">
        <v>3.83</v>
      </c>
      <c r="J55" s="126"/>
      <c r="K55" s="126"/>
    </row>
    <row r="56" s="10" customFormat="1" ht="18" customHeight="1" spans="1:11">
      <c r="A56" s="38">
        <v>45</v>
      </c>
      <c r="B56" s="42" t="s">
        <v>1330</v>
      </c>
      <c r="C56" s="42"/>
      <c r="D56" s="42" t="s">
        <v>664</v>
      </c>
      <c r="E56" s="42"/>
      <c r="F56" s="40">
        <v>8.51</v>
      </c>
      <c r="G56" s="40"/>
      <c r="H56" s="41">
        <v>3.83</v>
      </c>
      <c r="J56" s="126"/>
      <c r="K56" s="126"/>
    </row>
    <row r="57" s="10" customFormat="1" ht="18" customHeight="1" spans="1:11">
      <c r="A57" s="38">
        <v>46</v>
      </c>
      <c r="B57" s="43" t="s">
        <v>850</v>
      </c>
      <c r="C57" s="43" t="s">
        <v>1354</v>
      </c>
      <c r="D57" s="43" t="s">
        <v>564</v>
      </c>
      <c r="E57" s="43"/>
      <c r="F57" s="44">
        <v>216.67</v>
      </c>
      <c r="G57" s="44"/>
      <c r="H57" s="45">
        <v>439.97</v>
      </c>
      <c r="J57" s="126">
        <f t="shared" ref="J57:J63" si="1">+F57*H57*1.09/10000</f>
        <v>10.3907846891</v>
      </c>
      <c r="K57" s="126">
        <f>+J57+J58+J59+J60+J61+J62+J63</f>
        <v>186.4579312198</v>
      </c>
    </row>
    <row r="58" s="10" customFormat="1" ht="18" customHeight="1" spans="1:11">
      <c r="A58" s="38">
        <v>47</v>
      </c>
      <c r="B58" s="43" t="s">
        <v>1353</v>
      </c>
      <c r="C58" s="43" t="s">
        <v>1354</v>
      </c>
      <c r="D58" s="43" t="s">
        <v>564</v>
      </c>
      <c r="E58" s="43"/>
      <c r="F58" s="44">
        <v>176.36</v>
      </c>
      <c r="G58" s="44"/>
      <c r="H58" s="45">
        <v>462.32</v>
      </c>
      <c r="J58" s="126">
        <f t="shared" si="1"/>
        <v>8.8872883168</v>
      </c>
      <c r="K58" s="126"/>
    </row>
    <row r="59" s="10" customFormat="1" ht="18" customHeight="1" spans="1:11">
      <c r="A59" s="38">
        <v>48</v>
      </c>
      <c r="B59" s="43" t="s">
        <v>696</v>
      </c>
      <c r="C59" s="43" t="s">
        <v>1551</v>
      </c>
      <c r="D59" s="43" t="s">
        <v>564</v>
      </c>
      <c r="E59" s="43"/>
      <c r="F59" s="44">
        <v>8.76</v>
      </c>
      <c r="G59" s="44"/>
      <c r="H59" s="45">
        <v>496.05</v>
      </c>
      <c r="J59" s="126">
        <f t="shared" si="1"/>
        <v>0.473648382</v>
      </c>
      <c r="K59" s="126"/>
    </row>
    <row r="60" s="10" customFormat="1" ht="28.5" customHeight="1" spans="1:11">
      <c r="A60" s="38">
        <v>49</v>
      </c>
      <c r="B60" s="43" t="s">
        <v>696</v>
      </c>
      <c r="C60" s="43" t="s">
        <v>852</v>
      </c>
      <c r="D60" s="43" t="s">
        <v>564</v>
      </c>
      <c r="E60" s="43"/>
      <c r="F60" s="44">
        <v>58.64</v>
      </c>
      <c r="G60" s="44"/>
      <c r="H60" s="45">
        <v>496.05</v>
      </c>
      <c r="J60" s="126">
        <f t="shared" si="1"/>
        <v>3.170632548</v>
      </c>
      <c r="K60" s="126"/>
    </row>
    <row r="61" s="10" customFormat="1" ht="28.5" customHeight="1" spans="1:11">
      <c r="A61" s="38">
        <v>50</v>
      </c>
      <c r="B61" s="43" t="s">
        <v>696</v>
      </c>
      <c r="C61" s="43" t="s">
        <v>1552</v>
      </c>
      <c r="D61" s="43" t="s">
        <v>564</v>
      </c>
      <c r="E61" s="43"/>
      <c r="F61" s="44">
        <v>57.77</v>
      </c>
      <c r="G61" s="44"/>
      <c r="H61" s="45">
        <v>508.73</v>
      </c>
      <c r="J61" s="126">
        <f t="shared" si="1"/>
        <v>3.2034371989</v>
      </c>
      <c r="K61" s="126"/>
    </row>
    <row r="62" s="10" customFormat="1" ht="28.5" customHeight="1" spans="1:11">
      <c r="A62" s="38">
        <v>51</v>
      </c>
      <c r="B62" s="43" t="s">
        <v>857</v>
      </c>
      <c r="C62" s="43" t="s">
        <v>853</v>
      </c>
      <c r="D62" s="43" t="s">
        <v>564</v>
      </c>
      <c r="E62" s="43"/>
      <c r="F62" s="44">
        <v>1397.52</v>
      </c>
      <c r="G62" s="44"/>
      <c r="H62" s="45">
        <v>496.05</v>
      </c>
      <c r="J62" s="126">
        <f t="shared" si="1"/>
        <v>75.563137764</v>
      </c>
      <c r="K62" s="126"/>
    </row>
    <row r="63" s="10" customFormat="1" ht="28.5" customHeight="1" spans="1:11">
      <c r="A63" s="38">
        <v>52</v>
      </c>
      <c r="B63" s="43" t="s">
        <v>857</v>
      </c>
      <c r="C63" s="43" t="s">
        <v>853</v>
      </c>
      <c r="D63" s="43" t="s">
        <v>564</v>
      </c>
      <c r="E63" s="43"/>
      <c r="F63" s="44">
        <v>1567.78</v>
      </c>
      <c r="G63" s="44"/>
      <c r="H63" s="45">
        <v>496.05</v>
      </c>
      <c r="J63" s="126">
        <f t="shared" si="1"/>
        <v>84.769002321</v>
      </c>
      <c r="K63" s="126"/>
    </row>
    <row r="64" s="10" customFormat="1" ht="18" customHeight="1" spans="1:11">
      <c r="A64" s="38"/>
      <c r="B64" s="42"/>
      <c r="C64" s="42"/>
      <c r="D64" s="42"/>
      <c r="E64" s="42"/>
      <c r="F64" s="40"/>
      <c r="G64" s="40"/>
      <c r="H64" s="41"/>
      <c r="J64" s="126"/>
      <c r="K64" s="126"/>
    </row>
    <row r="65" s="10" customFormat="1" ht="18" customHeight="1" spans="1:11">
      <c r="A65" s="38">
        <v>1</v>
      </c>
      <c r="B65" s="42" t="s">
        <v>675</v>
      </c>
      <c r="C65" s="42"/>
      <c r="D65" s="42" t="s">
        <v>676</v>
      </c>
      <c r="E65" s="42"/>
      <c r="F65" s="40">
        <v>116.8</v>
      </c>
      <c r="G65" s="40"/>
      <c r="H65" s="41">
        <v>246.1</v>
      </c>
      <c r="J65" s="126"/>
      <c r="K65" s="126"/>
    </row>
    <row r="66" s="10" customFormat="1" ht="18" customHeight="1" spans="1:11">
      <c r="A66" s="38">
        <v>2</v>
      </c>
      <c r="B66" s="42" t="s">
        <v>675</v>
      </c>
      <c r="C66" s="42"/>
      <c r="D66" s="42" t="s">
        <v>676</v>
      </c>
      <c r="E66" s="42"/>
      <c r="F66" s="40">
        <v>1.75</v>
      </c>
      <c r="G66" s="40"/>
      <c r="H66" s="41">
        <v>246.1</v>
      </c>
      <c r="J66" s="126"/>
      <c r="K66" s="126"/>
    </row>
    <row r="67" s="10" customFormat="1" ht="18" customHeight="1" spans="1:11">
      <c r="A67" s="38">
        <v>3</v>
      </c>
      <c r="B67" s="42" t="s">
        <v>677</v>
      </c>
      <c r="C67" s="42" t="s">
        <v>678</v>
      </c>
      <c r="D67" s="42" t="s">
        <v>664</v>
      </c>
      <c r="E67" s="42"/>
      <c r="F67" s="40">
        <v>3183.27</v>
      </c>
      <c r="G67" s="40"/>
      <c r="H67" s="41">
        <v>7.09</v>
      </c>
      <c r="J67" s="126"/>
      <c r="K67" s="126"/>
    </row>
    <row r="68" s="10" customFormat="1" ht="18" customHeight="1" spans="1:11">
      <c r="A68" s="38">
        <v>4</v>
      </c>
      <c r="B68" s="42" t="s">
        <v>677</v>
      </c>
      <c r="C68" s="42" t="s">
        <v>678</v>
      </c>
      <c r="D68" s="42" t="s">
        <v>664</v>
      </c>
      <c r="E68" s="42"/>
      <c r="F68" s="40">
        <v>58.1</v>
      </c>
      <c r="G68" s="40"/>
      <c r="H68" s="41">
        <v>7.09</v>
      </c>
      <c r="J68" s="126"/>
      <c r="K68" s="126"/>
    </row>
    <row r="69" s="10" customFormat="1" ht="18" customHeight="1" spans="1:11">
      <c r="A69" s="38">
        <v>5</v>
      </c>
      <c r="B69" s="42" t="s">
        <v>679</v>
      </c>
      <c r="C69" s="42" t="s">
        <v>680</v>
      </c>
      <c r="D69" s="42" t="s">
        <v>681</v>
      </c>
      <c r="E69" s="42"/>
      <c r="F69" s="40">
        <v>11.62</v>
      </c>
      <c r="G69" s="40"/>
      <c r="H69" s="41">
        <v>0.65</v>
      </c>
      <c r="J69" s="126"/>
      <c r="K69" s="126"/>
    </row>
    <row r="70" s="10" customFormat="1" ht="18" customHeight="1" spans="1:11">
      <c r="A70" s="38">
        <v>6</v>
      </c>
      <c r="B70" s="42" t="s">
        <v>679</v>
      </c>
      <c r="C70" s="42" t="s">
        <v>680</v>
      </c>
      <c r="D70" s="42" t="s">
        <v>681</v>
      </c>
      <c r="E70" s="42"/>
      <c r="F70" s="40">
        <v>36792.04</v>
      </c>
      <c r="G70" s="40"/>
      <c r="H70" s="41">
        <v>0.65</v>
      </c>
      <c r="J70" s="126"/>
      <c r="K70" s="126"/>
    </row>
    <row r="71" s="10" customFormat="1" ht="18" customHeight="1" spans="1:11">
      <c r="A71" s="38">
        <v>1</v>
      </c>
      <c r="B71" s="42" t="s">
        <v>1912</v>
      </c>
      <c r="C71" s="42" t="s">
        <v>1913</v>
      </c>
      <c r="D71" s="42" t="s">
        <v>62</v>
      </c>
      <c r="E71" s="42"/>
      <c r="F71" s="40">
        <v>0.22</v>
      </c>
      <c r="G71" s="40"/>
      <c r="H71" s="41">
        <v>4890.71</v>
      </c>
      <c r="J71" s="126"/>
      <c r="K71" s="126"/>
    </row>
    <row r="72" s="10" customFormat="1" ht="18" customHeight="1" spans="1:11">
      <c r="A72" s="38">
        <v>2</v>
      </c>
      <c r="B72" s="42" t="s">
        <v>132</v>
      </c>
      <c r="C72" s="42" t="s">
        <v>861</v>
      </c>
      <c r="D72" s="42" t="s">
        <v>62</v>
      </c>
      <c r="E72" s="42"/>
      <c r="F72" s="40">
        <v>0.9</v>
      </c>
      <c r="G72" s="40"/>
      <c r="H72" s="41">
        <v>15490</v>
      </c>
      <c r="J72" s="126"/>
      <c r="K72" s="126"/>
    </row>
    <row r="73" s="10" customFormat="1" ht="18" customHeight="1" spans="1:11">
      <c r="A73" s="38">
        <v>3</v>
      </c>
      <c r="B73" s="42" t="s">
        <v>1914</v>
      </c>
      <c r="C73" s="42" t="s">
        <v>1915</v>
      </c>
      <c r="D73" s="42" t="s">
        <v>564</v>
      </c>
      <c r="E73" s="42"/>
      <c r="F73" s="40">
        <v>0</v>
      </c>
      <c r="G73" s="40"/>
      <c r="H73" s="41">
        <v>432.3</v>
      </c>
      <c r="J73" s="126"/>
      <c r="K73" s="126"/>
    </row>
    <row r="74" s="10" customFormat="1" ht="18" customHeight="1" spans="1:11">
      <c r="A74" s="38">
        <v>4</v>
      </c>
      <c r="B74" s="42" t="s">
        <v>1365</v>
      </c>
      <c r="C74" s="42" t="s">
        <v>1366</v>
      </c>
      <c r="D74" s="42" t="s">
        <v>564</v>
      </c>
      <c r="E74" s="42"/>
      <c r="F74" s="40">
        <v>0.01</v>
      </c>
      <c r="G74" s="40"/>
      <c r="H74" s="41"/>
      <c r="J74" s="126"/>
      <c r="K74" s="126"/>
    </row>
    <row r="75" s="10" customFormat="1" ht="18" customHeight="1" spans="1:11">
      <c r="A75" s="38"/>
      <c r="B75" s="42"/>
      <c r="C75" s="42"/>
      <c r="D75" s="42"/>
      <c r="E75" s="42"/>
      <c r="F75" s="40"/>
      <c r="G75" s="40"/>
      <c r="H75" s="41"/>
      <c r="J75" s="126"/>
      <c r="K75" s="126"/>
    </row>
    <row r="76" s="10" customFormat="1" ht="18" customHeight="1" spans="1:11">
      <c r="A76" s="38"/>
      <c r="B76" s="42"/>
      <c r="C76" s="42"/>
      <c r="D76" s="42"/>
      <c r="E76" s="42"/>
      <c r="F76" s="40"/>
      <c r="G76" s="40"/>
      <c r="H76" s="41"/>
      <c r="J76" s="126"/>
      <c r="K76" s="126"/>
    </row>
    <row r="77" s="10" customFormat="1" ht="18" customHeight="1" spans="1:11">
      <c r="A77" s="38"/>
      <c r="B77" s="42"/>
      <c r="C77" s="42"/>
      <c r="D77" s="42"/>
      <c r="E77" s="42"/>
      <c r="F77" s="40"/>
      <c r="G77" s="40"/>
      <c r="H77" s="41"/>
      <c r="J77" s="126"/>
      <c r="K77" s="126"/>
    </row>
    <row r="78" s="10" customFormat="1" ht="18" customHeight="1" spans="1:11">
      <c r="A78" s="38"/>
      <c r="B78" s="42"/>
      <c r="C78" s="42"/>
      <c r="D78" s="42"/>
      <c r="E78" s="42"/>
      <c r="F78" s="40"/>
      <c r="G78" s="40"/>
      <c r="H78" s="41"/>
      <c r="J78" s="126"/>
      <c r="K78" s="126"/>
    </row>
    <row r="79" s="10" customFormat="1" ht="18" customHeight="1" spans="1:11">
      <c r="A79" s="38"/>
      <c r="B79" s="42"/>
      <c r="C79" s="42"/>
      <c r="D79" s="42"/>
      <c r="E79" s="42"/>
      <c r="F79" s="40"/>
      <c r="G79" s="40"/>
      <c r="H79" s="41"/>
      <c r="J79" s="126"/>
      <c r="K79" s="126"/>
    </row>
    <row r="80" s="10" customFormat="1" ht="18" customHeight="1" spans="1:11">
      <c r="A80" s="38"/>
      <c r="B80" s="42"/>
      <c r="C80" s="42"/>
      <c r="D80" s="42"/>
      <c r="E80" s="42"/>
      <c r="F80" s="40"/>
      <c r="G80" s="40"/>
      <c r="H80" s="41"/>
      <c r="J80" s="126"/>
      <c r="K80" s="126"/>
    </row>
    <row r="81" s="10" customFormat="1" ht="18" customHeight="1" spans="1:11">
      <c r="A81" s="38"/>
      <c r="B81" s="42"/>
      <c r="C81" s="42"/>
      <c r="D81" s="42"/>
      <c r="E81" s="42"/>
      <c r="F81" s="40"/>
      <c r="G81" s="40"/>
      <c r="H81" s="41"/>
      <c r="J81" s="126"/>
      <c r="K81" s="126"/>
    </row>
    <row r="82" s="10" customFormat="1" ht="18" customHeight="1" spans="1:11">
      <c r="A82" s="38"/>
      <c r="B82" s="42"/>
      <c r="C82" s="42"/>
      <c r="D82" s="42"/>
      <c r="E82" s="42"/>
      <c r="F82" s="40"/>
      <c r="G82" s="40"/>
      <c r="H82" s="41"/>
      <c r="J82" s="126"/>
      <c r="K82" s="126"/>
    </row>
    <row r="83" s="10" customFormat="1" ht="18" customHeight="1" spans="1:11">
      <c r="A83" s="38"/>
      <c r="B83" s="42"/>
      <c r="C83" s="42"/>
      <c r="D83" s="42"/>
      <c r="E83" s="42"/>
      <c r="F83" s="40"/>
      <c r="G83" s="40"/>
      <c r="H83" s="41"/>
      <c r="J83" s="126"/>
      <c r="K83" s="126"/>
    </row>
    <row r="84" s="10" customFormat="1" ht="18" customHeight="1" spans="1:11">
      <c r="A84" s="38"/>
      <c r="B84" s="42"/>
      <c r="C84" s="42"/>
      <c r="D84" s="42"/>
      <c r="E84" s="42"/>
      <c r="F84" s="40"/>
      <c r="G84" s="40"/>
      <c r="H84" s="41"/>
      <c r="J84" s="126"/>
      <c r="K84" s="126"/>
    </row>
    <row r="85" s="10" customFormat="1" ht="18" customHeight="1" spans="1:11">
      <c r="A85" s="38"/>
      <c r="B85" s="42"/>
      <c r="C85" s="42"/>
      <c r="D85" s="42"/>
      <c r="E85" s="42"/>
      <c r="F85" s="40"/>
      <c r="G85" s="40"/>
      <c r="H85" s="41"/>
      <c r="J85" s="126"/>
      <c r="K85" s="126"/>
    </row>
    <row r="86" s="10" customFormat="1" ht="18" customHeight="1" spans="1:11">
      <c r="A86" s="38"/>
      <c r="B86" s="42"/>
      <c r="C86" s="42"/>
      <c r="D86" s="42"/>
      <c r="E86" s="42"/>
      <c r="F86" s="40"/>
      <c r="G86" s="40"/>
      <c r="H86" s="41"/>
      <c r="J86" s="126"/>
      <c r="K86" s="126"/>
    </row>
    <row r="87" s="10" customFormat="1" ht="18" customHeight="1" spans="1:11">
      <c r="A87" s="38"/>
      <c r="B87" s="42"/>
      <c r="C87" s="42"/>
      <c r="D87" s="42"/>
      <c r="E87" s="42"/>
      <c r="F87" s="40"/>
      <c r="G87" s="40"/>
      <c r="H87" s="41"/>
      <c r="J87" s="126"/>
      <c r="K87" s="126"/>
    </row>
    <row r="88" s="10" customFormat="1" ht="18" customHeight="1" spans="1:11">
      <c r="A88" s="38"/>
      <c r="B88" s="42"/>
      <c r="C88" s="42"/>
      <c r="D88" s="42"/>
      <c r="E88" s="42"/>
      <c r="F88" s="40"/>
      <c r="G88" s="40"/>
      <c r="H88" s="41"/>
      <c r="J88" s="126"/>
      <c r="K88" s="126"/>
    </row>
    <row r="89" s="10" customFormat="1" ht="18" customHeight="1" spans="1:11">
      <c r="A89" s="38"/>
      <c r="B89" s="42"/>
      <c r="C89" s="42"/>
      <c r="D89" s="42"/>
      <c r="E89" s="42"/>
      <c r="F89" s="40"/>
      <c r="G89" s="40"/>
      <c r="H89" s="41"/>
      <c r="J89" s="126"/>
      <c r="K89" s="126"/>
    </row>
    <row r="90" s="10" customFormat="1" ht="18" customHeight="1" spans="1:11">
      <c r="A90" s="38"/>
      <c r="B90" s="42"/>
      <c r="C90" s="42"/>
      <c r="D90" s="42"/>
      <c r="E90" s="42"/>
      <c r="F90" s="40"/>
      <c r="G90" s="40"/>
      <c r="H90" s="41"/>
      <c r="J90" s="126"/>
      <c r="K90" s="126"/>
    </row>
    <row r="91" s="10" customFormat="1" ht="18" customHeight="1" spans="1:11">
      <c r="A91" s="38"/>
      <c r="B91" s="42"/>
      <c r="C91" s="42"/>
      <c r="D91" s="42"/>
      <c r="E91" s="42"/>
      <c r="F91" s="40"/>
      <c r="G91" s="40"/>
      <c r="H91" s="41"/>
      <c r="J91" s="126"/>
      <c r="K91" s="126"/>
    </row>
    <row r="92" s="10" customFormat="1" ht="18" customHeight="1" spans="1:11">
      <c r="A92" s="38"/>
      <c r="B92" s="42"/>
      <c r="C92" s="42"/>
      <c r="D92" s="42"/>
      <c r="E92" s="42"/>
      <c r="F92" s="40"/>
      <c r="G92" s="40"/>
      <c r="H92" s="41"/>
      <c r="J92" s="126"/>
      <c r="K92" s="126"/>
    </row>
    <row r="93" s="10" customFormat="1" ht="18" customHeight="1" spans="1:11">
      <c r="A93" s="38"/>
      <c r="B93" s="42"/>
      <c r="C93" s="42"/>
      <c r="D93" s="42"/>
      <c r="E93" s="42"/>
      <c r="F93" s="40"/>
      <c r="G93" s="40"/>
      <c r="H93" s="41"/>
      <c r="J93" s="126"/>
      <c r="K93" s="126"/>
    </row>
    <row r="94" s="10" customFormat="1" ht="18" customHeight="1" spans="1:11">
      <c r="A94" s="38"/>
      <c r="B94" s="42"/>
      <c r="C94" s="42"/>
      <c r="D94" s="42"/>
      <c r="E94" s="42"/>
      <c r="F94" s="40"/>
      <c r="G94" s="40"/>
      <c r="H94" s="41"/>
      <c r="J94" s="126"/>
      <c r="K94" s="126"/>
    </row>
    <row r="95" s="10" customFormat="1" ht="18" customHeight="1" spans="1:11">
      <c r="A95" s="38"/>
      <c r="B95" s="42"/>
      <c r="C95" s="42"/>
      <c r="D95" s="42"/>
      <c r="E95" s="42"/>
      <c r="F95" s="40"/>
      <c r="G95" s="40"/>
      <c r="H95" s="41"/>
      <c r="J95" s="126"/>
      <c r="K95" s="126"/>
    </row>
    <row r="96" s="10" customFormat="1" ht="18" customHeight="1" spans="1:11">
      <c r="A96" s="38"/>
      <c r="B96" s="42"/>
      <c r="C96" s="42"/>
      <c r="D96" s="42"/>
      <c r="E96" s="42"/>
      <c r="F96" s="40"/>
      <c r="G96" s="40"/>
      <c r="H96" s="41"/>
      <c r="J96" s="126"/>
      <c r="K96" s="126"/>
    </row>
    <row r="97" s="10" customFormat="1" ht="18" customHeight="1" spans="1:11">
      <c r="A97" s="38"/>
      <c r="B97" s="42"/>
      <c r="C97" s="42"/>
      <c r="D97" s="42"/>
      <c r="E97" s="42"/>
      <c r="F97" s="40"/>
      <c r="G97" s="40"/>
      <c r="H97" s="41"/>
      <c r="J97" s="126"/>
      <c r="K97" s="126"/>
    </row>
    <row r="98" s="10" customFormat="1" ht="18" customHeight="1" spans="1:11">
      <c r="A98" s="38"/>
      <c r="B98" s="42"/>
      <c r="C98" s="42"/>
      <c r="D98" s="42"/>
      <c r="E98" s="42"/>
      <c r="F98" s="40"/>
      <c r="G98" s="40"/>
      <c r="H98" s="41"/>
      <c r="J98" s="126"/>
      <c r="K98" s="126"/>
    </row>
    <row r="99" s="10" customFormat="1" ht="18" customHeight="1" spans="1:11">
      <c r="A99" s="38"/>
      <c r="B99" s="42"/>
      <c r="C99" s="42"/>
      <c r="D99" s="42"/>
      <c r="E99" s="42"/>
      <c r="F99" s="40"/>
      <c r="G99" s="40"/>
      <c r="H99" s="41"/>
      <c r="J99" s="126"/>
      <c r="K99" s="126"/>
    </row>
    <row r="100" s="10" customFormat="1" ht="18" customHeight="1" spans="1:11">
      <c r="A100" s="38"/>
      <c r="B100" s="42"/>
      <c r="C100" s="42"/>
      <c r="D100" s="42"/>
      <c r="E100" s="42"/>
      <c r="F100" s="40"/>
      <c r="G100" s="40"/>
      <c r="H100" s="41"/>
      <c r="J100" s="126"/>
      <c r="K100" s="126"/>
    </row>
    <row r="101" s="10" customFormat="1" ht="18" customHeight="1" spans="1:11">
      <c r="A101" s="38"/>
      <c r="B101" s="42"/>
      <c r="C101" s="42"/>
      <c r="D101" s="42"/>
      <c r="E101" s="42"/>
      <c r="F101" s="40"/>
      <c r="G101" s="40"/>
      <c r="H101" s="41"/>
      <c r="J101" s="126"/>
      <c r="K101" s="126"/>
    </row>
    <row r="102" s="10" customFormat="1" ht="18" customHeight="1" spans="1:11">
      <c r="A102" s="38"/>
      <c r="B102" s="42"/>
      <c r="C102" s="42"/>
      <c r="D102" s="42"/>
      <c r="E102" s="42"/>
      <c r="F102" s="40"/>
      <c r="G102" s="40"/>
      <c r="H102" s="41"/>
      <c r="J102" s="126"/>
      <c r="K102" s="126"/>
    </row>
    <row r="103" s="10" customFormat="1" ht="18" customHeight="1" spans="1:11">
      <c r="A103" s="38"/>
      <c r="B103" s="42"/>
      <c r="C103" s="42"/>
      <c r="D103" s="42"/>
      <c r="E103" s="42"/>
      <c r="F103" s="40"/>
      <c r="G103" s="40"/>
      <c r="H103" s="41"/>
      <c r="J103" s="126"/>
      <c r="K103" s="126"/>
    </row>
    <row r="104" s="10" customFormat="1" ht="18" customHeight="1" spans="1:11">
      <c r="A104" s="46"/>
      <c r="B104" s="47"/>
      <c r="C104" s="47"/>
      <c r="D104" s="47"/>
      <c r="E104" s="47"/>
      <c r="F104" s="48"/>
      <c r="G104" s="48"/>
      <c r="H104" s="49"/>
      <c r="J104" s="126"/>
      <c r="K104" s="126"/>
    </row>
  </sheetData>
  <mergeCells count="208">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D37"/>
    <mergeCell ref="E37:F37"/>
    <mergeCell ref="G37:H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D76:E76"/>
    <mergeCell ref="F76:G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6"/>
  <dimension ref="A1:R139"/>
  <sheetViews>
    <sheetView view="pageBreakPreview" zoomScaleNormal="100" topLeftCell="A65" workbookViewId="0">
      <selection activeCell="D68" sqref="D68"/>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7" customWidth="1"/>
    <col min="8" max="8" width="10.9416666666667" style="57"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[12]工程量清单报价汇总表!A2</f>
        <v>工程名称：东莞市望洪污水处理厂二期工程施工-[205~208]深度处理区-上部建筑</v>
      </c>
      <c r="B2" s="62"/>
      <c r="C2" s="62"/>
      <c r="D2" s="62"/>
      <c r="E2" s="62"/>
      <c r="F2" s="63"/>
      <c r="G2" s="63"/>
      <c r="H2" s="63"/>
      <c r="I2" s="120"/>
      <c r="J2" s="76" t="s">
        <v>546</v>
      </c>
      <c r="K2" s="77"/>
      <c r="L2" s="78"/>
      <c r="M2" s="79">
        <v>0.1088</v>
      </c>
      <c r="N2" s="75"/>
      <c r="O2" s="75"/>
      <c r="P2" s="75"/>
      <c r="Q2" s="75"/>
    </row>
    <row r="3" s="52" customFormat="1" ht="14" customHeight="1"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4" customHeight="1" spans="1:17">
      <c r="A4" s="64"/>
      <c r="B4" s="64"/>
      <c r="C4" s="64"/>
      <c r="D4" s="64"/>
      <c r="E4" s="64"/>
      <c r="F4" s="64"/>
      <c r="G4" s="64" t="s">
        <v>49</v>
      </c>
      <c r="H4" s="64" t="s">
        <v>50</v>
      </c>
      <c r="I4" s="80"/>
      <c r="J4" s="81"/>
      <c r="K4" s="64" t="s">
        <v>552</v>
      </c>
      <c r="L4" s="64" t="s">
        <v>553</v>
      </c>
      <c r="M4" s="64"/>
      <c r="N4" s="63"/>
      <c r="O4" s="63"/>
      <c r="P4" s="63"/>
      <c r="Q4" s="63"/>
    </row>
    <row r="5" s="53" customFormat="1" ht="28.3" customHeight="1" spans="1:17">
      <c r="A5" s="116"/>
      <c r="B5" s="65"/>
      <c r="C5" s="65" t="s">
        <v>866</v>
      </c>
      <c r="D5" s="65"/>
      <c r="E5" s="65"/>
      <c r="F5" s="117"/>
      <c r="G5" s="64"/>
      <c r="H5" s="64"/>
      <c r="I5" s="121"/>
      <c r="J5" s="122"/>
      <c r="K5" s="40"/>
      <c r="L5" s="83"/>
      <c r="M5" s="84"/>
      <c r="N5" s="85"/>
      <c r="O5" s="85"/>
      <c r="P5" s="85"/>
      <c r="Q5" s="85"/>
    </row>
    <row r="6" s="52" customFormat="1" ht="68" customHeight="1" spans="1:18">
      <c r="A6" s="116">
        <v>1</v>
      </c>
      <c r="B6" s="65" t="s">
        <v>1916</v>
      </c>
      <c r="C6" s="65" t="s">
        <v>868</v>
      </c>
      <c r="D6" s="65" t="s">
        <v>1917</v>
      </c>
      <c r="E6" s="118" t="s">
        <v>564</v>
      </c>
      <c r="F6" s="119">
        <v>28.89</v>
      </c>
      <c r="G6" s="64">
        <f t="shared" ref="G6:G26" si="0">Q6</f>
        <v>453.29</v>
      </c>
      <c r="H6" s="64">
        <f t="shared" ref="H6:H26" si="1">ROUND(F6*G6,2)</f>
        <v>13095.55</v>
      </c>
      <c r="I6" s="80" t="s">
        <v>940</v>
      </c>
      <c r="J6" s="123">
        <v>508.63</v>
      </c>
      <c r="K6" s="40">
        <v>430.61</v>
      </c>
      <c r="L6" s="88">
        <f t="shared" ref="L6:L26" si="2">ROUND($F6*$K6,2)</f>
        <v>12440.32</v>
      </c>
      <c r="M6" s="83" t="str">
        <f>IF(AND($K6&gt;ROUND($J6*(1-15%)*(1-$M$2),2),$K6&lt;ROUND($J6*(1+15%),2)),"否","是")</f>
        <v>否</v>
      </c>
      <c r="N6" s="89"/>
      <c r="O6" s="89">
        <f>H6-L6</f>
        <v>655.23</v>
      </c>
      <c r="P6" s="89"/>
      <c r="Q6" s="83">
        <f t="shared" ref="Q6:Q26" si="3">ROUND(J6*(1-10.88%),2)</f>
        <v>453.29</v>
      </c>
      <c r="R6" s="70" t="str">
        <f>IF(AND(G6&gt;ROUND(J6*(1-15%)*(1-$M$2),2),G6&lt;ROUND(J6*(1+15%),2)),"否","是")</f>
        <v>否</v>
      </c>
    </row>
    <row r="7" s="52" customFormat="1" ht="14.25" spans="1:18">
      <c r="A7" s="116"/>
      <c r="B7" s="65"/>
      <c r="C7" s="65" t="s">
        <v>880</v>
      </c>
      <c r="D7" s="65"/>
      <c r="E7" s="65"/>
      <c r="F7" s="117"/>
      <c r="G7" s="64"/>
      <c r="H7" s="64">
        <f>H6</f>
        <v>13095.55</v>
      </c>
      <c r="I7" s="80"/>
      <c r="J7" s="122"/>
      <c r="K7" s="40"/>
      <c r="L7" s="88">
        <f>L6</f>
        <v>12440.32</v>
      </c>
      <c r="M7" s="83"/>
      <c r="N7" s="89"/>
      <c r="O7" s="89"/>
      <c r="P7" s="89"/>
      <c r="Q7" s="83"/>
      <c r="R7" s="70"/>
    </row>
    <row r="8" s="52" customFormat="1" ht="45" customHeight="1" spans="1:18">
      <c r="A8" s="116"/>
      <c r="B8" s="65"/>
      <c r="C8" s="65" t="s">
        <v>881</v>
      </c>
      <c r="D8" s="65"/>
      <c r="E8" s="65"/>
      <c r="F8" s="117"/>
      <c r="G8" s="64"/>
      <c r="H8" s="64"/>
      <c r="I8" s="80"/>
      <c r="J8" s="122"/>
      <c r="K8" s="40"/>
      <c r="L8" s="88"/>
      <c r="M8" s="83"/>
      <c r="N8" s="89"/>
      <c r="O8" s="89"/>
      <c r="P8" s="89"/>
      <c r="Q8" s="83"/>
      <c r="R8" s="70"/>
    </row>
    <row r="9" s="52" customFormat="1" ht="42" customHeight="1" spans="1:18">
      <c r="A9" s="116">
        <v>2</v>
      </c>
      <c r="B9" s="65" t="s">
        <v>1918</v>
      </c>
      <c r="C9" s="65" t="s">
        <v>1225</v>
      </c>
      <c r="D9" s="65" t="s">
        <v>1409</v>
      </c>
      <c r="E9" s="118" t="s">
        <v>564</v>
      </c>
      <c r="F9" s="119">
        <v>116.92</v>
      </c>
      <c r="G9" s="64">
        <f t="shared" si="0"/>
        <v>636.17</v>
      </c>
      <c r="H9" s="64">
        <f t="shared" si="1"/>
        <v>74381</v>
      </c>
      <c r="I9" s="80" t="s">
        <v>885</v>
      </c>
      <c r="J9" s="123">
        <v>713.83</v>
      </c>
      <c r="K9" s="40">
        <v>604.38</v>
      </c>
      <c r="L9" s="88">
        <f t="shared" si="2"/>
        <v>70664.11</v>
      </c>
      <c r="M9" s="83" t="str">
        <f>IF(AND($K9&gt;ROUND($J9*(1-15%)*(1-$M$2),2),$K9&lt;ROUND($J9*(1+15%),2)),"否","是")</f>
        <v>否</v>
      </c>
      <c r="N9" s="89"/>
      <c r="O9" s="89">
        <f>H9-L9</f>
        <v>3716.89</v>
      </c>
      <c r="P9" s="89"/>
      <c r="Q9" s="83">
        <f t="shared" si="3"/>
        <v>636.17</v>
      </c>
      <c r="R9" s="70" t="str">
        <f>IF(AND(G9&gt;ROUND(J9*(1-15%)*(1-$M$2),2),G9&lt;ROUND(J9*(1+15%),2)),"否","是")</f>
        <v>否</v>
      </c>
    </row>
    <row r="10" s="52" customFormat="1" ht="42" customHeight="1" spans="1:18">
      <c r="A10" s="116">
        <v>3</v>
      </c>
      <c r="B10" s="65" t="s">
        <v>1919</v>
      </c>
      <c r="C10" s="65" t="s">
        <v>1920</v>
      </c>
      <c r="D10" s="65" t="s">
        <v>1409</v>
      </c>
      <c r="E10" s="118" t="s">
        <v>564</v>
      </c>
      <c r="F10" s="119">
        <v>1.61</v>
      </c>
      <c r="G10" s="64">
        <f t="shared" si="0"/>
        <v>697.59</v>
      </c>
      <c r="H10" s="64">
        <f t="shared" si="1"/>
        <v>1123.12</v>
      </c>
      <c r="I10" s="80" t="s">
        <v>885</v>
      </c>
      <c r="J10" s="123">
        <v>782.75</v>
      </c>
      <c r="K10" s="40">
        <v>662.87</v>
      </c>
      <c r="L10" s="88">
        <f t="shared" si="2"/>
        <v>1067.22</v>
      </c>
      <c r="M10" s="83" t="str">
        <f>IF(AND($K10&gt;ROUND($J10*(1-15%)*(1-$M$2),2),$K10&lt;ROUND($J10*(1+15%),2)),"否","是")</f>
        <v>否</v>
      </c>
      <c r="N10" s="89"/>
      <c r="O10" s="89"/>
      <c r="P10" s="89"/>
      <c r="Q10" s="83">
        <f t="shared" si="3"/>
        <v>697.59</v>
      </c>
      <c r="R10" s="70" t="str">
        <f>IF(AND(G10&gt;ROUND(J10*(1-15%)*(1-$M$2),2),G10&lt;ROUND(J10*(1+15%),2)),"否","是")</f>
        <v>否</v>
      </c>
    </row>
    <row r="11" s="52" customFormat="1" ht="42" customHeight="1" spans="1:18">
      <c r="A11" s="116">
        <v>4</v>
      </c>
      <c r="B11" s="65" t="s">
        <v>1921</v>
      </c>
      <c r="C11" s="65" t="s">
        <v>1562</v>
      </c>
      <c r="D11" s="65" t="s">
        <v>1409</v>
      </c>
      <c r="E11" s="118" t="s">
        <v>564</v>
      </c>
      <c r="F11" s="119">
        <v>446.22</v>
      </c>
      <c r="G11" s="64">
        <f t="shared" si="0"/>
        <v>537.39</v>
      </c>
      <c r="H11" s="64">
        <f t="shared" si="1"/>
        <v>239794.17</v>
      </c>
      <c r="I11" s="80" t="s">
        <v>885</v>
      </c>
      <c r="J11" s="123">
        <v>603</v>
      </c>
      <c r="K11" s="40">
        <v>511.14</v>
      </c>
      <c r="L11" s="88">
        <f t="shared" si="2"/>
        <v>228080.89</v>
      </c>
      <c r="M11" s="83" t="str">
        <f>IF(AND($K11&gt;ROUND($J11*(1-15%)*(1-$M$2),2),$K11&lt;ROUND($J11*(1+15%),2)),"否","是")</f>
        <v>否</v>
      </c>
      <c r="N11" s="89"/>
      <c r="O11" s="89"/>
      <c r="P11" s="89"/>
      <c r="Q11" s="83">
        <f t="shared" si="3"/>
        <v>537.39</v>
      </c>
      <c r="R11" s="70" t="str">
        <f>IF(AND(G11&gt;ROUND(J11*(1-15%)*(1-$M$2),2),G11&lt;ROUND(J11*(1+15%),2)),"否","是")</f>
        <v>否</v>
      </c>
    </row>
    <row r="12" s="52" customFormat="1" ht="42" customHeight="1" spans="1:18">
      <c r="A12" s="116">
        <v>5</v>
      </c>
      <c r="B12" s="65" t="s">
        <v>1922</v>
      </c>
      <c r="C12" s="65" t="s">
        <v>1564</v>
      </c>
      <c r="D12" s="65" t="s">
        <v>1409</v>
      </c>
      <c r="E12" s="118" t="s">
        <v>564</v>
      </c>
      <c r="F12" s="119">
        <v>1.38</v>
      </c>
      <c r="G12" s="64">
        <f t="shared" si="0"/>
        <v>602</v>
      </c>
      <c r="H12" s="64">
        <f t="shared" si="1"/>
        <v>830.76</v>
      </c>
      <c r="I12" s="80" t="s">
        <v>885</v>
      </c>
      <c r="J12" s="123">
        <v>675.49</v>
      </c>
      <c r="K12" s="40">
        <v>572.17</v>
      </c>
      <c r="L12" s="88">
        <f t="shared" si="2"/>
        <v>789.59</v>
      </c>
      <c r="M12" s="83" t="str">
        <f>IF(AND($K12&gt;ROUND($J12*(1-15%)*(1-$M$2),2),$K12&lt;ROUND($J12*(1+15%),2)),"否","是")</f>
        <v>否</v>
      </c>
      <c r="N12" s="89"/>
      <c r="O12" s="89">
        <f t="shared" ref="O12:O17" si="4">H12-L12</f>
        <v>41.17</v>
      </c>
      <c r="P12" s="89"/>
      <c r="Q12" s="83">
        <f t="shared" si="3"/>
        <v>602</v>
      </c>
      <c r="R12" s="70" t="str">
        <f>IF(AND(G12&gt;ROUND(J12*(1-15%)*(1-$M$2),2),G12&lt;ROUND(J12*(1+15%),2)),"否","是")</f>
        <v>否</v>
      </c>
    </row>
    <row r="13" s="52" customFormat="1" ht="42" customHeight="1" spans="1:18">
      <c r="A13" s="116">
        <v>6</v>
      </c>
      <c r="B13" s="65" t="s">
        <v>1923</v>
      </c>
      <c r="C13" s="65" t="s">
        <v>1150</v>
      </c>
      <c r="D13" s="65" t="s">
        <v>1409</v>
      </c>
      <c r="E13" s="118" t="s">
        <v>564</v>
      </c>
      <c r="F13" s="119">
        <v>3.08</v>
      </c>
      <c r="G13" s="64">
        <f t="shared" si="0"/>
        <v>610.06</v>
      </c>
      <c r="H13" s="64">
        <f t="shared" si="1"/>
        <v>1878.98</v>
      </c>
      <c r="I13" s="80" t="s">
        <v>885</v>
      </c>
      <c r="J13" s="123">
        <v>684.54</v>
      </c>
      <c r="K13" s="40">
        <v>579.8</v>
      </c>
      <c r="L13" s="88">
        <f t="shared" si="2"/>
        <v>1785.78</v>
      </c>
      <c r="M13" s="83" t="str">
        <f>IF(AND($K13&gt;ROUND($J13*(1-15%)*(1-$M$2),2),$K13&lt;ROUND($J13*(1+15%),2)),"否","是")</f>
        <v>否</v>
      </c>
      <c r="N13" s="89"/>
      <c r="O13" s="89"/>
      <c r="P13" s="89"/>
      <c r="Q13" s="83">
        <f t="shared" si="3"/>
        <v>610.06</v>
      </c>
      <c r="R13" s="70" t="str">
        <f>IF(AND(G13&gt;ROUND(J13*(1-15%)*(1-$M$2),2),G13&lt;ROUND(J13*(1+15%),2)),"否","是")</f>
        <v>否</v>
      </c>
    </row>
    <row r="14" s="52" customFormat="1" ht="54" customHeight="1" spans="1:18">
      <c r="A14" s="116">
        <v>7</v>
      </c>
      <c r="B14" s="65" t="s">
        <v>1924</v>
      </c>
      <c r="C14" s="65" t="s">
        <v>1568</v>
      </c>
      <c r="D14" s="65" t="s">
        <v>1560</v>
      </c>
      <c r="E14" s="118" t="s">
        <v>564</v>
      </c>
      <c r="F14" s="119">
        <v>23.47</v>
      </c>
      <c r="G14" s="64">
        <f t="shared" si="0"/>
        <v>563.33</v>
      </c>
      <c r="H14" s="64">
        <f t="shared" si="1"/>
        <v>13221.36</v>
      </c>
      <c r="I14" s="80" t="s">
        <v>885</v>
      </c>
      <c r="J14" s="123">
        <v>632.1</v>
      </c>
      <c r="K14" s="40">
        <v>535.72</v>
      </c>
      <c r="L14" s="88">
        <f t="shared" si="2"/>
        <v>12573.35</v>
      </c>
      <c r="M14" s="83" t="str">
        <f>IF(AND($K14&gt;ROUND($J14*(1-15%)*(1-$M$2),2),$K14&lt;ROUND($J14*(1+15%),2)),"否","是")</f>
        <v>否</v>
      </c>
      <c r="N14" s="89"/>
      <c r="O14" s="89"/>
      <c r="P14" s="89"/>
      <c r="Q14" s="83">
        <f t="shared" si="3"/>
        <v>563.33</v>
      </c>
      <c r="R14" s="70" t="str">
        <f>IF(AND(G14&gt;ROUND(J14*(1-15%)*(1-$M$2),2),G14&lt;ROUND(J14*(1+15%),2)),"否","是")</f>
        <v>否</v>
      </c>
    </row>
    <row r="15" s="52" customFormat="1" ht="79" customHeight="1" spans="1:18">
      <c r="A15" s="116">
        <v>8</v>
      </c>
      <c r="B15" s="65" t="s">
        <v>1925</v>
      </c>
      <c r="C15" s="65" t="s">
        <v>1396</v>
      </c>
      <c r="D15" s="65" t="s">
        <v>1393</v>
      </c>
      <c r="E15" s="118" t="s">
        <v>564</v>
      </c>
      <c r="F15" s="119">
        <v>2.22</v>
      </c>
      <c r="G15" s="64">
        <f t="shared" si="0"/>
        <v>730.7</v>
      </c>
      <c r="H15" s="64">
        <f t="shared" si="1"/>
        <v>1622.15</v>
      </c>
      <c r="I15" s="80" t="s">
        <v>885</v>
      </c>
      <c r="J15" s="123">
        <v>819.91</v>
      </c>
      <c r="K15" s="40">
        <v>694.23</v>
      </c>
      <c r="L15" s="88">
        <f t="shared" si="2"/>
        <v>1541.19</v>
      </c>
      <c r="M15" s="83" t="str">
        <f>IF(AND($K15&gt;ROUND($J15*(1-15%)*(1-$M$2),2),$K15&lt;ROUND($J15*(1+15%),2)),"否","是")</f>
        <v>否</v>
      </c>
      <c r="N15" s="89"/>
      <c r="O15" s="89">
        <f t="shared" si="4"/>
        <v>80.96</v>
      </c>
      <c r="P15" s="89"/>
      <c r="Q15" s="83">
        <f t="shared" si="3"/>
        <v>730.7</v>
      </c>
      <c r="R15" s="70" t="str">
        <f>IF(AND(G15&gt;ROUND(J15*(1-15%)*(1-$M$2),2),G15&lt;ROUND(J15*(1+15%),2)),"否","是")</f>
        <v>否</v>
      </c>
    </row>
    <row r="16" s="52" customFormat="1" ht="79" customHeight="1" spans="1:18">
      <c r="A16" s="116">
        <v>9</v>
      </c>
      <c r="B16" s="65" t="s">
        <v>1926</v>
      </c>
      <c r="C16" s="65" t="s">
        <v>1166</v>
      </c>
      <c r="D16" s="65" t="s">
        <v>1393</v>
      </c>
      <c r="E16" s="118" t="s">
        <v>564</v>
      </c>
      <c r="F16" s="119">
        <v>4.47</v>
      </c>
      <c r="G16" s="64">
        <f t="shared" si="0"/>
        <v>718.1</v>
      </c>
      <c r="H16" s="64">
        <f t="shared" si="1"/>
        <v>3209.91</v>
      </c>
      <c r="I16" s="80" t="s">
        <v>885</v>
      </c>
      <c r="J16" s="123">
        <v>805.77</v>
      </c>
      <c r="K16" s="40">
        <v>682.37</v>
      </c>
      <c r="L16" s="88">
        <f t="shared" si="2"/>
        <v>3050.19</v>
      </c>
      <c r="M16" s="83" t="str">
        <f>IF(AND($K16&gt;ROUND($J16*(1-15%)*(1-$M$2),2),$K16&lt;ROUND($J16*(1+15%),2)),"否","是")</f>
        <v>否</v>
      </c>
      <c r="N16" s="89"/>
      <c r="O16" s="89">
        <f t="shared" si="4"/>
        <v>159.72</v>
      </c>
      <c r="P16" s="89"/>
      <c r="Q16" s="83">
        <f t="shared" si="3"/>
        <v>718.1</v>
      </c>
      <c r="R16" s="70" t="str">
        <f>IF(AND(G16&gt;ROUND(J16*(1-15%)*(1-$M$2),2),G16&lt;ROUND(J16*(1+15%),2)),"否","是")</f>
        <v>否</v>
      </c>
    </row>
    <row r="17" s="52" customFormat="1" ht="127" customHeight="1" spans="1:18">
      <c r="A17" s="116">
        <v>10</v>
      </c>
      <c r="B17" s="65" t="s">
        <v>1927</v>
      </c>
      <c r="C17" s="65" t="s">
        <v>920</v>
      </c>
      <c r="D17" s="65" t="s">
        <v>1928</v>
      </c>
      <c r="E17" s="118" t="s">
        <v>55</v>
      </c>
      <c r="F17" s="119">
        <v>9.72</v>
      </c>
      <c r="G17" s="64">
        <f t="shared" si="0"/>
        <v>150.97</v>
      </c>
      <c r="H17" s="64">
        <f t="shared" si="1"/>
        <v>1467.43</v>
      </c>
      <c r="I17" s="80" t="s">
        <v>920</v>
      </c>
      <c r="J17" s="123">
        <v>169.4</v>
      </c>
      <c r="K17" s="40">
        <v>143.25</v>
      </c>
      <c r="L17" s="88">
        <f t="shared" si="2"/>
        <v>1392.39</v>
      </c>
      <c r="M17" s="83" t="str">
        <f>IF(AND($K17&gt;ROUND($J17*(1-15%)*(1-$M$2),2),$K17&lt;ROUND($J17*(1+15%),2)),"否","是")</f>
        <v>否</v>
      </c>
      <c r="N17" s="89"/>
      <c r="O17" s="89">
        <f t="shared" si="4"/>
        <v>75.04</v>
      </c>
      <c r="P17" s="89"/>
      <c r="Q17" s="83">
        <f t="shared" si="3"/>
        <v>150.97</v>
      </c>
      <c r="R17" s="70" t="str">
        <f>IF(AND(G17&gt;ROUND(J17*(1-15%)*(1-$M$2),2),G17&lt;ROUND(J17*(1+15%),2)),"否","是")</f>
        <v>否</v>
      </c>
    </row>
    <row r="18" s="52" customFormat="1" ht="40" customHeight="1" spans="1:18">
      <c r="A18" s="116">
        <v>11</v>
      </c>
      <c r="B18" s="65" t="s">
        <v>1929</v>
      </c>
      <c r="C18" s="65" t="s">
        <v>721</v>
      </c>
      <c r="D18" s="65" t="s">
        <v>1930</v>
      </c>
      <c r="E18" s="118" t="s">
        <v>62</v>
      </c>
      <c r="F18" s="119">
        <v>0.929</v>
      </c>
      <c r="G18" s="64">
        <f t="shared" si="0"/>
        <v>5104.51</v>
      </c>
      <c r="H18" s="64">
        <f t="shared" si="1"/>
        <v>4742.09</v>
      </c>
      <c r="I18" s="80" t="s">
        <v>44</v>
      </c>
      <c r="J18" s="123">
        <v>5727.68</v>
      </c>
      <c r="K18" s="40">
        <v>4854.56</v>
      </c>
      <c r="L18" s="88">
        <f t="shared" si="2"/>
        <v>4509.89</v>
      </c>
      <c r="M18" s="83" t="str">
        <f>IF(AND($K18&gt;ROUND($J18*(1-15%)*(1-$M$2),2),$K18&lt;ROUND($J18*(1+15%),2)),"否","是")</f>
        <v>否</v>
      </c>
      <c r="Q18" s="83">
        <f t="shared" si="3"/>
        <v>5104.51</v>
      </c>
      <c r="R18" s="70" t="str">
        <f>IF(AND(G18&gt;ROUND(J18*(1-15%)*(1-$M$2),2),G18&lt;ROUND(J18*(1+15%),2)),"否","是")</f>
        <v>否</v>
      </c>
    </row>
    <row r="19" s="52" customFormat="1" ht="40" customHeight="1" spans="1:18">
      <c r="A19" s="116">
        <v>12</v>
      </c>
      <c r="B19" s="65" t="s">
        <v>1931</v>
      </c>
      <c r="C19" s="65" t="s">
        <v>721</v>
      </c>
      <c r="D19" s="65" t="s">
        <v>1932</v>
      </c>
      <c r="E19" s="118" t="s">
        <v>62</v>
      </c>
      <c r="F19" s="119">
        <v>14.335</v>
      </c>
      <c r="G19" s="64">
        <f t="shared" si="0"/>
        <v>5322.15</v>
      </c>
      <c r="H19" s="64">
        <f t="shared" si="1"/>
        <v>76293.02</v>
      </c>
      <c r="I19" s="80" t="s">
        <v>44</v>
      </c>
      <c r="J19" s="123">
        <v>5971.89</v>
      </c>
      <c r="K19" s="40">
        <v>5061.39</v>
      </c>
      <c r="L19" s="88">
        <f t="shared" si="2"/>
        <v>72555.03</v>
      </c>
      <c r="M19" s="83" t="str">
        <f>IF(AND($K19&gt;ROUND($J19*(1-15%)*(1-$M$2),2),$K19&lt;ROUND($J19*(1+15%),2)),"否","是")</f>
        <v>否</v>
      </c>
      <c r="Q19" s="83">
        <f t="shared" si="3"/>
        <v>5322.15</v>
      </c>
      <c r="R19" s="70" t="str">
        <f>IF(AND(G19&gt;ROUND(J19*(1-15%)*(1-$M$2),2),G19&lt;ROUND(J19*(1+15%),2)),"否","是")</f>
        <v>否</v>
      </c>
    </row>
    <row r="20" s="52" customFormat="1" ht="40" customHeight="1" spans="1:18">
      <c r="A20" s="116">
        <v>13</v>
      </c>
      <c r="B20" s="65" t="s">
        <v>1933</v>
      </c>
      <c r="C20" s="65" t="s">
        <v>721</v>
      </c>
      <c r="D20" s="65" t="s">
        <v>1934</v>
      </c>
      <c r="E20" s="118" t="s">
        <v>62</v>
      </c>
      <c r="F20" s="119">
        <v>0.345</v>
      </c>
      <c r="G20" s="64">
        <f t="shared" si="0"/>
        <v>4256.29</v>
      </c>
      <c r="H20" s="64">
        <f t="shared" si="1"/>
        <v>1468.42</v>
      </c>
      <c r="I20" s="80" t="s">
        <v>44</v>
      </c>
      <c r="J20" s="123">
        <v>4775.91</v>
      </c>
      <c r="K20" s="40">
        <v>4047.58</v>
      </c>
      <c r="L20" s="88">
        <f t="shared" si="2"/>
        <v>1396.42</v>
      </c>
      <c r="M20" s="83" t="str">
        <f>IF(AND($K20&gt;ROUND($J20*(1-15%)*(1-$M$2),2),$K20&lt;ROUND($J20*(1+15%),2)),"否","是")</f>
        <v>否</v>
      </c>
      <c r="Q20" s="83">
        <f t="shared" si="3"/>
        <v>4256.29</v>
      </c>
      <c r="R20" s="70" t="str">
        <f>IF(AND(G20&gt;ROUND(J20*(1-15%)*(1-$M$2),2),G20&lt;ROUND(J20*(1+15%),2)),"否","是")</f>
        <v>否</v>
      </c>
    </row>
    <row r="21" s="52" customFormat="1" ht="40" customHeight="1" spans="1:18">
      <c r="A21" s="116">
        <v>14</v>
      </c>
      <c r="B21" s="65" t="s">
        <v>1935</v>
      </c>
      <c r="C21" s="65" t="s">
        <v>721</v>
      </c>
      <c r="D21" s="65" t="s">
        <v>1821</v>
      </c>
      <c r="E21" s="118" t="s">
        <v>62</v>
      </c>
      <c r="F21" s="119">
        <v>0.345</v>
      </c>
      <c r="G21" s="64">
        <f t="shared" si="0"/>
        <v>4307.48</v>
      </c>
      <c r="H21" s="64">
        <f t="shared" si="1"/>
        <v>1486.08</v>
      </c>
      <c r="I21" s="80" t="s">
        <v>44</v>
      </c>
      <c r="J21" s="123">
        <v>4833.35</v>
      </c>
      <c r="K21" s="40">
        <v>4096.75</v>
      </c>
      <c r="L21" s="88">
        <f t="shared" si="2"/>
        <v>1413.38</v>
      </c>
      <c r="M21" s="83" t="str">
        <f>IF(AND($K21&gt;ROUND($J21*(1-15%)*(1-$M$2),2),$K21&lt;ROUND($J21*(1+15%),2)),"否","是")</f>
        <v>否</v>
      </c>
      <c r="Q21" s="83">
        <f t="shared" si="3"/>
        <v>4307.48</v>
      </c>
      <c r="R21" s="70" t="str">
        <f>IF(AND(G21&gt;ROUND(J21*(1-15%)*(1-$M$2),2),G21&lt;ROUND(J21*(1+15%),2)),"否","是")</f>
        <v>否</v>
      </c>
    </row>
    <row r="22" s="52" customFormat="1" ht="40" customHeight="1" spans="1:18">
      <c r="A22" s="116">
        <v>15</v>
      </c>
      <c r="B22" s="65" t="s">
        <v>1936</v>
      </c>
      <c r="C22" s="65" t="s">
        <v>721</v>
      </c>
      <c r="D22" s="65" t="s">
        <v>1937</v>
      </c>
      <c r="E22" s="118" t="s">
        <v>62</v>
      </c>
      <c r="F22" s="119">
        <v>7.43</v>
      </c>
      <c r="G22" s="64">
        <f t="shared" si="0"/>
        <v>4140.52</v>
      </c>
      <c r="H22" s="64">
        <f t="shared" si="1"/>
        <v>30764.06</v>
      </c>
      <c r="I22" s="80" t="s">
        <v>44</v>
      </c>
      <c r="J22" s="123">
        <v>4646.01</v>
      </c>
      <c r="K22" s="40">
        <v>3938.23</v>
      </c>
      <c r="L22" s="88">
        <f t="shared" si="2"/>
        <v>29261.05</v>
      </c>
      <c r="M22" s="83" t="str">
        <f>IF(AND($K22&gt;ROUND($J22*(1-15%)*(1-$M$2),2),$K22&lt;ROUND($J22*(1+15%),2)),"否","是")</f>
        <v>否</v>
      </c>
      <c r="Q22" s="83">
        <f t="shared" si="3"/>
        <v>4140.52</v>
      </c>
      <c r="R22" s="70" t="str">
        <f>IF(AND(G22&gt;ROUND(J22*(1-15%)*(1-$M$2),2),G22&lt;ROUND(J22*(1+15%),2)),"否","是")</f>
        <v>否</v>
      </c>
    </row>
    <row r="23" s="52" customFormat="1" ht="40" customHeight="1" spans="1:18">
      <c r="A23" s="116">
        <v>16</v>
      </c>
      <c r="B23" s="65" t="s">
        <v>1938</v>
      </c>
      <c r="C23" s="65" t="s">
        <v>721</v>
      </c>
      <c r="D23" s="65" t="s">
        <v>1939</v>
      </c>
      <c r="E23" s="118" t="s">
        <v>62</v>
      </c>
      <c r="F23" s="119">
        <v>51.404</v>
      </c>
      <c r="G23" s="64">
        <f t="shared" si="0"/>
        <v>3944.96</v>
      </c>
      <c r="H23" s="64">
        <f t="shared" si="1"/>
        <v>202786.72</v>
      </c>
      <c r="I23" s="80" t="s">
        <v>44</v>
      </c>
      <c r="J23" s="123">
        <v>4426.57</v>
      </c>
      <c r="K23" s="40">
        <v>3751.75</v>
      </c>
      <c r="L23" s="88">
        <f t="shared" si="2"/>
        <v>192854.96</v>
      </c>
      <c r="M23" s="83" t="str">
        <f>IF(AND($K23&gt;ROUND($J23*(1-15%)*(1-$M$2),2),$K23&lt;ROUND($J23*(1+15%),2)),"否","是")</f>
        <v>否</v>
      </c>
      <c r="Q23" s="83">
        <f t="shared" si="3"/>
        <v>3944.96</v>
      </c>
      <c r="R23" s="70" t="str">
        <f>IF(AND(G23&gt;ROUND(J23*(1-15%)*(1-$M$2),2),G23&lt;ROUND(J23*(1+15%),2)),"否","是")</f>
        <v>否</v>
      </c>
    </row>
    <row r="24" s="52" customFormat="1" ht="40" customHeight="1" spans="1:18">
      <c r="A24" s="116">
        <v>17</v>
      </c>
      <c r="B24" s="65" t="s">
        <v>1940</v>
      </c>
      <c r="C24" s="65" t="s">
        <v>721</v>
      </c>
      <c r="D24" s="65" t="s">
        <v>1941</v>
      </c>
      <c r="E24" s="118" t="s">
        <v>62</v>
      </c>
      <c r="F24" s="119">
        <v>44.356</v>
      </c>
      <c r="G24" s="64">
        <f t="shared" si="0"/>
        <v>3884.62</v>
      </c>
      <c r="H24" s="64">
        <f t="shared" si="1"/>
        <v>172306.2</v>
      </c>
      <c r="I24" s="80" t="s">
        <v>44</v>
      </c>
      <c r="J24" s="123">
        <v>4358.86</v>
      </c>
      <c r="K24" s="40">
        <v>3694.11</v>
      </c>
      <c r="L24" s="88">
        <f t="shared" si="2"/>
        <v>163855.94</v>
      </c>
      <c r="M24" s="83" t="str">
        <f>IF(AND($K24&gt;ROUND($J24*(1-15%)*(1-$M$2),2),$K24&lt;ROUND($J24*(1+15%),2)),"否","是")</f>
        <v>否</v>
      </c>
      <c r="Q24" s="83">
        <f t="shared" si="3"/>
        <v>3884.62</v>
      </c>
      <c r="R24" s="70" t="str">
        <f>IF(AND(G24&gt;ROUND(J24*(1-15%)*(1-$M$2),2),G24&lt;ROUND(J24*(1+15%),2)),"否","是")</f>
        <v>否</v>
      </c>
    </row>
    <row r="25" s="52" customFormat="1" ht="40" customHeight="1" spans="1:18">
      <c r="A25" s="116">
        <v>18</v>
      </c>
      <c r="B25" s="65" t="s">
        <v>1942</v>
      </c>
      <c r="C25" s="65" t="s">
        <v>739</v>
      </c>
      <c r="D25" s="65" t="s">
        <v>740</v>
      </c>
      <c r="E25" s="118" t="s">
        <v>576</v>
      </c>
      <c r="F25" s="117">
        <v>149</v>
      </c>
      <c r="G25" s="64">
        <f t="shared" si="0"/>
        <v>10.03</v>
      </c>
      <c r="H25" s="64">
        <f t="shared" si="1"/>
        <v>1494.47</v>
      </c>
      <c r="I25" s="80"/>
      <c r="J25" s="123">
        <v>11.26</v>
      </c>
      <c r="K25" s="40">
        <v>9.32</v>
      </c>
      <c r="L25" s="88">
        <f t="shared" si="2"/>
        <v>1388.68</v>
      </c>
      <c r="M25" s="83" t="str">
        <f>IF(AND($K25&gt;ROUND($J25*(1-15%)*(1-$M$2),2),$K25&lt;ROUND($J25*(1+15%),2)),"否","是")</f>
        <v>否</v>
      </c>
      <c r="Q25" s="83">
        <f t="shared" si="3"/>
        <v>10.03</v>
      </c>
      <c r="R25" s="70" t="str">
        <f>IF(AND(G25&gt;ROUND(J25*(1-15%)*(1-$M$2),2),G25&lt;ROUND(J25*(1+15%),2)),"否","是")</f>
        <v>否</v>
      </c>
    </row>
    <row r="26" s="52" customFormat="1" ht="40" customHeight="1" spans="1:18">
      <c r="A26" s="116">
        <v>19</v>
      </c>
      <c r="B26" s="65" t="s">
        <v>1943</v>
      </c>
      <c r="C26" s="65" t="s">
        <v>739</v>
      </c>
      <c r="D26" s="65" t="s">
        <v>742</v>
      </c>
      <c r="E26" s="118" t="s">
        <v>576</v>
      </c>
      <c r="F26" s="117">
        <v>341</v>
      </c>
      <c r="G26" s="64">
        <f t="shared" si="0"/>
        <v>12.27</v>
      </c>
      <c r="H26" s="64">
        <f t="shared" si="1"/>
        <v>4184.07</v>
      </c>
      <c r="I26" s="80"/>
      <c r="J26" s="123">
        <v>13.77</v>
      </c>
      <c r="K26" s="40">
        <v>11.02</v>
      </c>
      <c r="L26" s="88">
        <f t="shared" si="2"/>
        <v>3757.82</v>
      </c>
      <c r="M26" s="83" t="str">
        <f>IF(AND($K26&gt;ROUND($J26*(1-15%)*(1-$M$2),2),$K26&lt;ROUND($J26*(1+15%),2)),"否","是")</f>
        <v>否</v>
      </c>
      <c r="Q26" s="83">
        <f t="shared" si="3"/>
        <v>12.27</v>
      </c>
      <c r="R26" s="70" t="str">
        <f>IF(AND(G26&gt;ROUND(J26*(1-15%)*(1-$M$2),2),G26&lt;ROUND(J26*(1+15%),2)),"否","是")</f>
        <v>否</v>
      </c>
    </row>
    <row r="27" s="52" customFormat="1" ht="47" customHeight="1" spans="1:18">
      <c r="A27" s="116"/>
      <c r="B27" s="65"/>
      <c r="C27" s="65" t="s">
        <v>936</v>
      </c>
      <c r="D27" s="65"/>
      <c r="E27" s="65"/>
      <c r="F27" s="117"/>
      <c r="G27" s="64"/>
      <c r="H27" s="64">
        <f>SUM(H9:H26)</f>
        <v>833054.01</v>
      </c>
      <c r="I27" s="80"/>
      <c r="J27" s="122"/>
      <c r="K27" s="40"/>
      <c r="L27" s="64">
        <f>SUM(L9:L26)</f>
        <v>791937.88</v>
      </c>
      <c r="M27" s="83"/>
      <c r="Q27" s="83"/>
      <c r="R27" s="70"/>
    </row>
    <row r="28" s="52" customFormat="1" ht="47" customHeight="1" spans="1:18">
      <c r="A28" s="116"/>
      <c r="B28" s="65"/>
      <c r="C28" s="65" t="s">
        <v>937</v>
      </c>
      <c r="D28" s="65"/>
      <c r="E28" s="65"/>
      <c r="F28" s="117"/>
      <c r="G28" s="64"/>
      <c r="H28" s="64"/>
      <c r="I28" s="80"/>
      <c r="J28" s="122"/>
      <c r="K28" s="40"/>
      <c r="L28" s="88"/>
      <c r="M28" s="83"/>
      <c r="Q28" s="83"/>
      <c r="R28" s="70"/>
    </row>
    <row r="29" s="52" customFormat="1" ht="53" customHeight="1" spans="1:18">
      <c r="A29" s="116">
        <v>20</v>
      </c>
      <c r="B29" s="65" t="s">
        <v>1944</v>
      </c>
      <c r="C29" s="65" t="s">
        <v>208</v>
      </c>
      <c r="D29" s="65" t="s">
        <v>209</v>
      </c>
      <c r="E29" s="118" t="s">
        <v>55</v>
      </c>
      <c r="F29" s="117">
        <v>230.49</v>
      </c>
      <c r="G29" s="64">
        <f t="shared" ref="G29:G37" si="5">Q29</f>
        <v>11.22</v>
      </c>
      <c r="H29" s="64">
        <f t="shared" ref="H29:H37" si="6">ROUND(F29*G29,2)</f>
        <v>2586.1</v>
      </c>
      <c r="I29" s="80" t="s">
        <v>766</v>
      </c>
      <c r="J29" s="123">
        <v>12.59</v>
      </c>
      <c r="K29" s="40">
        <v>10.17</v>
      </c>
      <c r="L29" s="88">
        <f t="shared" ref="L29:L37" si="7">ROUND($F29*$K29,2)</f>
        <v>2344.08</v>
      </c>
      <c r="M29" s="83" t="str">
        <f>IF(AND($K29&gt;ROUND($J29*(1-15%)*(1-$M$2),2),$K29&lt;ROUND($J29*(1+15%),2)),"否","是")</f>
        <v>否</v>
      </c>
      <c r="Q29" s="83">
        <f t="shared" ref="Q29:Q37" si="8">ROUND(J29*(1-10.88%),2)</f>
        <v>11.22</v>
      </c>
      <c r="R29" s="70" t="str">
        <f>IF(AND(G29&gt;ROUND(J29*(1-15%)*(1-$M$2),2),G29&lt;ROUND(J29*(1+15%),2)),"否","是")</f>
        <v>否</v>
      </c>
    </row>
    <row r="30" s="52" customFormat="1" ht="53" customHeight="1" spans="1:18">
      <c r="A30" s="116">
        <v>21</v>
      </c>
      <c r="B30" s="65" t="s">
        <v>1945</v>
      </c>
      <c r="C30" s="65" t="s">
        <v>184</v>
      </c>
      <c r="D30" s="65" t="s">
        <v>257</v>
      </c>
      <c r="E30" s="118" t="s">
        <v>55</v>
      </c>
      <c r="F30" s="117">
        <v>791.9</v>
      </c>
      <c r="G30" s="64">
        <f t="shared" si="5"/>
        <v>15.02</v>
      </c>
      <c r="H30" s="64">
        <f t="shared" si="6"/>
        <v>11894.34</v>
      </c>
      <c r="I30" s="80" t="s">
        <v>766</v>
      </c>
      <c r="J30" s="123">
        <v>16.85</v>
      </c>
      <c r="K30" s="40">
        <v>13.56</v>
      </c>
      <c r="L30" s="88">
        <f t="shared" si="7"/>
        <v>10738.16</v>
      </c>
      <c r="M30" s="83" t="str">
        <f>IF(AND($K30&gt;ROUND($J30*(1-15%)*(1-$M$2),2),$K30&lt;ROUND($J30*(1+15%),2)),"否","是")</f>
        <v>否</v>
      </c>
      <c r="Q30" s="83">
        <f t="shared" si="8"/>
        <v>15.02</v>
      </c>
      <c r="R30" s="70" t="str">
        <f>IF(AND(G30&gt;ROUND(J30*(1-15%)*(1-$M$2),2),G30&lt;ROUND(J30*(1+15%),2)),"否","是")</f>
        <v>否</v>
      </c>
    </row>
    <row r="31" s="52" customFormat="1" ht="51" customHeight="1" spans="1:18">
      <c r="A31" s="116"/>
      <c r="B31" s="65"/>
      <c r="C31" s="65" t="s">
        <v>945</v>
      </c>
      <c r="D31" s="65"/>
      <c r="E31" s="65"/>
      <c r="F31" s="117"/>
      <c r="G31" s="64"/>
      <c r="H31" s="64">
        <f>H29+H30</f>
        <v>14480.44</v>
      </c>
      <c r="I31" s="80"/>
      <c r="J31" s="122"/>
      <c r="K31" s="40"/>
      <c r="L31" s="64">
        <f>L29+L30</f>
        <v>13082.24</v>
      </c>
      <c r="M31" s="83"/>
      <c r="Q31" s="83"/>
      <c r="R31" s="70"/>
    </row>
    <row r="32" s="52" customFormat="1" ht="51" customHeight="1" spans="1:18">
      <c r="A32" s="116"/>
      <c r="B32" s="65"/>
      <c r="C32" s="65" t="s">
        <v>946</v>
      </c>
      <c r="D32" s="65"/>
      <c r="E32" s="65"/>
      <c r="F32" s="117"/>
      <c r="G32" s="64"/>
      <c r="H32" s="64"/>
      <c r="I32" s="80"/>
      <c r="J32" s="122"/>
      <c r="K32" s="40"/>
      <c r="L32" s="88"/>
      <c r="M32" s="83"/>
      <c r="Q32" s="83"/>
      <c r="R32" s="70"/>
    </row>
    <row r="33" s="52" customFormat="1" ht="87" customHeight="1" spans="1:18">
      <c r="A33" s="116">
        <v>22</v>
      </c>
      <c r="B33" s="65" t="s">
        <v>1946</v>
      </c>
      <c r="C33" s="65" t="s">
        <v>274</v>
      </c>
      <c r="D33" s="65" t="s">
        <v>275</v>
      </c>
      <c r="E33" s="118" t="s">
        <v>72</v>
      </c>
      <c r="F33" s="117">
        <v>2</v>
      </c>
      <c r="G33" s="64">
        <f t="shared" si="5"/>
        <v>1966.02</v>
      </c>
      <c r="H33" s="64">
        <f t="shared" si="6"/>
        <v>3932.04</v>
      </c>
      <c r="I33" s="80" t="s">
        <v>766</v>
      </c>
      <c r="J33" s="123">
        <v>2206.04</v>
      </c>
      <c r="K33" s="40">
        <v>1869.94</v>
      </c>
      <c r="L33" s="88">
        <f t="shared" si="7"/>
        <v>3739.88</v>
      </c>
      <c r="M33" s="83" t="str">
        <f>IF(AND($K33&gt;ROUND($J33*(1-15%)*(1-$M$2),2),$K33&lt;ROUND($J33*(1+15%),2)),"否","是")</f>
        <v>否</v>
      </c>
      <c r="Q33" s="83">
        <f t="shared" si="8"/>
        <v>1966.02</v>
      </c>
      <c r="R33" s="70" t="str">
        <f>IF(AND(G33&gt;ROUND(J33*(1-15%)*(1-$M$2),2),G33&lt;ROUND(J33*(1+15%),2)),"否","是")</f>
        <v>否</v>
      </c>
    </row>
    <row r="34" s="52" customFormat="1" ht="55" customHeight="1" spans="1:18">
      <c r="A34" s="116">
        <v>23</v>
      </c>
      <c r="B34" s="65" t="s">
        <v>1947</v>
      </c>
      <c r="C34" s="65" t="s">
        <v>276</v>
      </c>
      <c r="D34" s="65" t="s">
        <v>277</v>
      </c>
      <c r="E34" s="118" t="s">
        <v>72</v>
      </c>
      <c r="F34" s="117">
        <v>2</v>
      </c>
      <c r="G34" s="64">
        <f t="shared" si="5"/>
        <v>1258.26</v>
      </c>
      <c r="H34" s="64">
        <f t="shared" si="6"/>
        <v>2516.52</v>
      </c>
      <c r="I34" s="80" t="s">
        <v>766</v>
      </c>
      <c r="J34" s="123">
        <v>1411.87</v>
      </c>
      <c r="K34" s="40">
        <v>1196.05</v>
      </c>
      <c r="L34" s="88">
        <f t="shared" si="7"/>
        <v>2392.1</v>
      </c>
      <c r="M34" s="83" t="str">
        <f>IF(AND($K34&gt;ROUND($J34*(1-15%)*(1-$M$2),2),$K34&lt;ROUND($J34*(1+15%),2)),"否","是")</f>
        <v>否</v>
      </c>
      <c r="Q34" s="83">
        <f t="shared" si="8"/>
        <v>1258.26</v>
      </c>
      <c r="R34" s="70" t="str">
        <f>IF(AND(G34&gt;ROUND(J34*(1-15%)*(1-$M$2),2),G34&lt;ROUND(J34*(1+15%),2)),"否","是")</f>
        <v>否</v>
      </c>
    </row>
    <row r="35" s="52" customFormat="1" ht="65" customHeight="1" spans="1:18">
      <c r="A35" s="116">
        <v>24</v>
      </c>
      <c r="B35" s="65" t="s">
        <v>1948</v>
      </c>
      <c r="C35" s="65" t="s">
        <v>276</v>
      </c>
      <c r="D35" s="65" t="s">
        <v>278</v>
      </c>
      <c r="E35" s="118" t="s">
        <v>72</v>
      </c>
      <c r="F35" s="117">
        <v>2</v>
      </c>
      <c r="G35" s="64">
        <f t="shared" si="5"/>
        <v>1605.57</v>
      </c>
      <c r="H35" s="64">
        <f t="shared" si="6"/>
        <v>3211.14</v>
      </c>
      <c r="I35" s="80" t="s">
        <v>766</v>
      </c>
      <c r="J35" s="123">
        <v>1801.58</v>
      </c>
      <c r="K35" s="40">
        <v>1526.64</v>
      </c>
      <c r="L35" s="88">
        <f t="shared" si="7"/>
        <v>3053.28</v>
      </c>
      <c r="M35" s="83" t="str">
        <f>IF(AND($K35&gt;ROUND($J35*(1-15%)*(1-$M$2),2),$K35&lt;ROUND($J35*(1+15%),2)),"否","是")</f>
        <v>否</v>
      </c>
      <c r="Q35" s="83">
        <f t="shared" si="8"/>
        <v>1605.57</v>
      </c>
      <c r="R35" s="70" t="str">
        <f>IF(AND(G35&gt;ROUND(J35*(1-15%)*(1-$M$2),2),G35&lt;ROUND(J35*(1+15%),2)),"否","是")</f>
        <v>否</v>
      </c>
    </row>
    <row r="36" s="52" customFormat="1" ht="102" customHeight="1" spans="1:18">
      <c r="A36" s="116">
        <v>25</v>
      </c>
      <c r="B36" s="65" t="s">
        <v>1949</v>
      </c>
      <c r="C36" s="65" t="s">
        <v>279</v>
      </c>
      <c r="D36" s="65" t="s">
        <v>280</v>
      </c>
      <c r="E36" s="118" t="s">
        <v>72</v>
      </c>
      <c r="F36" s="117">
        <v>1</v>
      </c>
      <c r="G36" s="64">
        <f t="shared" si="5"/>
        <v>22591.93</v>
      </c>
      <c r="H36" s="64">
        <f t="shared" si="6"/>
        <v>22591.93</v>
      </c>
      <c r="I36" s="80" t="s">
        <v>766</v>
      </c>
      <c r="J36" s="123">
        <v>25350.01</v>
      </c>
      <c r="K36" s="40">
        <v>21488.21</v>
      </c>
      <c r="L36" s="88">
        <f t="shared" si="7"/>
        <v>21488.21</v>
      </c>
      <c r="M36" s="83" t="str">
        <f>IF(AND($K36&gt;ROUND($J36*(1-15%)*(1-$M$2),2),$K36&lt;ROUND($J36*(1+15%),2)),"否","是")</f>
        <v>否</v>
      </c>
      <c r="Q36" s="83">
        <f t="shared" si="8"/>
        <v>22591.93</v>
      </c>
      <c r="R36" s="70" t="str">
        <f>IF(AND(G36&gt;ROUND(J36*(1-15%)*(1-$M$2),2),G36&lt;ROUND(J36*(1+15%),2)),"否","是")</f>
        <v>否</v>
      </c>
    </row>
    <row r="37" s="52" customFormat="1" ht="117" customHeight="1" spans="1:18">
      <c r="A37" s="116">
        <v>26</v>
      </c>
      <c r="B37" s="65" t="s">
        <v>1950</v>
      </c>
      <c r="C37" s="65" t="s">
        <v>75</v>
      </c>
      <c r="D37" s="65" t="s">
        <v>281</v>
      </c>
      <c r="E37" s="118" t="s">
        <v>72</v>
      </c>
      <c r="F37" s="117">
        <v>1</v>
      </c>
      <c r="G37" s="64">
        <f t="shared" si="5"/>
        <v>22856.55</v>
      </c>
      <c r="H37" s="64">
        <f t="shared" si="6"/>
        <v>22856.55</v>
      </c>
      <c r="I37" s="80" t="s">
        <v>766</v>
      </c>
      <c r="J37" s="123">
        <v>25646.94</v>
      </c>
      <c r="K37" s="40">
        <v>21739.12</v>
      </c>
      <c r="L37" s="88">
        <f t="shared" si="7"/>
        <v>21739.12</v>
      </c>
      <c r="M37" s="83" t="str">
        <f>IF(AND($K37&gt;ROUND($J37*(1-15%)*(1-$M$2),2),$K37&lt;ROUND($J37*(1+15%),2)),"否","是")</f>
        <v>否</v>
      </c>
      <c r="Q37" s="83">
        <f t="shared" si="8"/>
        <v>22856.55</v>
      </c>
      <c r="R37" s="70" t="str">
        <f>IF(AND(G37&gt;ROUND(J37*(1-15%)*(1-$M$2),2),G37&lt;ROUND(J37*(1+15%),2)),"否","是")</f>
        <v>否</v>
      </c>
    </row>
    <row r="38" s="52" customFormat="1" ht="36" customHeight="1" spans="1:18">
      <c r="A38" s="116"/>
      <c r="B38" s="65"/>
      <c r="C38" s="65" t="s">
        <v>951</v>
      </c>
      <c r="D38" s="65"/>
      <c r="E38" s="65"/>
      <c r="F38" s="117"/>
      <c r="G38" s="64"/>
      <c r="H38" s="64">
        <f>SUM(H33:H37)</f>
        <v>55108.18</v>
      </c>
      <c r="I38" s="80"/>
      <c r="J38" s="122"/>
      <c r="K38" s="40"/>
      <c r="L38" s="64">
        <f>SUM(L33:L37)</f>
        <v>52412.59</v>
      </c>
      <c r="M38" s="83"/>
      <c r="Q38" s="83"/>
      <c r="R38" s="70"/>
    </row>
    <row r="39" s="52" customFormat="1" ht="36" customHeight="1" spans="1:18">
      <c r="A39" s="116"/>
      <c r="B39" s="65"/>
      <c r="C39" s="65" t="s">
        <v>952</v>
      </c>
      <c r="D39" s="65"/>
      <c r="E39" s="65"/>
      <c r="F39" s="117"/>
      <c r="G39" s="64"/>
      <c r="H39" s="64"/>
      <c r="I39" s="80"/>
      <c r="J39" s="122"/>
      <c r="K39" s="40"/>
      <c r="L39" s="88"/>
      <c r="M39" s="83"/>
      <c r="Q39" s="83"/>
      <c r="R39" s="70"/>
    </row>
    <row r="40" s="52" customFormat="1" ht="55" customHeight="1" spans="1:18">
      <c r="A40" s="116">
        <v>27</v>
      </c>
      <c r="B40" s="65" t="s">
        <v>1951</v>
      </c>
      <c r="C40" s="65" t="s">
        <v>261</v>
      </c>
      <c r="D40" s="65" t="s">
        <v>262</v>
      </c>
      <c r="E40" s="118" t="s">
        <v>55</v>
      </c>
      <c r="F40" s="119">
        <v>1825</v>
      </c>
      <c r="G40" s="64">
        <f t="shared" ref="G40:G45" si="9">Q40</f>
        <v>34.8</v>
      </c>
      <c r="H40" s="64">
        <f t="shared" ref="H40:H45" si="10">ROUND(F40*G40,2)</f>
        <v>63510</v>
      </c>
      <c r="I40" s="80" t="s">
        <v>959</v>
      </c>
      <c r="J40" s="123">
        <v>39.05</v>
      </c>
      <c r="K40" s="40">
        <v>33.06</v>
      </c>
      <c r="L40" s="88">
        <f t="shared" ref="L40:L45" si="11">ROUND($F40*$K40,2)</f>
        <v>60334.5</v>
      </c>
      <c r="M40" s="83" t="str">
        <f>IF(AND($K40&gt;ROUND($J40*(1-15%)*(1-$M$2),2),$K40&lt;ROUND($J40*(1+15%),2)),"否","是")</f>
        <v>否</v>
      </c>
      <c r="Q40" s="83">
        <f t="shared" ref="Q40:Q45" si="12">ROUND(J40*(1-10.88%),2)</f>
        <v>34.8</v>
      </c>
      <c r="R40" s="70" t="str">
        <f>IF(AND(G40&gt;ROUND(J40*(1-15%)*(1-$M$2),2),G40&lt;ROUND(J40*(1+15%),2)),"否","是")</f>
        <v>否</v>
      </c>
    </row>
    <row r="41" s="52" customFormat="1" ht="56" customHeight="1" spans="1:18">
      <c r="A41" s="116">
        <v>28</v>
      </c>
      <c r="B41" s="65" t="s">
        <v>1952</v>
      </c>
      <c r="C41" s="65" t="s">
        <v>80</v>
      </c>
      <c r="D41" s="65" t="s">
        <v>283</v>
      </c>
      <c r="E41" s="118" t="s">
        <v>55</v>
      </c>
      <c r="F41" s="117">
        <v>1884.57</v>
      </c>
      <c r="G41" s="64">
        <f t="shared" si="9"/>
        <v>35.86</v>
      </c>
      <c r="H41" s="64">
        <f t="shared" si="10"/>
        <v>67580.68</v>
      </c>
      <c r="I41" s="80" t="s">
        <v>766</v>
      </c>
      <c r="J41" s="123">
        <v>40.24</v>
      </c>
      <c r="K41" s="40">
        <v>33.91</v>
      </c>
      <c r="L41" s="88">
        <f t="shared" si="11"/>
        <v>63905.77</v>
      </c>
      <c r="M41" s="83" t="str">
        <f>IF(AND($K41&gt;ROUND($J41*(1-15%)*(1-$M$2),2),$K41&lt;ROUND($J41*(1+15%),2)),"否","是")</f>
        <v>否</v>
      </c>
      <c r="Q41" s="83">
        <f t="shared" si="12"/>
        <v>35.86</v>
      </c>
      <c r="R41" s="70" t="str">
        <f>IF(AND(G41&gt;ROUND(J41*(1-15%)*(1-$M$2),2),G41&lt;ROUND(J41*(1+15%),2)),"否","是")</f>
        <v>否</v>
      </c>
    </row>
    <row r="42" s="52" customFormat="1" ht="91" customHeight="1" spans="1:18">
      <c r="A42" s="116">
        <v>29</v>
      </c>
      <c r="B42" s="65" t="s">
        <v>1953</v>
      </c>
      <c r="C42" s="65" t="s">
        <v>78</v>
      </c>
      <c r="D42" s="65" t="s">
        <v>79</v>
      </c>
      <c r="E42" s="118" t="s">
        <v>55</v>
      </c>
      <c r="F42" s="117">
        <v>1884.57</v>
      </c>
      <c r="G42" s="64">
        <f t="shared" si="9"/>
        <v>73.86</v>
      </c>
      <c r="H42" s="64">
        <f t="shared" si="10"/>
        <v>139194.34</v>
      </c>
      <c r="I42" s="80" t="s">
        <v>766</v>
      </c>
      <c r="J42" s="123">
        <v>82.88</v>
      </c>
      <c r="K42" s="40">
        <v>69.51</v>
      </c>
      <c r="L42" s="88">
        <f t="shared" si="11"/>
        <v>130996.46</v>
      </c>
      <c r="M42" s="83" t="str">
        <f>IF(AND($K42&gt;ROUND($J42*(1-15%)*(1-$M$2),2),$K42&lt;ROUND($J42*(1+15%),2)),"否","是")</f>
        <v>否</v>
      </c>
      <c r="Q42" s="83">
        <f t="shared" si="12"/>
        <v>73.86</v>
      </c>
      <c r="R42" s="70" t="str">
        <f>IF(AND(G42&gt;ROUND(J42*(1-15%)*(1-$M$2),2),G42&lt;ROUND(J42*(1+15%),2)),"否","是")</f>
        <v>否</v>
      </c>
    </row>
    <row r="43" s="52" customFormat="1" ht="129" customHeight="1" spans="1:18">
      <c r="A43" s="116">
        <v>30</v>
      </c>
      <c r="B43" s="65" t="s">
        <v>1954</v>
      </c>
      <c r="C43" s="65" t="s">
        <v>82</v>
      </c>
      <c r="D43" s="65" t="s">
        <v>1955</v>
      </c>
      <c r="E43" s="118" t="s">
        <v>55</v>
      </c>
      <c r="F43" s="119">
        <v>1825</v>
      </c>
      <c r="G43" s="64">
        <f t="shared" si="9"/>
        <v>85.78</v>
      </c>
      <c r="H43" s="64">
        <f t="shared" si="10"/>
        <v>156548.5</v>
      </c>
      <c r="I43" s="80" t="s">
        <v>959</v>
      </c>
      <c r="J43" s="123">
        <v>96.25</v>
      </c>
      <c r="K43" s="40">
        <v>81.38</v>
      </c>
      <c r="L43" s="88">
        <f t="shared" si="11"/>
        <v>148518.5</v>
      </c>
      <c r="M43" s="83" t="str">
        <f>IF(AND($K43&gt;ROUND($J43*(1-15%)*(1-$M$2),2),$K43&lt;ROUND($J43*(1+15%),2)),"否","是")</f>
        <v>否</v>
      </c>
      <c r="Q43" s="83">
        <f t="shared" si="12"/>
        <v>85.78</v>
      </c>
      <c r="R43" s="70" t="str">
        <f>IF(AND(G43&gt;ROUND(J43*(1-15%)*(1-$M$2),2),G43&lt;ROUND(J43*(1+15%),2)),"否","是")</f>
        <v>否</v>
      </c>
    </row>
    <row r="44" s="52" customFormat="1" ht="53" customHeight="1" spans="1:18">
      <c r="A44" s="116">
        <v>31</v>
      </c>
      <c r="B44" s="65" t="s">
        <v>1956</v>
      </c>
      <c r="C44" s="65" t="s">
        <v>182</v>
      </c>
      <c r="D44" s="65" t="s">
        <v>228</v>
      </c>
      <c r="E44" s="118" t="s">
        <v>55</v>
      </c>
      <c r="F44" s="117">
        <v>211.26</v>
      </c>
      <c r="G44" s="64">
        <f t="shared" si="9"/>
        <v>17.41</v>
      </c>
      <c r="H44" s="64">
        <f t="shared" si="10"/>
        <v>3678.04</v>
      </c>
      <c r="I44" s="80" t="s">
        <v>766</v>
      </c>
      <c r="J44" s="123">
        <v>19.53</v>
      </c>
      <c r="K44" s="40">
        <v>16.11</v>
      </c>
      <c r="L44" s="88">
        <f t="shared" si="11"/>
        <v>3403.4</v>
      </c>
      <c r="M44" s="83" t="str">
        <f>IF(AND($K44&gt;ROUND($J44*(1-15%)*(1-$M$2),2),$K44&lt;ROUND($J44*(1+15%),2)),"否","是")</f>
        <v>否</v>
      </c>
      <c r="Q44" s="83">
        <f t="shared" si="12"/>
        <v>17.41</v>
      </c>
      <c r="R44" s="70" t="str">
        <f>IF(AND(G44&gt;ROUND(J44*(1-15%)*(1-$M$2),2),G44&lt;ROUND(J44*(1+15%),2)),"否","是")</f>
        <v>否</v>
      </c>
    </row>
    <row r="45" s="52" customFormat="1" ht="53" customHeight="1" spans="1:18">
      <c r="A45" s="116">
        <v>32</v>
      </c>
      <c r="B45" s="65" t="s">
        <v>1957</v>
      </c>
      <c r="C45" s="65" t="s">
        <v>285</v>
      </c>
      <c r="D45" s="65" t="s">
        <v>286</v>
      </c>
      <c r="E45" s="118" t="s">
        <v>55</v>
      </c>
      <c r="F45" s="117">
        <v>211.26</v>
      </c>
      <c r="G45" s="64">
        <f t="shared" si="9"/>
        <v>40.33</v>
      </c>
      <c r="H45" s="64">
        <f t="shared" si="10"/>
        <v>8520.12</v>
      </c>
      <c r="I45" s="80" t="s">
        <v>766</v>
      </c>
      <c r="J45" s="123">
        <v>45.25</v>
      </c>
      <c r="K45" s="40">
        <v>38.14</v>
      </c>
      <c r="L45" s="88">
        <f t="shared" si="11"/>
        <v>8057.46</v>
      </c>
      <c r="M45" s="83" t="str">
        <f>IF(AND($K45&gt;ROUND($J45*(1-15%)*(1-$M$2),2),$K45&lt;ROUND($J45*(1+15%),2)),"否","是")</f>
        <v>否</v>
      </c>
      <c r="Q45" s="83">
        <f t="shared" si="12"/>
        <v>40.33</v>
      </c>
      <c r="R45" s="70" t="str">
        <f>IF(AND(G45&gt;ROUND(J45*(1-15%)*(1-$M$2),2),G45&lt;ROUND(J45*(1+15%),2)),"否","是")</f>
        <v>否</v>
      </c>
    </row>
    <row r="46" s="52" customFormat="1" ht="40" customHeight="1" spans="1:18">
      <c r="A46" s="116"/>
      <c r="B46" s="65"/>
      <c r="C46" s="65" t="s">
        <v>970</v>
      </c>
      <c r="D46" s="65"/>
      <c r="E46" s="65"/>
      <c r="F46" s="117"/>
      <c r="G46" s="64"/>
      <c r="H46" s="64">
        <f>SUM(H40:H45)</f>
        <v>439031.68</v>
      </c>
      <c r="I46" s="80"/>
      <c r="J46" s="122"/>
      <c r="K46" s="40"/>
      <c r="L46" s="64">
        <f>SUM(L40:L45)</f>
        <v>415216.09</v>
      </c>
      <c r="M46" s="83"/>
      <c r="Q46" s="83"/>
      <c r="R46" s="70"/>
    </row>
    <row r="47" s="52" customFormat="1" ht="40" customHeight="1" spans="1:18">
      <c r="A47" s="116"/>
      <c r="B47" s="65"/>
      <c r="C47" s="65" t="s">
        <v>971</v>
      </c>
      <c r="D47" s="65"/>
      <c r="E47" s="65"/>
      <c r="F47" s="117"/>
      <c r="G47" s="64"/>
      <c r="H47" s="64"/>
      <c r="I47" s="80"/>
      <c r="J47" s="122"/>
      <c r="K47" s="40"/>
      <c r="L47" s="88"/>
      <c r="M47" s="83"/>
      <c r="Q47" s="83"/>
      <c r="R47" s="70"/>
    </row>
    <row r="48" s="52" customFormat="1" ht="105" customHeight="1" spans="1:18">
      <c r="A48" s="116">
        <v>33</v>
      </c>
      <c r="B48" s="65" t="s">
        <v>1958</v>
      </c>
      <c r="C48" s="65" t="s">
        <v>152</v>
      </c>
      <c r="D48" s="65" t="s">
        <v>287</v>
      </c>
      <c r="E48" s="118" t="s">
        <v>55</v>
      </c>
      <c r="F48" s="117">
        <v>58.65</v>
      </c>
      <c r="G48" s="64">
        <f t="shared" ref="G48:G58" si="13">Q48</f>
        <v>98.11</v>
      </c>
      <c r="H48" s="64">
        <f t="shared" ref="H48:H58" si="14">ROUND(F48*G48,2)</f>
        <v>5754.15</v>
      </c>
      <c r="I48" s="80" t="s">
        <v>766</v>
      </c>
      <c r="J48" s="123">
        <v>110.09</v>
      </c>
      <c r="K48" s="40">
        <v>93.24</v>
      </c>
      <c r="L48" s="88">
        <f t="shared" ref="L48:L58" si="15">ROUND($F48*$K48,2)</f>
        <v>5468.53</v>
      </c>
      <c r="M48" s="83" t="str">
        <f>IF(AND($K48&gt;ROUND($J48*(1-15%)*(1-$M$2),2),$K48&lt;ROUND($J48*(1+15%),2)),"否","是")</f>
        <v>否</v>
      </c>
      <c r="Q48" s="83">
        <f t="shared" ref="Q48:Q58" si="16">ROUND(J48*(1-10.88%),2)</f>
        <v>98.11</v>
      </c>
      <c r="R48" s="70" t="str">
        <f>IF(AND(G48&gt;ROUND(J48*(1-15%)*(1-$M$2),2),G48&lt;ROUND(J48*(1+15%),2)),"否","是")</f>
        <v>否</v>
      </c>
    </row>
    <row r="49" s="52" customFormat="1" ht="105" customHeight="1" spans="1:18">
      <c r="A49" s="116">
        <v>34</v>
      </c>
      <c r="B49" s="65" t="s">
        <v>1959</v>
      </c>
      <c r="C49" s="65" t="s">
        <v>239</v>
      </c>
      <c r="D49" s="65" t="s">
        <v>288</v>
      </c>
      <c r="E49" s="118" t="s">
        <v>55</v>
      </c>
      <c r="F49" s="117">
        <v>4.73</v>
      </c>
      <c r="G49" s="64">
        <f t="shared" si="13"/>
        <v>146.83</v>
      </c>
      <c r="H49" s="64">
        <f t="shared" si="14"/>
        <v>694.51</v>
      </c>
      <c r="I49" s="80" t="s">
        <v>766</v>
      </c>
      <c r="J49" s="123">
        <v>164.76</v>
      </c>
      <c r="K49" s="40">
        <v>139.02</v>
      </c>
      <c r="L49" s="88">
        <f t="shared" si="15"/>
        <v>657.56</v>
      </c>
      <c r="M49" s="83" t="str">
        <f>IF(AND($K49&gt;ROUND($J49*(1-15%)*(1-$M$2),2),$K49&lt;ROUND($J49*(1+15%),2)),"否","是")</f>
        <v>否</v>
      </c>
      <c r="Q49" s="83">
        <f t="shared" si="16"/>
        <v>146.83</v>
      </c>
      <c r="R49" s="70" t="str">
        <f>IF(AND(G49&gt;ROUND(J49*(1-15%)*(1-$M$2),2),G49&lt;ROUND(J49*(1+15%),2)),"否","是")</f>
        <v>否</v>
      </c>
    </row>
    <row r="50" s="52" customFormat="1" ht="48" customHeight="1" spans="1:18">
      <c r="A50" s="116"/>
      <c r="B50" s="65"/>
      <c r="C50" s="65" t="s">
        <v>981</v>
      </c>
      <c r="D50" s="65"/>
      <c r="E50" s="65"/>
      <c r="F50" s="117"/>
      <c r="G50" s="64"/>
      <c r="H50" s="64">
        <f>H48+H49</f>
        <v>6448.66</v>
      </c>
      <c r="I50" s="80"/>
      <c r="J50" s="122"/>
      <c r="K50" s="40"/>
      <c r="L50" s="64">
        <f>L48+L49</f>
        <v>6126.09</v>
      </c>
      <c r="M50" s="83"/>
      <c r="Q50" s="83"/>
      <c r="R50" s="70"/>
    </row>
    <row r="51" s="52" customFormat="1" ht="48" customHeight="1" spans="1:18">
      <c r="A51" s="116"/>
      <c r="B51" s="65"/>
      <c r="C51" s="65" t="s">
        <v>982</v>
      </c>
      <c r="D51" s="65"/>
      <c r="E51" s="65"/>
      <c r="F51" s="117"/>
      <c r="G51" s="64"/>
      <c r="H51" s="64"/>
      <c r="I51" s="80"/>
      <c r="J51" s="122"/>
      <c r="K51" s="40"/>
      <c r="L51" s="88"/>
      <c r="M51" s="83"/>
      <c r="Q51" s="83"/>
      <c r="R51" s="70"/>
    </row>
    <row r="52" s="52" customFormat="1" ht="153" customHeight="1" spans="1:18">
      <c r="A52" s="116">
        <v>35</v>
      </c>
      <c r="B52" s="65" t="s">
        <v>1960</v>
      </c>
      <c r="C52" s="65" t="s">
        <v>192</v>
      </c>
      <c r="D52" s="65" t="s">
        <v>289</v>
      </c>
      <c r="E52" s="118" t="s">
        <v>55</v>
      </c>
      <c r="F52" s="117">
        <v>191.67</v>
      </c>
      <c r="G52" s="64">
        <f t="shared" si="13"/>
        <v>10.19</v>
      </c>
      <c r="H52" s="64">
        <f t="shared" si="14"/>
        <v>1953.12</v>
      </c>
      <c r="I52" s="80" t="s">
        <v>766</v>
      </c>
      <c r="J52" s="123">
        <v>11.43</v>
      </c>
      <c r="K52" s="40">
        <v>9.32</v>
      </c>
      <c r="L52" s="88">
        <f t="shared" si="15"/>
        <v>1786.36</v>
      </c>
      <c r="M52" s="83" t="str">
        <f>IF(AND($K52&gt;ROUND($J52*(1-15%)*(1-$M$2),2),$K52&lt;ROUND($J52*(1+15%),2)),"否","是")</f>
        <v>否</v>
      </c>
      <c r="Q52" s="83">
        <f t="shared" si="16"/>
        <v>10.19</v>
      </c>
      <c r="R52" s="70" t="str">
        <f>IF(AND(G52&gt;ROUND(J52*(1-15%)*(1-$M$2),2),G52&lt;ROUND(J52*(1+15%),2)),"否","是")</f>
        <v>否</v>
      </c>
    </row>
    <row r="53" s="52" customFormat="1" ht="117" customHeight="1" spans="1:18">
      <c r="A53" s="116">
        <v>36</v>
      </c>
      <c r="B53" s="65" t="s">
        <v>1961</v>
      </c>
      <c r="C53" s="65" t="s">
        <v>192</v>
      </c>
      <c r="D53" s="65" t="s">
        <v>290</v>
      </c>
      <c r="E53" s="118" t="s">
        <v>55</v>
      </c>
      <c r="F53" s="117">
        <v>211.26</v>
      </c>
      <c r="G53" s="64">
        <f t="shared" si="13"/>
        <v>41.14</v>
      </c>
      <c r="H53" s="64">
        <f t="shared" si="14"/>
        <v>8691.24</v>
      </c>
      <c r="I53" s="80" t="s">
        <v>766</v>
      </c>
      <c r="J53" s="123">
        <v>46.16</v>
      </c>
      <c r="K53" s="40">
        <v>38.99</v>
      </c>
      <c r="L53" s="88">
        <f t="shared" si="15"/>
        <v>8237.03</v>
      </c>
      <c r="M53" s="83" t="str">
        <f>IF(AND($K53&gt;ROUND($J53*(1-15%)*(1-$M$2),2),$K53&lt;ROUND($J53*(1+15%),2)),"否","是")</f>
        <v>否</v>
      </c>
      <c r="Q53" s="83">
        <f t="shared" si="16"/>
        <v>41.14</v>
      </c>
      <c r="R53" s="70" t="str">
        <f>IF(AND(G53&gt;ROUND(J53*(1-15%)*(1-$M$2),2),G53&lt;ROUND(J53*(1+15%),2)),"否","是")</f>
        <v>否</v>
      </c>
    </row>
    <row r="54" s="52" customFormat="1" ht="67" customHeight="1" spans="1:18">
      <c r="A54" s="116">
        <v>37</v>
      </c>
      <c r="B54" s="65" t="s">
        <v>1962</v>
      </c>
      <c r="C54" s="65" t="s">
        <v>190</v>
      </c>
      <c r="D54" s="65" t="s">
        <v>191</v>
      </c>
      <c r="E54" s="118" t="s">
        <v>65</v>
      </c>
      <c r="F54" s="117">
        <v>549.1</v>
      </c>
      <c r="G54" s="64">
        <f t="shared" si="13"/>
        <v>11.15</v>
      </c>
      <c r="H54" s="64">
        <f t="shared" si="14"/>
        <v>6122.47</v>
      </c>
      <c r="I54" s="80" t="s">
        <v>766</v>
      </c>
      <c r="J54" s="123">
        <v>12.51</v>
      </c>
      <c r="K54" s="40">
        <v>10.17</v>
      </c>
      <c r="L54" s="88">
        <f t="shared" si="15"/>
        <v>5584.35</v>
      </c>
      <c r="M54" s="83" t="str">
        <f>IF(AND($K54&gt;ROUND($J54*(1-15%)*(1-$M$2),2),$K54&lt;ROUND($J54*(1+15%),2)),"否","是")</f>
        <v>否</v>
      </c>
      <c r="Q54" s="83">
        <f t="shared" si="16"/>
        <v>11.15</v>
      </c>
      <c r="R54" s="70" t="str">
        <f>IF(AND(G54&gt;ROUND(J54*(1-15%)*(1-$M$2),2),G54&lt;ROUND(J54*(1+15%),2)),"否","是")</f>
        <v>否</v>
      </c>
    </row>
    <row r="55" s="52" customFormat="1" ht="79" customHeight="1" spans="1:18">
      <c r="A55" s="116">
        <v>38</v>
      </c>
      <c r="B55" s="65" t="s">
        <v>1963</v>
      </c>
      <c r="C55" s="65" t="s">
        <v>185</v>
      </c>
      <c r="D55" s="65" t="s">
        <v>186</v>
      </c>
      <c r="E55" s="118" t="s">
        <v>55</v>
      </c>
      <c r="F55" s="117">
        <v>791.9</v>
      </c>
      <c r="G55" s="64">
        <f t="shared" si="13"/>
        <v>23.82</v>
      </c>
      <c r="H55" s="64">
        <f t="shared" si="14"/>
        <v>18863.06</v>
      </c>
      <c r="I55" s="80" t="s">
        <v>766</v>
      </c>
      <c r="J55" s="123">
        <v>26.73</v>
      </c>
      <c r="K55" s="40">
        <v>22.04</v>
      </c>
      <c r="L55" s="88">
        <f t="shared" si="15"/>
        <v>17453.48</v>
      </c>
      <c r="M55" s="83" t="str">
        <f>IF(AND($K55&gt;ROUND($J55*(1-15%)*(1-$M$2),2),$K55&lt;ROUND($J55*(1+15%),2)),"否","是")</f>
        <v>否</v>
      </c>
      <c r="Q55" s="83">
        <f t="shared" si="16"/>
        <v>23.82</v>
      </c>
      <c r="R55" s="70" t="str">
        <f>IF(AND(G55&gt;ROUND(J55*(1-15%)*(1-$M$2),2),G55&lt;ROUND(J55*(1+15%),2)),"否","是")</f>
        <v>否</v>
      </c>
    </row>
    <row r="56" s="52" customFormat="1" ht="79" customHeight="1" spans="1:18">
      <c r="A56" s="116">
        <v>39</v>
      </c>
      <c r="B56" s="65" t="s">
        <v>1964</v>
      </c>
      <c r="C56" s="65" t="s">
        <v>164</v>
      </c>
      <c r="D56" s="65" t="s">
        <v>291</v>
      </c>
      <c r="E56" s="118" t="s">
        <v>55</v>
      </c>
      <c r="F56" s="117">
        <v>665.5</v>
      </c>
      <c r="G56" s="64">
        <f t="shared" si="13"/>
        <v>97.14</v>
      </c>
      <c r="H56" s="64">
        <f t="shared" si="14"/>
        <v>64646.67</v>
      </c>
      <c r="I56" s="80" t="s">
        <v>766</v>
      </c>
      <c r="J56" s="123">
        <v>109</v>
      </c>
      <c r="K56" s="40">
        <v>92.4</v>
      </c>
      <c r="L56" s="88">
        <f t="shared" si="15"/>
        <v>61492.2</v>
      </c>
      <c r="M56" s="83" t="str">
        <f>IF(AND($K56&gt;ROUND($J56*(1-15%)*(1-$M$2),2),$K56&lt;ROUND($J56*(1+15%),2)),"否","是")</f>
        <v>否</v>
      </c>
      <c r="Q56" s="83">
        <f t="shared" si="16"/>
        <v>97.14</v>
      </c>
      <c r="R56" s="70" t="str">
        <f>IF(AND(G56&gt;ROUND(J56*(1-15%)*(1-$M$2),2),G56&lt;ROUND(J56*(1+15%),2)),"否","是")</f>
        <v>否</v>
      </c>
    </row>
    <row r="57" s="52" customFormat="1" ht="55" customHeight="1" spans="1:18">
      <c r="A57" s="116">
        <v>40</v>
      </c>
      <c r="B57" s="65" t="s">
        <v>1965</v>
      </c>
      <c r="C57" s="65" t="s">
        <v>188</v>
      </c>
      <c r="D57" s="65" t="s">
        <v>292</v>
      </c>
      <c r="E57" s="118" t="s">
        <v>55</v>
      </c>
      <c r="F57" s="117">
        <v>126.4</v>
      </c>
      <c r="G57" s="64">
        <f t="shared" si="13"/>
        <v>105.09</v>
      </c>
      <c r="H57" s="64">
        <f t="shared" si="14"/>
        <v>13283.38</v>
      </c>
      <c r="I57" s="80" t="s">
        <v>766</v>
      </c>
      <c r="J57" s="123">
        <v>117.92</v>
      </c>
      <c r="K57" s="40">
        <v>99.18</v>
      </c>
      <c r="L57" s="88">
        <f t="shared" si="15"/>
        <v>12536.35</v>
      </c>
      <c r="M57" s="83" t="str">
        <f>IF(AND($K57&gt;ROUND($J57*(1-15%)*(1-$M$2),2),$K57&lt;ROUND($J57*(1+15%),2)),"否","是")</f>
        <v>否</v>
      </c>
      <c r="Q57" s="83">
        <f t="shared" si="16"/>
        <v>105.09</v>
      </c>
      <c r="R57" s="70" t="str">
        <f>IF(AND(G57&gt;ROUND(J57*(1-15%)*(1-$M$2),2),G57&lt;ROUND(J57*(1+15%),2)),"否","是")</f>
        <v>否</v>
      </c>
    </row>
    <row r="58" s="52" customFormat="1" ht="42" customHeight="1" spans="1:18">
      <c r="A58" s="116">
        <v>41</v>
      </c>
      <c r="B58" s="65" t="s">
        <v>1966</v>
      </c>
      <c r="C58" s="65" t="s">
        <v>293</v>
      </c>
      <c r="D58" s="65" t="s">
        <v>294</v>
      </c>
      <c r="E58" s="118" t="s">
        <v>55</v>
      </c>
      <c r="F58" s="117">
        <v>9</v>
      </c>
      <c r="G58" s="64">
        <f t="shared" si="13"/>
        <v>480.38</v>
      </c>
      <c r="H58" s="64">
        <f t="shared" si="14"/>
        <v>4323.42</v>
      </c>
      <c r="I58" s="80" t="s">
        <v>766</v>
      </c>
      <c r="J58" s="123">
        <v>539.03</v>
      </c>
      <c r="K58" s="40">
        <v>456.89</v>
      </c>
      <c r="L58" s="88">
        <f t="shared" si="15"/>
        <v>4112.01</v>
      </c>
      <c r="M58" s="83" t="str">
        <f>IF(AND($K58&gt;ROUND($J58*(1-15%)*(1-$M$2),2),$K58&lt;ROUND($J58*(1+15%),2)),"否","是")</f>
        <v>否</v>
      </c>
      <c r="Q58" s="83">
        <f t="shared" si="16"/>
        <v>480.38</v>
      </c>
      <c r="R58" s="70" t="str">
        <f>IF(AND(G58&gt;ROUND(J58*(1-15%)*(1-$M$2),2),G58&lt;ROUND(J58*(1+15%),2)),"否","是")</f>
        <v>否</v>
      </c>
    </row>
    <row r="59" s="52" customFormat="1" ht="58" customHeight="1" spans="1:18">
      <c r="A59" s="116"/>
      <c r="B59" s="65"/>
      <c r="C59" s="65" t="s">
        <v>990</v>
      </c>
      <c r="D59" s="65"/>
      <c r="E59" s="65"/>
      <c r="F59" s="117"/>
      <c r="G59" s="64"/>
      <c r="H59" s="64">
        <f>SUM(H52:H58)</f>
        <v>117883.36</v>
      </c>
      <c r="I59" s="80"/>
      <c r="J59" s="122"/>
      <c r="K59" s="40"/>
      <c r="L59" s="64">
        <f>SUM(L52:L58)</f>
        <v>111201.78</v>
      </c>
      <c r="M59" s="83"/>
      <c r="Q59" s="83"/>
      <c r="R59" s="70"/>
    </row>
    <row r="60" s="52" customFormat="1" ht="27" customHeight="1" spans="1:18">
      <c r="A60" s="116"/>
      <c r="B60" s="65"/>
      <c r="C60" s="65" t="s">
        <v>991</v>
      </c>
      <c r="D60" s="65"/>
      <c r="E60" s="65"/>
      <c r="F60" s="117"/>
      <c r="G60" s="64"/>
      <c r="H60" s="64"/>
      <c r="I60" s="80"/>
      <c r="J60" s="122"/>
      <c r="K60" s="40"/>
      <c r="L60" s="88"/>
      <c r="M60" s="83"/>
      <c r="Q60" s="83"/>
      <c r="R60" s="70"/>
    </row>
    <row r="61" s="52" customFormat="1" ht="54" customHeight="1" spans="1:18">
      <c r="A61" s="116">
        <v>42</v>
      </c>
      <c r="B61" s="65" t="s">
        <v>1967</v>
      </c>
      <c r="C61" s="65" t="s">
        <v>116</v>
      </c>
      <c r="D61" s="65" t="s">
        <v>117</v>
      </c>
      <c r="E61" s="118" t="s">
        <v>55</v>
      </c>
      <c r="F61" s="117">
        <v>2840.78</v>
      </c>
      <c r="G61" s="64">
        <f t="shared" ref="G61:G67" si="17">Q61</f>
        <v>21.55</v>
      </c>
      <c r="H61" s="64">
        <f t="shared" ref="H61:H67" si="18">ROUND(F61*G61,2)</f>
        <v>61218.81</v>
      </c>
      <c r="I61" s="80" t="s">
        <v>766</v>
      </c>
      <c r="J61" s="123">
        <v>24.18</v>
      </c>
      <c r="K61" s="40">
        <v>20.34</v>
      </c>
      <c r="L61" s="88">
        <f t="shared" ref="L61:L67" si="19">ROUND($F61*$K61,2)</f>
        <v>57781.47</v>
      </c>
      <c r="M61" s="83" t="str">
        <f>IF(AND($K61&gt;ROUND($J61*(1-15%)*(1-$M$2),2),$K61&lt;ROUND($J61*(1+15%),2)),"否","是")</f>
        <v>否</v>
      </c>
      <c r="Q61" s="83">
        <f t="shared" ref="Q61:Q67" si="20">ROUND(J61*(1-10.88%),2)</f>
        <v>21.55</v>
      </c>
      <c r="R61" s="70" t="str">
        <f>IF(AND(G61&gt;ROUND(J61*(1-15%)*(1-$M$2),2),G61&lt;ROUND(J61*(1+15%),2)),"否","是")</f>
        <v>否</v>
      </c>
    </row>
    <row r="62" s="52" customFormat="1" ht="23" customHeight="1" spans="1:18">
      <c r="A62" s="116"/>
      <c r="B62" s="65"/>
      <c r="C62" s="65" t="s">
        <v>993</v>
      </c>
      <c r="D62" s="65"/>
      <c r="E62" s="65"/>
      <c r="F62" s="117"/>
      <c r="G62" s="64"/>
      <c r="H62" s="64">
        <f>H61</f>
        <v>61218.81</v>
      </c>
      <c r="I62" s="80"/>
      <c r="J62" s="122"/>
      <c r="K62" s="40"/>
      <c r="L62" s="64">
        <f>L61</f>
        <v>57781.47</v>
      </c>
      <c r="M62" s="83"/>
      <c r="Q62" s="83"/>
      <c r="R62" s="70"/>
    </row>
    <row r="63" s="52" customFormat="1" ht="48" customHeight="1" spans="1:18">
      <c r="A63" s="116"/>
      <c r="B63" s="65"/>
      <c r="C63" s="65" t="s">
        <v>994</v>
      </c>
      <c r="D63" s="65"/>
      <c r="E63" s="65"/>
      <c r="F63" s="117"/>
      <c r="G63" s="64"/>
      <c r="H63" s="64"/>
      <c r="I63" s="80"/>
      <c r="J63" s="122"/>
      <c r="K63" s="40"/>
      <c r="L63" s="88"/>
      <c r="M63" s="83"/>
      <c r="Q63" s="83"/>
      <c r="R63" s="70"/>
    </row>
    <row r="64" s="52" customFormat="1" ht="103" customHeight="1" spans="1:18">
      <c r="A64" s="116">
        <v>43</v>
      </c>
      <c r="B64" s="65" t="s">
        <v>1968</v>
      </c>
      <c r="C64" s="65" t="s">
        <v>202</v>
      </c>
      <c r="D64" s="65" t="s">
        <v>295</v>
      </c>
      <c r="E64" s="118" t="s">
        <v>55</v>
      </c>
      <c r="F64" s="117">
        <v>2840.78</v>
      </c>
      <c r="G64" s="64">
        <f t="shared" si="17"/>
        <v>42.26</v>
      </c>
      <c r="H64" s="64">
        <f t="shared" si="18"/>
        <v>120051.36</v>
      </c>
      <c r="I64" s="80" t="s">
        <v>766</v>
      </c>
      <c r="J64" s="123">
        <v>47.42</v>
      </c>
      <c r="K64" s="40">
        <v>39.84</v>
      </c>
      <c r="L64" s="88">
        <f t="shared" si="19"/>
        <v>113176.68</v>
      </c>
      <c r="M64" s="83" t="str">
        <f>IF(AND($K64&gt;ROUND($J64*(1-15%)*(1-$M$2),2),$K64&lt;ROUND($J64*(1+15%),2)),"否","是")</f>
        <v>否</v>
      </c>
      <c r="Q64" s="83">
        <f t="shared" si="20"/>
        <v>42.26</v>
      </c>
      <c r="R64" s="70" t="str">
        <f>IF(AND(G64&gt;ROUND(J64*(1-15%)*(1-$M$2),2),G64&lt;ROUND(J64*(1+15%),2)),"否","是")</f>
        <v>否</v>
      </c>
    </row>
    <row r="65" s="52" customFormat="1" ht="103" customHeight="1" spans="1:18">
      <c r="A65" s="116">
        <v>44</v>
      </c>
      <c r="B65" s="65" t="s">
        <v>1969</v>
      </c>
      <c r="C65" s="65" t="s">
        <v>202</v>
      </c>
      <c r="D65" s="65" t="s">
        <v>296</v>
      </c>
      <c r="E65" s="118" t="s">
        <v>55</v>
      </c>
      <c r="F65" s="117">
        <v>191.67</v>
      </c>
      <c r="G65" s="64">
        <f t="shared" si="17"/>
        <v>36.16</v>
      </c>
      <c r="H65" s="64">
        <f t="shared" si="18"/>
        <v>6930.79</v>
      </c>
      <c r="I65" s="80" t="s">
        <v>766</v>
      </c>
      <c r="J65" s="123">
        <v>40.57</v>
      </c>
      <c r="K65" s="40">
        <v>33.91</v>
      </c>
      <c r="L65" s="88">
        <f t="shared" si="19"/>
        <v>6499.53</v>
      </c>
      <c r="M65" s="83" t="str">
        <f>IF(AND($K65&gt;ROUND($J65*(1-15%)*(1-$M$2),2),$K65&lt;ROUND($J65*(1+15%),2)),"否","是")</f>
        <v>否</v>
      </c>
      <c r="Q65" s="83">
        <f t="shared" si="20"/>
        <v>36.16</v>
      </c>
      <c r="R65" s="70" t="str">
        <f>IF(AND(G65&gt;ROUND(J65*(1-15%)*(1-$M$2),2),G65&lt;ROUND(J65*(1+15%),2)),"否","是")</f>
        <v>否</v>
      </c>
    </row>
    <row r="66" s="52" customFormat="1" ht="111" customHeight="1" spans="1:18">
      <c r="A66" s="116">
        <v>45</v>
      </c>
      <c r="B66" s="65" t="s">
        <v>1970</v>
      </c>
      <c r="C66" s="65" t="s">
        <v>202</v>
      </c>
      <c r="D66" s="65" t="s">
        <v>297</v>
      </c>
      <c r="E66" s="118" t="s">
        <v>55</v>
      </c>
      <c r="F66" s="117">
        <v>211.26</v>
      </c>
      <c r="G66" s="64">
        <f t="shared" si="17"/>
        <v>58.85</v>
      </c>
      <c r="H66" s="64">
        <f t="shared" si="18"/>
        <v>12432.65</v>
      </c>
      <c r="I66" s="80" t="s">
        <v>766</v>
      </c>
      <c r="J66" s="123">
        <v>66.03</v>
      </c>
      <c r="K66" s="40">
        <v>55.95</v>
      </c>
      <c r="L66" s="88">
        <f t="shared" si="19"/>
        <v>11820</v>
      </c>
      <c r="M66" s="83" t="str">
        <f>IF(AND($K66&gt;ROUND($J66*(1-15%)*(1-$M$2),2),$K66&lt;ROUND($J66*(1+15%),2)),"否","是")</f>
        <v>否</v>
      </c>
      <c r="Q66" s="83">
        <f t="shared" si="20"/>
        <v>58.85</v>
      </c>
      <c r="R66" s="70" t="str">
        <f>IF(AND(G66&gt;ROUND(J66*(1-15%)*(1-$M$2),2),G66&lt;ROUND(J66*(1+15%),2)),"否","是")</f>
        <v>否</v>
      </c>
    </row>
    <row r="67" s="52" customFormat="1" ht="111" customHeight="1" spans="1:18">
      <c r="A67" s="116">
        <v>46</v>
      </c>
      <c r="B67" s="65" t="s">
        <v>1971</v>
      </c>
      <c r="C67" s="65" t="s">
        <v>202</v>
      </c>
      <c r="D67" s="65" t="s">
        <v>298</v>
      </c>
      <c r="E67" s="118" t="s">
        <v>55</v>
      </c>
      <c r="F67" s="117">
        <v>691.1</v>
      </c>
      <c r="G67" s="64">
        <f t="shared" si="17"/>
        <v>65.6</v>
      </c>
      <c r="H67" s="64">
        <f t="shared" si="18"/>
        <v>45336.16</v>
      </c>
      <c r="I67" s="80" t="s">
        <v>766</v>
      </c>
      <c r="J67" s="123">
        <v>73.61</v>
      </c>
      <c r="K67" s="40">
        <v>61.88</v>
      </c>
      <c r="L67" s="88">
        <f t="shared" si="19"/>
        <v>42765.27</v>
      </c>
      <c r="M67" s="83" t="str">
        <f>IF(AND($K67&gt;ROUND($J67*(1-15%)*(1-$M$2),2),$K67&lt;ROUND($J67*(1+15%),2)),"否","是")</f>
        <v>否</v>
      </c>
      <c r="Q67" s="83">
        <f t="shared" si="20"/>
        <v>65.6</v>
      </c>
      <c r="R67" s="70" t="str">
        <f>IF(AND(G67&gt;ROUND(J67*(1-15%)*(1-$M$2),2),G67&lt;ROUND(J67*(1+15%),2)),"否","是")</f>
        <v>否</v>
      </c>
    </row>
    <row r="68" s="52" customFormat="1" ht="47" customHeight="1" spans="1:18">
      <c r="A68" s="116"/>
      <c r="B68" s="65"/>
      <c r="C68" s="65" t="s">
        <v>998</v>
      </c>
      <c r="D68" s="65"/>
      <c r="E68" s="65"/>
      <c r="F68" s="117"/>
      <c r="G68" s="64"/>
      <c r="H68" s="64">
        <f>SUM(H64:H67)</f>
        <v>184750.96</v>
      </c>
      <c r="I68" s="80"/>
      <c r="J68" s="122"/>
      <c r="K68" s="40"/>
      <c r="L68" s="64">
        <f>SUM(L64:L67)</f>
        <v>174261.48</v>
      </c>
      <c r="M68" s="83"/>
      <c r="Q68" s="83"/>
      <c r="R68" s="70"/>
    </row>
    <row r="69" s="52" customFormat="1" ht="20" customHeight="1" spans="1:18">
      <c r="A69" s="116"/>
      <c r="B69" s="65"/>
      <c r="C69" s="65" t="s">
        <v>1727</v>
      </c>
      <c r="D69" s="65"/>
      <c r="E69" s="65"/>
      <c r="F69" s="117"/>
      <c r="G69" s="64"/>
      <c r="H69" s="64"/>
      <c r="I69" s="80"/>
      <c r="J69" s="122"/>
      <c r="K69" s="40"/>
      <c r="L69" s="88"/>
      <c r="M69" s="83"/>
      <c r="Q69" s="83"/>
      <c r="R69" s="70"/>
    </row>
    <row r="70" s="52" customFormat="1" ht="20" customHeight="1" spans="1:18">
      <c r="A70" s="116"/>
      <c r="B70" s="65"/>
      <c r="C70" s="65" t="s">
        <v>1972</v>
      </c>
      <c r="D70" s="65"/>
      <c r="E70" s="65"/>
      <c r="F70" s="117"/>
      <c r="G70" s="64"/>
      <c r="H70" s="64"/>
      <c r="I70" s="80"/>
      <c r="J70" s="122"/>
      <c r="K70" s="40"/>
      <c r="L70" s="88"/>
      <c r="M70" s="83"/>
      <c r="Q70" s="83"/>
      <c r="R70" s="70"/>
    </row>
    <row r="71" s="52" customFormat="1" ht="68" customHeight="1" spans="1:18">
      <c r="A71" s="116">
        <v>47</v>
      </c>
      <c r="B71" s="65" t="s">
        <v>1973</v>
      </c>
      <c r="C71" s="65" t="s">
        <v>1453</v>
      </c>
      <c r="D71" s="65" t="s">
        <v>1974</v>
      </c>
      <c r="E71" s="118" t="s">
        <v>564</v>
      </c>
      <c r="F71" s="119">
        <v>77.4</v>
      </c>
      <c r="G71" s="64">
        <f t="shared" ref="G71:G78" si="21">Q71</f>
        <v>229.27</v>
      </c>
      <c r="H71" s="64">
        <f t="shared" ref="H71:H78" si="22">ROUND(F71*G71,2)</f>
        <v>17745.5</v>
      </c>
      <c r="I71" s="80" t="s">
        <v>883</v>
      </c>
      <c r="J71" s="123">
        <v>257.26</v>
      </c>
      <c r="K71" s="40">
        <v>217.85</v>
      </c>
      <c r="L71" s="88">
        <f t="shared" ref="L71:L78" si="23">ROUND($F71*$K71,2)</f>
        <v>16861.59</v>
      </c>
      <c r="M71" s="83" t="str">
        <f>IF(AND($K71&gt;ROUND($J71*(1-15%)*(1-$M$2),2),$K71&lt;ROUND($J71*(1+15%),2)),"否","是")</f>
        <v>否</v>
      </c>
      <c r="Q71" s="83">
        <f t="shared" ref="Q71:Q78" si="24">ROUND(J71*(1-10.88%),2)</f>
        <v>229.27</v>
      </c>
      <c r="R71" s="70" t="str">
        <f>IF(AND(G71&gt;ROUND(J71*(1-15%)*(1-$M$2),2),G71&lt;ROUND(J71*(1+15%),2)),"否","是")</f>
        <v>否</v>
      </c>
    </row>
    <row r="72" s="52" customFormat="1" ht="55" customHeight="1" spans="1:18">
      <c r="A72" s="116">
        <v>48</v>
      </c>
      <c r="B72" s="65" t="s">
        <v>1975</v>
      </c>
      <c r="C72" s="65" t="s">
        <v>748</v>
      </c>
      <c r="D72" s="65" t="s">
        <v>1976</v>
      </c>
      <c r="E72" s="118" t="s">
        <v>564</v>
      </c>
      <c r="F72" s="119">
        <v>6.5</v>
      </c>
      <c r="G72" s="64">
        <f t="shared" si="21"/>
        <v>493.18</v>
      </c>
      <c r="H72" s="64">
        <f t="shared" si="22"/>
        <v>3205.67</v>
      </c>
      <c r="I72" s="80" t="s">
        <v>883</v>
      </c>
      <c r="J72" s="123">
        <v>553.39</v>
      </c>
      <c r="K72" s="40">
        <v>468.76</v>
      </c>
      <c r="L72" s="88">
        <f t="shared" si="23"/>
        <v>3046.94</v>
      </c>
      <c r="M72" s="83" t="str">
        <f>IF(AND($K72&gt;ROUND($J72*(1-15%)*(1-$M$2),2),$K72&lt;ROUND($J72*(1+15%),2)),"否","是")</f>
        <v>否</v>
      </c>
      <c r="Q72" s="83">
        <f t="shared" si="24"/>
        <v>493.18</v>
      </c>
      <c r="R72" s="70" t="str">
        <f>IF(AND(G72&gt;ROUND(J72*(1-15%)*(1-$M$2),2),G72&lt;ROUND(J72*(1+15%),2)),"否","是")</f>
        <v>否</v>
      </c>
    </row>
    <row r="73" s="52" customFormat="1" ht="41" customHeight="1" spans="1:18">
      <c r="A73" s="116">
        <v>49</v>
      </c>
      <c r="B73" s="65" t="s">
        <v>1977</v>
      </c>
      <c r="C73" s="65" t="s">
        <v>1458</v>
      </c>
      <c r="D73" s="65" t="s">
        <v>1459</v>
      </c>
      <c r="E73" s="118" t="s">
        <v>564</v>
      </c>
      <c r="F73" s="119">
        <v>13.4</v>
      </c>
      <c r="G73" s="64">
        <f t="shared" si="21"/>
        <v>571.15</v>
      </c>
      <c r="H73" s="64">
        <f t="shared" si="22"/>
        <v>7653.41</v>
      </c>
      <c r="I73" s="80" t="s">
        <v>885</v>
      </c>
      <c r="J73" s="123">
        <v>640.88</v>
      </c>
      <c r="K73" s="40">
        <v>542.5</v>
      </c>
      <c r="L73" s="88">
        <f t="shared" si="23"/>
        <v>7269.5</v>
      </c>
      <c r="M73" s="83" t="str">
        <f>IF(AND($K73&gt;ROUND($J73*(1-15%)*(1-$M$2),2),$K73&lt;ROUND($J73*(1+15%),2)),"否","是")</f>
        <v>否</v>
      </c>
      <c r="Q73" s="83">
        <f t="shared" si="24"/>
        <v>571.15</v>
      </c>
      <c r="R73" s="70" t="str">
        <f>IF(AND(G73&gt;ROUND(J73*(1-15%)*(1-$M$2),2),G73&lt;ROUND(J73*(1+15%),2)),"否","是")</f>
        <v>否</v>
      </c>
    </row>
    <row r="74" s="52" customFormat="1" ht="41" customHeight="1" spans="1:18">
      <c r="A74" s="116">
        <v>50</v>
      </c>
      <c r="B74" s="65" t="s">
        <v>1978</v>
      </c>
      <c r="C74" s="65" t="s">
        <v>721</v>
      </c>
      <c r="D74" s="65" t="s">
        <v>1979</v>
      </c>
      <c r="E74" s="118" t="s">
        <v>62</v>
      </c>
      <c r="F74" s="119">
        <v>0.561</v>
      </c>
      <c r="G74" s="64">
        <f t="shared" si="21"/>
        <v>4140.52</v>
      </c>
      <c r="H74" s="64">
        <f t="shared" si="22"/>
        <v>2322.83</v>
      </c>
      <c r="I74" s="80" t="s">
        <v>44</v>
      </c>
      <c r="J74" s="123">
        <v>4646.01</v>
      </c>
      <c r="K74" s="40">
        <v>3938.23</v>
      </c>
      <c r="L74" s="88">
        <f t="shared" si="23"/>
        <v>2209.35</v>
      </c>
      <c r="M74" s="83" t="str">
        <f>IF(AND($K74&gt;ROUND($J74*(1-15%)*(1-$M$2),2),$K74&lt;ROUND($J74*(1+15%),2)),"否","是")</f>
        <v>否</v>
      </c>
      <c r="Q74" s="83">
        <f t="shared" si="24"/>
        <v>4140.52</v>
      </c>
      <c r="R74" s="70" t="str">
        <f>IF(AND(G74&gt;ROUND(J74*(1-15%)*(1-$M$2),2),G74&lt;ROUND(J74*(1+15%),2)),"否","是")</f>
        <v>否</v>
      </c>
    </row>
    <row r="75" s="52" customFormat="1" ht="41" customHeight="1" spans="1:18">
      <c r="A75" s="116">
        <v>51</v>
      </c>
      <c r="B75" s="65" t="s">
        <v>1980</v>
      </c>
      <c r="C75" s="65" t="s">
        <v>721</v>
      </c>
      <c r="D75" s="65" t="s">
        <v>1981</v>
      </c>
      <c r="E75" s="118" t="s">
        <v>62</v>
      </c>
      <c r="F75" s="119">
        <v>0.272</v>
      </c>
      <c r="G75" s="64">
        <f t="shared" si="21"/>
        <v>3944.96</v>
      </c>
      <c r="H75" s="64">
        <f t="shared" si="22"/>
        <v>1073.03</v>
      </c>
      <c r="I75" s="80" t="s">
        <v>44</v>
      </c>
      <c r="J75" s="123">
        <v>4426.57</v>
      </c>
      <c r="K75" s="40">
        <v>3751.75</v>
      </c>
      <c r="L75" s="88">
        <f t="shared" si="23"/>
        <v>1020.48</v>
      </c>
      <c r="M75" s="83" t="str">
        <f>IF(AND($K75&gt;ROUND($J75*(1-15%)*(1-$M$2),2),$K75&lt;ROUND($J75*(1+15%),2)),"否","是")</f>
        <v>否</v>
      </c>
      <c r="Q75" s="83">
        <f t="shared" si="24"/>
        <v>3944.96</v>
      </c>
      <c r="R75" s="70" t="str">
        <f>IF(AND(G75&gt;ROUND(J75*(1-15%)*(1-$M$2),2),G75&lt;ROUND(J75*(1+15%),2)),"否","是")</f>
        <v>否</v>
      </c>
    </row>
    <row r="76" s="52" customFormat="1" ht="67" customHeight="1" spans="1:18">
      <c r="A76" s="116">
        <v>52</v>
      </c>
      <c r="B76" s="65" t="s">
        <v>1982</v>
      </c>
      <c r="C76" s="65" t="s">
        <v>1465</v>
      </c>
      <c r="D76" s="65" t="s">
        <v>1466</v>
      </c>
      <c r="E76" s="118" t="s">
        <v>564</v>
      </c>
      <c r="F76" s="119">
        <v>22.03</v>
      </c>
      <c r="G76" s="64">
        <f t="shared" si="21"/>
        <v>426.06</v>
      </c>
      <c r="H76" s="64">
        <f t="shared" si="22"/>
        <v>9386.1</v>
      </c>
      <c r="I76" s="80" t="s">
        <v>940</v>
      </c>
      <c r="J76" s="123">
        <v>478.08</v>
      </c>
      <c r="K76" s="40">
        <v>405.18</v>
      </c>
      <c r="L76" s="88">
        <f t="shared" si="23"/>
        <v>8926.12</v>
      </c>
      <c r="M76" s="83" t="str">
        <f>IF(AND($K76&gt;ROUND($J76*(1-15%)*(1-$M$2),2),$K76&lt;ROUND($J76*(1+15%),2)),"否","是")</f>
        <v>否</v>
      </c>
      <c r="Q76" s="83">
        <f t="shared" si="24"/>
        <v>426.06</v>
      </c>
      <c r="R76" s="70" t="str">
        <f>IF(AND(G76&gt;ROUND(J76*(1-15%)*(1-$M$2),2),G76&lt;ROUND(J76*(1+15%),2)),"否","是")</f>
        <v>否</v>
      </c>
    </row>
    <row r="77" s="52" customFormat="1" ht="55" customHeight="1" spans="1:18">
      <c r="A77" s="116">
        <v>53</v>
      </c>
      <c r="B77" s="65" t="s">
        <v>1983</v>
      </c>
      <c r="C77" s="65" t="s">
        <v>192</v>
      </c>
      <c r="D77" s="65" t="s">
        <v>299</v>
      </c>
      <c r="E77" s="118" t="s">
        <v>55</v>
      </c>
      <c r="F77" s="117">
        <v>119.06</v>
      </c>
      <c r="G77" s="64">
        <f t="shared" si="21"/>
        <v>20.64</v>
      </c>
      <c r="H77" s="64">
        <f t="shared" si="22"/>
        <v>2457.4</v>
      </c>
      <c r="I77" s="80" t="s">
        <v>766</v>
      </c>
      <c r="J77" s="123">
        <v>23.16</v>
      </c>
      <c r="K77" s="40">
        <v>19.5</v>
      </c>
      <c r="L77" s="88">
        <f t="shared" si="23"/>
        <v>2321.67</v>
      </c>
      <c r="M77" s="83" t="str">
        <f>IF(AND($K77&gt;ROUND($J77*(1-15%)*(1-$M$2),2),$K77&lt;ROUND($J77*(1+15%),2)),"否","是")</f>
        <v>否</v>
      </c>
      <c r="Q77" s="83">
        <f t="shared" si="24"/>
        <v>20.64</v>
      </c>
      <c r="R77" s="70" t="str">
        <f>IF(AND(G77&gt;ROUND(J77*(1-15%)*(1-$M$2),2),G77&lt;ROUND(J77*(1+15%),2)),"否","是")</f>
        <v>否</v>
      </c>
    </row>
    <row r="78" s="52" customFormat="1" ht="55" customHeight="1" spans="1:18">
      <c r="A78" s="116">
        <v>54</v>
      </c>
      <c r="B78" s="65" t="s">
        <v>1984</v>
      </c>
      <c r="C78" s="65" t="s">
        <v>868</v>
      </c>
      <c r="D78" s="65" t="s">
        <v>1985</v>
      </c>
      <c r="E78" s="118" t="s">
        <v>564</v>
      </c>
      <c r="F78" s="119">
        <v>31.4</v>
      </c>
      <c r="G78" s="64">
        <f t="shared" si="21"/>
        <v>354.35</v>
      </c>
      <c r="H78" s="64">
        <f t="shared" si="22"/>
        <v>11126.59</v>
      </c>
      <c r="I78" s="80" t="s">
        <v>940</v>
      </c>
      <c r="J78" s="123">
        <v>397.61</v>
      </c>
      <c r="K78" s="40">
        <v>336.52</v>
      </c>
      <c r="L78" s="88">
        <f t="shared" si="23"/>
        <v>10566.73</v>
      </c>
      <c r="M78" s="83" t="str">
        <f>IF(AND($K78&gt;ROUND($J78*(1-15%)*(1-$M$2),2),$K78&lt;ROUND($J78*(1+15%),2)),"否","是")</f>
        <v>否</v>
      </c>
      <c r="Q78" s="83">
        <f t="shared" si="24"/>
        <v>354.35</v>
      </c>
      <c r="R78" s="70" t="str">
        <f>IF(AND(G78&gt;ROUND(J78*(1-15%)*(1-$M$2),2),G78&lt;ROUND(J78*(1+15%),2)),"否","是")</f>
        <v>否</v>
      </c>
    </row>
    <row r="79" s="52" customFormat="1" ht="24" customHeight="1" spans="1:18">
      <c r="A79" s="116"/>
      <c r="B79" s="65"/>
      <c r="C79" s="65" t="s">
        <v>1986</v>
      </c>
      <c r="D79" s="65"/>
      <c r="E79" s="65"/>
      <c r="F79" s="117"/>
      <c r="G79" s="64"/>
      <c r="H79" s="64">
        <f>SUM(H71:H78)</f>
        <v>54970.53</v>
      </c>
      <c r="I79" s="57"/>
      <c r="J79" s="123"/>
      <c r="K79" s="39"/>
      <c r="L79" s="64">
        <f>SUM(L71:L78)</f>
        <v>52222.38</v>
      </c>
      <c r="M79" s="83"/>
      <c r="Q79" s="83"/>
      <c r="R79" s="70"/>
    </row>
    <row r="80" s="52" customFormat="1" ht="24" customHeight="1" spans="1:18">
      <c r="A80" s="116"/>
      <c r="B80" s="65"/>
      <c r="C80" s="65" t="s">
        <v>1734</v>
      </c>
      <c r="D80" s="65"/>
      <c r="E80" s="65"/>
      <c r="F80" s="117"/>
      <c r="G80" s="64"/>
      <c r="H80" s="64">
        <f>H79</f>
        <v>54970.53</v>
      </c>
      <c r="I80" s="57"/>
      <c r="J80" s="123"/>
      <c r="K80" s="39"/>
      <c r="L80" s="64">
        <f>L79</f>
        <v>52222.38</v>
      </c>
      <c r="M80" s="83"/>
      <c r="Q80" s="83"/>
      <c r="R80" s="70"/>
    </row>
    <row r="81" s="52" customFormat="1" ht="24" customHeight="1" spans="1:13">
      <c r="A81" s="116"/>
      <c r="B81" s="65"/>
      <c r="C81" s="65" t="s">
        <v>477</v>
      </c>
      <c r="D81" s="65"/>
      <c r="E81" s="65"/>
      <c r="F81" s="117"/>
      <c r="G81" s="64"/>
      <c r="H81" s="64">
        <f>H79+H68+H62+H59+H50+H46+H38+H31+H27+H7</f>
        <v>1780042.18</v>
      </c>
      <c r="I81" s="57"/>
      <c r="J81" s="123"/>
      <c r="K81" s="39"/>
      <c r="L81" s="64">
        <f>L79+L68+L62+L59+L50+L46+L38+L31+L27+L7</f>
        <v>1686682.32</v>
      </c>
      <c r="M81" s="83"/>
    </row>
    <row r="82" s="114" customFormat="1" ht="33" customHeight="1" spans="1:17">
      <c r="A82" s="88">
        <v>1</v>
      </c>
      <c r="B82" s="93"/>
      <c r="C82" s="93" t="s">
        <v>484</v>
      </c>
      <c r="D82" s="93"/>
      <c r="E82" s="88"/>
      <c r="F82" s="94"/>
      <c r="G82" s="83"/>
      <c r="H82" s="83"/>
      <c r="I82" s="121"/>
      <c r="J82" s="82"/>
      <c r="K82" s="82"/>
      <c r="L82" s="88">
        <f t="shared" ref="L82:L91" si="25">ROUND($F82*$K82,2)</f>
        <v>0</v>
      </c>
      <c r="M82" s="83"/>
      <c r="N82" s="124"/>
      <c r="O82" s="124"/>
      <c r="P82" s="124"/>
      <c r="Q82" s="124"/>
    </row>
    <row r="83" s="114" customFormat="1" ht="32" customHeight="1" spans="1:17">
      <c r="A83" s="88">
        <v>1.1</v>
      </c>
      <c r="B83" s="88" t="s">
        <v>1987</v>
      </c>
      <c r="C83" s="93" t="s">
        <v>1007</v>
      </c>
      <c r="D83" s="88" t="s">
        <v>1626</v>
      </c>
      <c r="E83" s="88" t="s">
        <v>55</v>
      </c>
      <c r="F83" s="99">
        <v>1605.43</v>
      </c>
      <c r="G83" s="64">
        <f>_xlfn.IFS($M83="否",K83,$M83="是",IF($K83&gt;$J83,ROUND($J83*(1+15%),2),ROUND($J83*(1-15%)*(1-$M$2),2)))</f>
        <v>40.84</v>
      </c>
      <c r="H83" s="64">
        <f>ROUND(F83*G83,2)</f>
        <v>65565.76</v>
      </c>
      <c r="I83" s="80" t="s">
        <v>1495</v>
      </c>
      <c r="J83" s="123">
        <v>40.84</v>
      </c>
      <c r="K83" s="123">
        <v>40.84</v>
      </c>
      <c r="L83" s="88">
        <f t="shared" si="25"/>
        <v>65565.76</v>
      </c>
      <c r="M83" s="83" t="str">
        <f>IF(AND($K83&gt;ROUND($J83*(1-15%)*(1-$M$2),2),$K83&lt;ROUND($J83*(1+15%),2)),"否","是")</f>
        <v>否</v>
      </c>
      <c r="N83" s="124"/>
      <c r="O83" s="124"/>
      <c r="P83" s="124"/>
      <c r="Q83" s="124"/>
    </row>
    <row r="84" s="114" customFormat="1" ht="32" customHeight="1" spans="1:17">
      <c r="A84" s="88">
        <v>1.2</v>
      </c>
      <c r="B84" s="88" t="s">
        <v>1988</v>
      </c>
      <c r="C84" s="93" t="s">
        <v>1011</v>
      </c>
      <c r="D84" s="88" t="s">
        <v>1628</v>
      </c>
      <c r="E84" s="88" t="s">
        <v>664</v>
      </c>
      <c r="F84" s="88">
        <v>5467.68</v>
      </c>
      <c r="G84" s="64">
        <f>_xlfn.IFS($M84="否",K84,$M84="是",IF($K84&gt;$J84,ROUND($J84*(1+15%),2),ROUND($J84*(1-15%)*(1-$M$2),2)))</f>
        <v>3.83</v>
      </c>
      <c r="H84" s="64">
        <f>ROUND(F84*G84,2)</f>
        <v>20941.21</v>
      </c>
      <c r="I84" s="80"/>
      <c r="J84" s="123">
        <v>3.83</v>
      </c>
      <c r="K84" s="123">
        <v>3.83</v>
      </c>
      <c r="L84" s="88">
        <f t="shared" si="25"/>
        <v>20941.21</v>
      </c>
      <c r="M84" s="83" t="str">
        <f>IF(AND($K84&gt;ROUND($J84*(1-15%)*(1-$M$2),2),$K84&lt;ROUND($J84*(1+15%),2)),"否","是")</f>
        <v>否</v>
      </c>
      <c r="N84" s="124"/>
      <c r="O84" s="124"/>
      <c r="P84" s="124"/>
      <c r="Q84" s="124"/>
    </row>
    <row r="85" s="52" customFormat="1" ht="22" customHeight="1" spans="1:17">
      <c r="A85" s="88">
        <v>1.3</v>
      </c>
      <c r="B85" s="88">
        <v>1.3</v>
      </c>
      <c r="C85" s="93" t="s">
        <v>792</v>
      </c>
      <c r="D85" s="93"/>
      <c r="E85" s="88" t="s">
        <v>652</v>
      </c>
      <c r="F85" s="94">
        <v>1</v>
      </c>
      <c r="G85" s="94"/>
      <c r="H85" s="83"/>
      <c r="I85" s="80"/>
      <c r="J85" s="88"/>
      <c r="K85" s="83"/>
      <c r="L85" s="88">
        <f t="shared" si="25"/>
        <v>0</v>
      </c>
      <c r="M85" s="83"/>
      <c r="N85" s="89"/>
      <c r="O85" s="89"/>
      <c r="P85" s="89"/>
      <c r="Q85" s="89"/>
    </row>
    <row r="86" s="52" customFormat="1" ht="22" customHeight="1" spans="1:17">
      <c r="A86" s="88">
        <v>1.4</v>
      </c>
      <c r="B86" s="88">
        <v>1.4</v>
      </c>
      <c r="C86" s="93" t="s">
        <v>793</v>
      </c>
      <c r="D86" s="93"/>
      <c r="E86" s="88" t="s">
        <v>652</v>
      </c>
      <c r="F86" s="94">
        <v>1</v>
      </c>
      <c r="G86" s="94"/>
      <c r="H86" s="83"/>
      <c r="I86" s="80"/>
      <c r="J86" s="88"/>
      <c r="K86" s="83"/>
      <c r="L86" s="88">
        <f t="shared" si="25"/>
        <v>0</v>
      </c>
      <c r="M86" s="83"/>
      <c r="N86" s="89"/>
      <c r="O86" s="89"/>
      <c r="P86" s="89"/>
      <c r="Q86" s="89"/>
    </row>
    <row r="87" s="52" customFormat="1" ht="22" customHeight="1" spans="1:17">
      <c r="A87" s="88">
        <v>1.5</v>
      </c>
      <c r="B87" s="88">
        <v>1.5</v>
      </c>
      <c r="C87" s="93" t="s">
        <v>794</v>
      </c>
      <c r="D87" s="93"/>
      <c r="E87" s="88" t="s">
        <v>652</v>
      </c>
      <c r="F87" s="94">
        <v>1</v>
      </c>
      <c r="G87" s="94"/>
      <c r="H87" s="83"/>
      <c r="I87" s="80"/>
      <c r="J87" s="88"/>
      <c r="K87" s="83"/>
      <c r="L87" s="88">
        <f t="shared" si="25"/>
        <v>0</v>
      </c>
      <c r="M87" s="83"/>
      <c r="N87" s="89"/>
      <c r="O87" s="89"/>
      <c r="P87" s="89"/>
      <c r="Q87" s="89"/>
    </row>
    <row r="88" s="52" customFormat="1" ht="32" customHeight="1" spans="1:17">
      <c r="A88" s="88">
        <v>1.6</v>
      </c>
      <c r="B88" s="88">
        <v>1.6</v>
      </c>
      <c r="C88" s="93" t="s">
        <v>795</v>
      </c>
      <c r="D88" s="93"/>
      <c r="E88" s="88" t="s">
        <v>652</v>
      </c>
      <c r="F88" s="94">
        <v>1</v>
      </c>
      <c r="G88" s="94"/>
      <c r="H88" s="83"/>
      <c r="I88" s="80"/>
      <c r="J88" s="88"/>
      <c r="K88" s="83"/>
      <c r="L88" s="88">
        <f t="shared" si="25"/>
        <v>0</v>
      </c>
      <c r="M88" s="83"/>
      <c r="N88" s="89"/>
      <c r="O88" s="89"/>
      <c r="P88" s="89"/>
      <c r="Q88" s="89"/>
    </row>
    <row r="89" s="52" customFormat="1" ht="25" customHeight="1" spans="1:17">
      <c r="A89" s="88">
        <v>1.7</v>
      </c>
      <c r="B89" s="88">
        <v>1.7</v>
      </c>
      <c r="C89" s="93" t="s">
        <v>796</v>
      </c>
      <c r="D89" s="93"/>
      <c r="E89" s="88" t="s">
        <v>652</v>
      </c>
      <c r="F89" s="94">
        <v>1</v>
      </c>
      <c r="G89" s="94"/>
      <c r="H89" s="83"/>
      <c r="I89" s="80"/>
      <c r="J89" s="88"/>
      <c r="K89" s="83"/>
      <c r="L89" s="88">
        <f t="shared" si="25"/>
        <v>0</v>
      </c>
      <c r="M89" s="83"/>
      <c r="N89" s="89"/>
      <c r="O89" s="89"/>
      <c r="P89" s="89"/>
      <c r="Q89" s="89"/>
    </row>
    <row r="90" s="52" customFormat="1" ht="25" customHeight="1" spans="1:17">
      <c r="A90" s="88">
        <v>1.8</v>
      </c>
      <c r="B90" s="88">
        <v>1.8</v>
      </c>
      <c r="C90" s="93" t="s">
        <v>797</v>
      </c>
      <c r="D90" s="93"/>
      <c r="E90" s="88" t="s">
        <v>652</v>
      </c>
      <c r="F90" s="94">
        <v>1</v>
      </c>
      <c r="G90" s="94"/>
      <c r="H90" s="83"/>
      <c r="I90" s="80"/>
      <c r="J90" s="88"/>
      <c r="K90" s="83"/>
      <c r="L90" s="88">
        <f t="shared" si="25"/>
        <v>0</v>
      </c>
      <c r="M90" s="83"/>
      <c r="N90" s="89"/>
      <c r="O90" s="89"/>
      <c r="P90" s="89"/>
      <c r="Q90" s="89"/>
    </row>
    <row r="91" s="52" customFormat="1" ht="25" customHeight="1" spans="1:17">
      <c r="A91" s="88">
        <v>1.9</v>
      </c>
      <c r="B91" s="88">
        <v>1.9</v>
      </c>
      <c r="C91" s="93" t="s">
        <v>798</v>
      </c>
      <c r="D91" s="93"/>
      <c r="E91" s="88" t="s">
        <v>652</v>
      </c>
      <c r="F91" s="94">
        <v>1</v>
      </c>
      <c r="G91" s="94"/>
      <c r="H91" s="83"/>
      <c r="I91" s="80"/>
      <c r="J91" s="88"/>
      <c r="K91" s="83"/>
      <c r="L91" s="88">
        <f t="shared" si="25"/>
        <v>0</v>
      </c>
      <c r="M91" s="83"/>
      <c r="N91" s="89"/>
      <c r="O91" s="89"/>
      <c r="P91" s="89"/>
      <c r="Q91" s="89"/>
    </row>
    <row r="92" s="52" customFormat="1" ht="22" customHeight="1" spans="1:17">
      <c r="A92" s="96" t="s">
        <v>799</v>
      </c>
      <c r="B92" s="97"/>
      <c r="C92" s="97"/>
      <c r="D92" s="97"/>
      <c r="E92" s="97"/>
      <c r="F92" s="97"/>
      <c r="G92" s="98"/>
      <c r="H92" s="83">
        <f>SUM(H83:H91)</f>
        <v>86506.97</v>
      </c>
      <c r="I92" s="80"/>
      <c r="J92" s="88"/>
      <c r="K92" s="83"/>
      <c r="L92" s="83">
        <f>SUM(L83:L91)</f>
        <v>86506.97</v>
      </c>
      <c r="M92" s="83"/>
      <c r="N92" s="89"/>
      <c r="O92" s="89"/>
      <c r="P92" s="89"/>
      <c r="Q92" s="89"/>
    </row>
    <row r="93" s="52" customFormat="1" ht="22" customHeight="1" spans="1:17">
      <c r="A93" s="88">
        <v>2</v>
      </c>
      <c r="B93" s="88"/>
      <c r="C93" s="93" t="s">
        <v>648</v>
      </c>
      <c r="D93" s="88"/>
      <c r="E93" s="88"/>
      <c r="F93" s="88"/>
      <c r="G93" s="88"/>
      <c r="H93" s="83"/>
      <c r="I93" s="80"/>
      <c r="J93" s="88"/>
      <c r="K93" s="83"/>
      <c r="L93" s="88"/>
      <c r="M93" s="83"/>
      <c r="N93" s="89"/>
      <c r="O93" s="89"/>
      <c r="P93" s="89"/>
      <c r="Q93" s="89"/>
    </row>
    <row r="94" s="52" customFormat="1" ht="49" customHeight="1" spans="1:18">
      <c r="A94" s="88">
        <v>2.1</v>
      </c>
      <c r="B94" s="88" t="s">
        <v>1989</v>
      </c>
      <c r="C94" s="93" t="s">
        <v>1497</v>
      </c>
      <c r="D94" s="88" t="s">
        <v>1498</v>
      </c>
      <c r="E94" s="88" t="s">
        <v>55</v>
      </c>
      <c r="F94" s="99">
        <v>11.9</v>
      </c>
      <c r="G94" s="64">
        <f t="shared" ref="G94:G117" si="26">Q94</f>
        <v>41.38</v>
      </c>
      <c r="H94" s="64">
        <f t="shared" ref="H94:H117" si="27">ROUND(F94*G94,2)</f>
        <v>492.42</v>
      </c>
      <c r="I94" s="80" t="s">
        <v>803</v>
      </c>
      <c r="J94" s="123">
        <v>46.43</v>
      </c>
      <c r="K94" s="117"/>
      <c r="L94" s="88">
        <f t="shared" ref="L94:L117" si="28">ROUND($F94*$K94,2)</f>
        <v>0</v>
      </c>
      <c r="M94" s="83" t="str">
        <f>IF(AND($K94&gt;ROUND($J94*(1-15%)*(1-$M$2),2),$K94&lt;ROUND($J94*(1+15%),2)),"否","是")</f>
        <v>是</v>
      </c>
      <c r="N94" s="89"/>
      <c r="O94" s="89"/>
      <c r="P94" s="89"/>
      <c r="Q94" s="89">
        <f t="shared" ref="Q94:Q117" si="29">ROUND(J94*(1-10.88%),2)</f>
        <v>41.38</v>
      </c>
      <c r="R94" s="70" t="str">
        <f>IF(AND(G94&gt;ROUND(J94*(1-15%)*(1-$M$2),2),G94&lt;ROUND(J94*(1+15%),2)),"否","是")</f>
        <v>否</v>
      </c>
    </row>
    <row r="95" s="52" customFormat="1" ht="49" customHeight="1" spans="1:18">
      <c r="A95" s="88">
        <v>2.2</v>
      </c>
      <c r="B95" s="88" t="s">
        <v>1990</v>
      </c>
      <c r="C95" s="93" t="s">
        <v>1458</v>
      </c>
      <c r="D95" s="88" t="s">
        <v>1537</v>
      </c>
      <c r="E95" s="88" t="s">
        <v>55</v>
      </c>
      <c r="F95" s="99">
        <v>29.8</v>
      </c>
      <c r="G95" s="64">
        <f t="shared" si="26"/>
        <v>52.72</v>
      </c>
      <c r="H95" s="64">
        <f t="shared" si="27"/>
        <v>1571.06</v>
      </c>
      <c r="I95" s="80" t="s">
        <v>803</v>
      </c>
      <c r="J95" s="123">
        <v>59.16</v>
      </c>
      <c r="K95" s="117"/>
      <c r="L95" s="88">
        <f t="shared" si="28"/>
        <v>0</v>
      </c>
      <c r="M95" s="83" t="str">
        <f>IF(AND($K95&gt;ROUND($J95*(1-15%)*(1-$M$2),2),$K95&lt;ROUND($J95*(1+15%),2)),"否","是")</f>
        <v>是</v>
      </c>
      <c r="N95" s="89"/>
      <c r="O95" s="89"/>
      <c r="P95" s="89"/>
      <c r="Q95" s="89">
        <f t="shared" si="29"/>
        <v>52.72</v>
      </c>
      <c r="R95" s="70" t="str">
        <f>IF(AND(G95&gt;ROUND(J95*(1-15%)*(1-$M$2),2),G95&lt;ROUND(J95*(1+15%),2)),"否","是")</f>
        <v>否</v>
      </c>
    </row>
    <row r="96" s="52" customFormat="1" ht="49" customHeight="1" spans="1:18">
      <c r="A96" s="88">
        <v>2.3</v>
      </c>
      <c r="B96" s="88" t="s">
        <v>1991</v>
      </c>
      <c r="C96" s="93" t="s">
        <v>1225</v>
      </c>
      <c r="D96" s="88" t="s">
        <v>1992</v>
      </c>
      <c r="E96" s="88" t="s">
        <v>55</v>
      </c>
      <c r="F96" s="99">
        <v>325.52</v>
      </c>
      <c r="G96" s="64">
        <f t="shared" si="26"/>
        <v>90.12</v>
      </c>
      <c r="H96" s="64">
        <f t="shared" si="27"/>
        <v>29335.86</v>
      </c>
      <c r="I96" s="80" t="s">
        <v>803</v>
      </c>
      <c r="J96" s="123">
        <v>101.12</v>
      </c>
      <c r="K96" s="117"/>
      <c r="L96" s="88">
        <f t="shared" si="28"/>
        <v>0</v>
      </c>
      <c r="M96" s="83" t="str">
        <f>IF(AND($K96&gt;ROUND($J96*(1-15%)*(1-$M$2),2),$K96&lt;ROUND($J96*(1+15%),2)),"否","是")</f>
        <v>是</v>
      </c>
      <c r="N96" s="89"/>
      <c r="O96" s="89"/>
      <c r="P96" s="89"/>
      <c r="Q96" s="89">
        <f t="shared" si="29"/>
        <v>90.12</v>
      </c>
      <c r="R96" s="70" t="str">
        <f>IF(AND(G96&gt;ROUND(J96*(1-15%)*(1-$M$2),2),G96&lt;ROUND(J96*(1+15%),2)),"否","是")</f>
        <v>否</v>
      </c>
    </row>
    <row r="97" s="52" customFormat="1" ht="49" customHeight="1" spans="1:18">
      <c r="A97" s="88">
        <v>2.4</v>
      </c>
      <c r="B97" s="88" t="s">
        <v>1993</v>
      </c>
      <c r="C97" s="93" t="s">
        <v>1225</v>
      </c>
      <c r="D97" s="88" t="s">
        <v>1994</v>
      </c>
      <c r="E97" s="88" t="s">
        <v>55</v>
      </c>
      <c r="F97" s="99">
        <v>13.32</v>
      </c>
      <c r="G97" s="64">
        <f t="shared" si="26"/>
        <v>68.4</v>
      </c>
      <c r="H97" s="64">
        <f t="shared" si="27"/>
        <v>911.09</v>
      </c>
      <c r="I97" s="80" t="s">
        <v>803</v>
      </c>
      <c r="J97" s="123">
        <v>76.75</v>
      </c>
      <c r="K97" s="117"/>
      <c r="L97" s="88">
        <f t="shared" si="28"/>
        <v>0</v>
      </c>
      <c r="M97" s="83" t="str">
        <f>IF(AND($K97&gt;ROUND($J97*(1-15%)*(1-$M$2),2),$K97&lt;ROUND($J97*(1+15%),2)),"否","是")</f>
        <v>是</v>
      </c>
      <c r="N97" s="89"/>
      <c r="O97" s="89"/>
      <c r="P97" s="89"/>
      <c r="Q97" s="89">
        <f t="shared" si="29"/>
        <v>68.4</v>
      </c>
      <c r="R97" s="70" t="str">
        <f>IF(AND(G97&gt;ROUND(J97*(1-15%)*(1-$M$2),2),G97&lt;ROUND(J97*(1+15%),2)),"否","是")</f>
        <v>否</v>
      </c>
    </row>
    <row r="98" s="52" customFormat="1" ht="49" customHeight="1" spans="1:18">
      <c r="A98" s="88">
        <v>2.5</v>
      </c>
      <c r="B98" s="88" t="s">
        <v>1995</v>
      </c>
      <c r="C98" s="93" t="s">
        <v>1225</v>
      </c>
      <c r="D98" s="88" t="s">
        <v>1996</v>
      </c>
      <c r="E98" s="88" t="s">
        <v>55</v>
      </c>
      <c r="F98" s="99">
        <v>393.67</v>
      </c>
      <c r="G98" s="64">
        <f t="shared" si="26"/>
        <v>72.45</v>
      </c>
      <c r="H98" s="64">
        <f t="shared" si="27"/>
        <v>28521.39</v>
      </c>
      <c r="I98" s="80" t="s">
        <v>803</v>
      </c>
      <c r="J98" s="123">
        <v>81.3</v>
      </c>
      <c r="K98" s="117"/>
      <c r="L98" s="88">
        <f t="shared" si="28"/>
        <v>0</v>
      </c>
      <c r="M98" s="83" t="str">
        <f>IF(AND($K98&gt;ROUND($J98*(1-15%)*(1-$M$2),2),$K98&lt;ROUND($J98*(1+15%),2)),"否","是")</f>
        <v>是</v>
      </c>
      <c r="N98" s="89"/>
      <c r="O98" s="89"/>
      <c r="P98" s="89"/>
      <c r="Q98" s="89">
        <f t="shared" si="29"/>
        <v>72.45</v>
      </c>
      <c r="R98" s="70" t="str">
        <f>IF(AND(G98&gt;ROUND(J98*(1-15%)*(1-$M$2),2),G98&lt;ROUND(J98*(1+15%),2)),"否","是")</f>
        <v>否</v>
      </c>
    </row>
    <row r="99" s="52" customFormat="1" ht="49" customHeight="1" spans="1:18">
      <c r="A99" s="88">
        <v>2.6</v>
      </c>
      <c r="B99" s="88" t="s">
        <v>1997</v>
      </c>
      <c r="C99" s="93" t="s">
        <v>1920</v>
      </c>
      <c r="D99" s="88" t="s">
        <v>1998</v>
      </c>
      <c r="E99" s="88" t="s">
        <v>55</v>
      </c>
      <c r="F99" s="99">
        <v>19.22</v>
      </c>
      <c r="G99" s="64">
        <f t="shared" si="26"/>
        <v>65.28</v>
      </c>
      <c r="H99" s="64">
        <f t="shared" si="27"/>
        <v>1254.68</v>
      </c>
      <c r="I99" s="80" t="s">
        <v>803</v>
      </c>
      <c r="J99" s="123">
        <v>73.25</v>
      </c>
      <c r="K99" s="117"/>
      <c r="L99" s="88">
        <f t="shared" si="28"/>
        <v>0</v>
      </c>
      <c r="M99" s="83" t="str">
        <f>IF(AND($K99&gt;ROUND($J99*(1-15%)*(1-$M$2),2),$K99&lt;ROUND($J99*(1+15%),2)),"否","是")</f>
        <v>是</v>
      </c>
      <c r="N99" s="89"/>
      <c r="O99" s="89"/>
      <c r="P99" s="89"/>
      <c r="Q99" s="89">
        <f t="shared" si="29"/>
        <v>65.28</v>
      </c>
      <c r="R99" s="70" t="str">
        <f>IF(AND(G99&gt;ROUND(J99*(1-15%)*(1-$M$2),2),G99&lt;ROUND(J99*(1+15%),2)),"否","是")</f>
        <v>否</v>
      </c>
    </row>
    <row r="100" s="52" customFormat="1" ht="49" customHeight="1" spans="1:18">
      <c r="A100" s="88">
        <v>2.7</v>
      </c>
      <c r="B100" s="88" t="s">
        <v>1999</v>
      </c>
      <c r="C100" s="93" t="s">
        <v>1631</v>
      </c>
      <c r="D100" s="88" t="s">
        <v>2000</v>
      </c>
      <c r="E100" s="88" t="s">
        <v>55</v>
      </c>
      <c r="F100" s="99">
        <v>27.88</v>
      </c>
      <c r="G100" s="64">
        <f t="shared" si="26"/>
        <v>58.28</v>
      </c>
      <c r="H100" s="64">
        <f t="shared" si="27"/>
        <v>1624.85</v>
      </c>
      <c r="I100" s="80" t="s">
        <v>803</v>
      </c>
      <c r="J100" s="123">
        <v>65.4</v>
      </c>
      <c r="K100" s="117"/>
      <c r="L100" s="88">
        <f t="shared" si="28"/>
        <v>0</v>
      </c>
      <c r="M100" s="83" t="str">
        <f>IF(AND($K100&gt;ROUND($J100*(1-15%)*(1-$M$2),2),$K100&lt;ROUND($J100*(1+15%),2)),"否","是")</f>
        <v>是</v>
      </c>
      <c r="N100" s="89"/>
      <c r="O100" s="89"/>
      <c r="P100" s="89"/>
      <c r="Q100" s="89">
        <f t="shared" si="29"/>
        <v>58.28</v>
      </c>
      <c r="R100" s="70" t="str">
        <f>IF(AND(G100&gt;ROUND(J100*(1-15%)*(1-$M$2),2),G100&lt;ROUND(J100*(1+15%),2)),"否","是")</f>
        <v>否</v>
      </c>
    </row>
    <row r="101" s="52" customFormat="1" ht="49" customHeight="1" spans="1:18">
      <c r="A101" s="88">
        <v>2.8</v>
      </c>
      <c r="B101" s="88" t="s">
        <v>2001</v>
      </c>
      <c r="C101" s="93" t="s">
        <v>1631</v>
      </c>
      <c r="D101" s="88" t="s">
        <v>2002</v>
      </c>
      <c r="E101" s="88" t="s">
        <v>55</v>
      </c>
      <c r="F101" s="99">
        <v>190.95</v>
      </c>
      <c r="G101" s="64">
        <f t="shared" si="26"/>
        <v>86.08</v>
      </c>
      <c r="H101" s="64">
        <f t="shared" si="27"/>
        <v>16436.98</v>
      </c>
      <c r="I101" s="80" t="s">
        <v>803</v>
      </c>
      <c r="J101" s="123">
        <v>96.59</v>
      </c>
      <c r="K101" s="117"/>
      <c r="L101" s="88">
        <f t="shared" si="28"/>
        <v>0</v>
      </c>
      <c r="M101" s="83" t="str">
        <f>IF(AND($K101&gt;ROUND($J101*(1-15%)*(1-$M$2),2),$K101&lt;ROUND($J101*(1+15%),2)),"否","是")</f>
        <v>是</v>
      </c>
      <c r="N101" s="89"/>
      <c r="O101" s="89"/>
      <c r="P101" s="89"/>
      <c r="Q101" s="89">
        <f t="shared" si="29"/>
        <v>86.08</v>
      </c>
      <c r="R101" s="70" t="str">
        <f>IF(AND(G101&gt;ROUND(J101*(1-15%)*(1-$M$2),2),G101&lt;ROUND(J101*(1+15%),2)),"否","是")</f>
        <v>否</v>
      </c>
    </row>
    <row r="102" s="52" customFormat="1" ht="49" customHeight="1" spans="1:18">
      <c r="A102" s="88">
        <v>2.9</v>
      </c>
      <c r="B102" s="88" t="s">
        <v>2003</v>
      </c>
      <c r="C102" s="93" t="s">
        <v>1631</v>
      </c>
      <c r="D102" s="88" t="s">
        <v>2004</v>
      </c>
      <c r="E102" s="88" t="s">
        <v>55</v>
      </c>
      <c r="F102" s="99">
        <v>1124.86</v>
      </c>
      <c r="G102" s="64">
        <f t="shared" si="26"/>
        <v>91.83</v>
      </c>
      <c r="H102" s="64">
        <f t="shared" si="27"/>
        <v>103295.89</v>
      </c>
      <c r="I102" s="80" t="s">
        <v>803</v>
      </c>
      <c r="J102" s="123">
        <v>103.04</v>
      </c>
      <c r="K102" s="117"/>
      <c r="L102" s="88">
        <f t="shared" si="28"/>
        <v>0</v>
      </c>
      <c r="M102" s="83" t="str">
        <f>IF(AND($K102&gt;ROUND($J102*(1-15%)*(1-$M$2),2),$K102&lt;ROUND($J102*(1+15%),2)),"否","是")</f>
        <v>是</v>
      </c>
      <c r="N102" s="89"/>
      <c r="O102" s="89"/>
      <c r="P102" s="89"/>
      <c r="Q102" s="89">
        <f t="shared" si="29"/>
        <v>91.83</v>
      </c>
      <c r="R102" s="70" t="str">
        <f>IF(AND(G102&gt;ROUND(J102*(1-15%)*(1-$M$2),2),G102&lt;ROUND(J102*(1+15%),2)),"否","是")</f>
        <v>否</v>
      </c>
    </row>
    <row r="103" s="52" customFormat="1" ht="49" customHeight="1" spans="1:18">
      <c r="A103" s="125">
        <v>2.1</v>
      </c>
      <c r="B103" s="88" t="s">
        <v>2005</v>
      </c>
      <c r="C103" s="93" t="s">
        <v>1562</v>
      </c>
      <c r="D103" s="88" t="s">
        <v>2006</v>
      </c>
      <c r="E103" s="88" t="s">
        <v>55</v>
      </c>
      <c r="F103" s="99">
        <v>27.46</v>
      </c>
      <c r="G103" s="64">
        <f t="shared" si="26"/>
        <v>55.79</v>
      </c>
      <c r="H103" s="64">
        <f t="shared" si="27"/>
        <v>1531.99</v>
      </c>
      <c r="I103" s="80" t="s">
        <v>803</v>
      </c>
      <c r="J103" s="123">
        <v>62.6</v>
      </c>
      <c r="K103" s="117"/>
      <c r="L103" s="88">
        <f t="shared" si="28"/>
        <v>0</v>
      </c>
      <c r="M103" s="83" t="str">
        <f>IF(AND($K103&gt;ROUND($J103*(1-15%)*(1-$M$2),2),$K103&lt;ROUND($J103*(1+15%),2)),"否","是")</f>
        <v>是</v>
      </c>
      <c r="N103" s="89"/>
      <c r="O103" s="89"/>
      <c r="P103" s="89"/>
      <c r="Q103" s="89">
        <f t="shared" si="29"/>
        <v>55.79</v>
      </c>
      <c r="R103" s="70" t="str">
        <f>IF(AND(G103&gt;ROUND(J103*(1-15%)*(1-$M$2),2),G103&lt;ROUND(J103*(1+15%),2)),"否","是")</f>
        <v>否</v>
      </c>
    </row>
    <row r="104" s="52" customFormat="1" ht="49" customHeight="1" spans="1:18">
      <c r="A104" s="88">
        <v>2.11</v>
      </c>
      <c r="B104" s="88" t="s">
        <v>2007</v>
      </c>
      <c r="C104" s="93" t="s">
        <v>1562</v>
      </c>
      <c r="D104" s="88" t="s">
        <v>2008</v>
      </c>
      <c r="E104" s="88" t="s">
        <v>55</v>
      </c>
      <c r="F104" s="99">
        <v>1476.07</v>
      </c>
      <c r="G104" s="64">
        <f t="shared" si="26"/>
        <v>86.94</v>
      </c>
      <c r="H104" s="64">
        <f t="shared" si="27"/>
        <v>128329.53</v>
      </c>
      <c r="I104" s="80" t="s">
        <v>803</v>
      </c>
      <c r="J104" s="123">
        <v>97.55</v>
      </c>
      <c r="K104" s="117"/>
      <c r="L104" s="88">
        <f t="shared" si="28"/>
        <v>0</v>
      </c>
      <c r="M104" s="83" t="str">
        <f>IF(AND($K104&gt;ROUND($J104*(1-15%)*(1-$M$2),2),$K104&lt;ROUND($J104*(1+15%),2)),"否","是")</f>
        <v>是</v>
      </c>
      <c r="N104" s="89"/>
      <c r="O104" s="89"/>
      <c r="P104" s="89"/>
      <c r="Q104" s="89">
        <f t="shared" si="29"/>
        <v>86.94</v>
      </c>
      <c r="R104" s="70" t="str">
        <f>IF(AND(G104&gt;ROUND(J104*(1-15%)*(1-$M$2),2),G104&lt;ROUND(J104*(1+15%),2)),"否","是")</f>
        <v>否</v>
      </c>
    </row>
    <row r="105" s="52" customFormat="1" ht="49" customHeight="1" spans="1:18">
      <c r="A105" s="88">
        <v>2.12</v>
      </c>
      <c r="B105" s="88" t="s">
        <v>2009</v>
      </c>
      <c r="C105" s="93" t="s">
        <v>1150</v>
      </c>
      <c r="D105" s="88" t="s">
        <v>1859</v>
      </c>
      <c r="E105" s="88" t="s">
        <v>55</v>
      </c>
      <c r="F105" s="99">
        <v>41.2</v>
      </c>
      <c r="G105" s="64">
        <f t="shared" si="26"/>
        <v>63.39</v>
      </c>
      <c r="H105" s="64">
        <f t="shared" si="27"/>
        <v>2611.67</v>
      </c>
      <c r="I105" s="80" t="s">
        <v>803</v>
      </c>
      <c r="J105" s="123">
        <v>71.13</v>
      </c>
      <c r="K105" s="117"/>
      <c r="L105" s="88">
        <f t="shared" si="28"/>
        <v>0</v>
      </c>
      <c r="M105" s="83" t="str">
        <f>IF(AND($K105&gt;ROUND($J105*(1-15%)*(1-$M$2),2),$K105&lt;ROUND($J105*(1+15%),2)),"否","是")</f>
        <v>是</v>
      </c>
      <c r="N105" s="89"/>
      <c r="O105" s="89"/>
      <c r="P105" s="89"/>
      <c r="Q105" s="89">
        <f t="shared" si="29"/>
        <v>63.39</v>
      </c>
      <c r="R105" s="70" t="str">
        <f>IF(AND(G105&gt;ROUND(J105*(1-15%)*(1-$M$2),2),G105&lt;ROUND(J105*(1+15%),2)),"否","是")</f>
        <v>否</v>
      </c>
    </row>
    <row r="106" s="52" customFormat="1" ht="49" customHeight="1" spans="1:18">
      <c r="A106" s="88">
        <v>2.13</v>
      </c>
      <c r="B106" s="88" t="s">
        <v>2010</v>
      </c>
      <c r="C106" s="93" t="s">
        <v>2011</v>
      </c>
      <c r="D106" s="88" t="s">
        <v>2012</v>
      </c>
      <c r="E106" s="88" t="s">
        <v>55</v>
      </c>
      <c r="F106" s="99">
        <v>10.64</v>
      </c>
      <c r="G106" s="64">
        <f t="shared" si="26"/>
        <v>48.04</v>
      </c>
      <c r="H106" s="64">
        <f t="shared" si="27"/>
        <v>511.15</v>
      </c>
      <c r="I106" s="80" t="s">
        <v>803</v>
      </c>
      <c r="J106" s="123">
        <v>53.9</v>
      </c>
      <c r="K106" s="117"/>
      <c r="L106" s="88">
        <f t="shared" si="28"/>
        <v>0</v>
      </c>
      <c r="M106" s="83" t="str">
        <f>IF(AND($K106&gt;ROUND($J106*(1-15%)*(1-$M$2),2),$K106&lt;ROUND($J106*(1+15%),2)),"否","是")</f>
        <v>是</v>
      </c>
      <c r="N106" s="89"/>
      <c r="O106" s="89"/>
      <c r="P106" s="89"/>
      <c r="Q106" s="89">
        <f t="shared" si="29"/>
        <v>48.04</v>
      </c>
      <c r="R106" s="70" t="str">
        <f>IF(AND(G106&gt;ROUND(J106*(1-15%)*(1-$M$2),2),G106&lt;ROUND(J106*(1+15%),2)),"否","是")</f>
        <v>否</v>
      </c>
    </row>
    <row r="107" s="52" customFormat="1" ht="49" customHeight="1" spans="1:18">
      <c r="A107" s="88">
        <v>2.14</v>
      </c>
      <c r="B107" s="88" t="s">
        <v>2013</v>
      </c>
      <c r="C107" s="93" t="s">
        <v>2014</v>
      </c>
      <c r="D107" s="88" t="s">
        <v>2015</v>
      </c>
      <c r="E107" s="88" t="s">
        <v>55</v>
      </c>
      <c r="F107" s="99">
        <v>5.5</v>
      </c>
      <c r="G107" s="64">
        <f t="shared" si="26"/>
        <v>48.04</v>
      </c>
      <c r="H107" s="64">
        <f t="shared" si="27"/>
        <v>264.22</v>
      </c>
      <c r="I107" s="80" t="s">
        <v>803</v>
      </c>
      <c r="J107" s="123">
        <v>53.9</v>
      </c>
      <c r="K107" s="117"/>
      <c r="L107" s="88">
        <f t="shared" si="28"/>
        <v>0</v>
      </c>
      <c r="M107" s="83" t="str">
        <f>IF(AND($K107&gt;ROUND($J107*(1-15%)*(1-$M$2),2),$K107&lt;ROUND($J107*(1+15%),2)),"否","是")</f>
        <v>是</v>
      </c>
      <c r="N107" s="89"/>
      <c r="O107" s="89"/>
      <c r="P107" s="89"/>
      <c r="Q107" s="89">
        <f t="shared" si="29"/>
        <v>48.04</v>
      </c>
      <c r="R107" s="70" t="str">
        <f>IF(AND(G107&gt;ROUND(J107*(1-15%)*(1-$M$2),2),G107&lt;ROUND(J107*(1+15%),2)),"否","是")</f>
        <v>否</v>
      </c>
    </row>
    <row r="108" s="52" customFormat="1" ht="49" customHeight="1" spans="1:18">
      <c r="A108" s="88">
        <v>2.15</v>
      </c>
      <c r="B108" s="88" t="s">
        <v>2016</v>
      </c>
      <c r="C108" s="93" t="s">
        <v>1568</v>
      </c>
      <c r="D108" s="88" t="s">
        <v>2017</v>
      </c>
      <c r="E108" s="88" t="s">
        <v>55</v>
      </c>
      <c r="F108" s="99">
        <v>309.69</v>
      </c>
      <c r="G108" s="64">
        <f t="shared" si="26"/>
        <v>42.23</v>
      </c>
      <c r="H108" s="64">
        <f t="shared" si="27"/>
        <v>13078.21</v>
      </c>
      <c r="I108" s="80" t="s">
        <v>803</v>
      </c>
      <c r="J108" s="123">
        <v>47.38</v>
      </c>
      <c r="K108" s="117"/>
      <c r="L108" s="88">
        <f t="shared" si="28"/>
        <v>0</v>
      </c>
      <c r="M108" s="83" t="str">
        <f>IF(AND($K108&gt;ROUND($J108*(1-15%)*(1-$M$2),2),$K108&lt;ROUND($J108*(1+15%),2)),"否","是")</f>
        <v>是</v>
      </c>
      <c r="N108" s="89"/>
      <c r="O108" s="89"/>
      <c r="P108" s="89"/>
      <c r="Q108" s="89">
        <f t="shared" si="29"/>
        <v>42.23</v>
      </c>
      <c r="R108" s="70" t="str">
        <f>IF(AND(G108&gt;ROUND(J108*(1-15%)*(1-$M$2),2),G108&lt;ROUND(J108*(1+15%),2)),"否","是")</f>
        <v>否</v>
      </c>
    </row>
    <row r="109" s="52" customFormat="1" ht="49" customHeight="1" spans="1:18">
      <c r="A109" s="88">
        <v>2.16</v>
      </c>
      <c r="B109" s="88" t="s">
        <v>2018</v>
      </c>
      <c r="C109" s="93" t="s">
        <v>1518</v>
      </c>
      <c r="D109" s="88" t="s">
        <v>2019</v>
      </c>
      <c r="E109" s="88" t="s">
        <v>55</v>
      </c>
      <c r="F109" s="99">
        <v>12.62</v>
      </c>
      <c r="G109" s="64">
        <f t="shared" si="26"/>
        <v>86.94</v>
      </c>
      <c r="H109" s="64">
        <f t="shared" si="27"/>
        <v>1097.18</v>
      </c>
      <c r="I109" s="80" t="s">
        <v>803</v>
      </c>
      <c r="J109" s="123">
        <v>97.55</v>
      </c>
      <c r="K109" s="117"/>
      <c r="L109" s="88">
        <f t="shared" si="28"/>
        <v>0</v>
      </c>
      <c r="M109" s="83" t="str">
        <f>IF(AND($K109&gt;ROUND($J109*(1-15%)*(1-$M$2),2),$K109&lt;ROUND($J109*(1+15%),2)),"否","是")</f>
        <v>是</v>
      </c>
      <c r="N109" s="89"/>
      <c r="O109" s="89"/>
      <c r="P109" s="89"/>
      <c r="Q109" s="89">
        <f t="shared" si="29"/>
        <v>86.94</v>
      </c>
      <c r="R109" s="70" t="str">
        <f>IF(AND(G109&gt;ROUND(J109*(1-15%)*(1-$M$2),2),G109&lt;ROUND(J109*(1+15%),2)),"否","是")</f>
        <v>否</v>
      </c>
    </row>
    <row r="110" s="52" customFormat="1" ht="49" customHeight="1" spans="1:18">
      <c r="A110" s="88">
        <v>2.17</v>
      </c>
      <c r="B110" s="88" t="s">
        <v>2020</v>
      </c>
      <c r="C110" s="93" t="s">
        <v>1516</v>
      </c>
      <c r="D110" s="88" t="s">
        <v>2021</v>
      </c>
      <c r="E110" s="88" t="s">
        <v>55</v>
      </c>
      <c r="F110" s="99">
        <v>29.84</v>
      </c>
      <c r="G110" s="64">
        <f t="shared" si="26"/>
        <v>86.08</v>
      </c>
      <c r="H110" s="64">
        <f t="shared" si="27"/>
        <v>2568.63</v>
      </c>
      <c r="I110" s="80" t="s">
        <v>803</v>
      </c>
      <c r="J110" s="123">
        <v>96.59</v>
      </c>
      <c r="K110" s="117"/>
      <c r="L110" s="88">
        <f t="shared" si="28"/>
        <v>0</v>
      </c>
      <c r="M110" s="83" t="str">
        <f>IF(AND($K110&gt;ROUND($J110*(1-15%)*(1-$M$2),2),$K110&lt;ROUND($J110*(1+15%),2)),"否","是")</f>
        <v>是</v>
      </c>
      <c r="N110" s="89"/>
      <c r="O110" s="89"/>
      <c r="P110" s="89"/>
      <c r="Q110" s="89">
        <f t="shared" si="29"/>
        <v>86.08</v>
      </c>
      <c r="R110" s="70" t="str">
        <f>IF(AND(G110&gt;ROUND(J110*(1-15%)*(1-$M$2),2),G110&lt;ROUND(J110*(1+15%),2)),"否","是")</f>
        <v>否</v>
      </c>
    </row>
    <row r="111" s="52" customFormat="1" ht="71" customHeight="1" spans="1:18">
      <c r="A111" s="88">
        <v>2.18</v>
      </c>
      <c r="B111" s="88" t="s">
        <v>2022</v>
      </c>
      <c r="C111" s="93" t="s">
        <v>1643</v>
      </c>
      <c r="D111" s="88" t="s">
        <v>2023</v>
      </c>
      <c r="E111" s="88" t="s">
        <v>55</v>
      </c>
      <c r="F111" s="99">
        <v>1752.23</v>
      </c>
      <c r="G111" s="64">
        <f t="shared" si="26"/>
        <v>37.31</v>
      </c>
      <c r="H111" s="64">
        <f t="shared" si="27"/>
        <v>65375.7</v>
      </c>
      <c r="I111" s="80" t="s">
        <v>653</v>
      </c>
      <c r="J111" s="123">
        <v>41.87</v>
      </c>
      <c r="K111" s="117"/>
      <c r="L111" s="88">
        <f t="shared" si="28"/>
        <v>0</v>
      </c>
      <c r="M111" s="83" t="str">
        <f>IF(AND($K111&gt;ROUND($J111*(1-15%)*(1-$M$2),2),$K111&lt;ROUND($J111*(1+15%),2)),"否","是")</f>
        <v>是</v>
      </c>
      <c r="N111" s="89"/>
      <c r="O111" s="89"/>
      <c r="P111" s="89"/>
      <c r="Q111" s="89">
        <f t="shared" si="29"/>
        <v>37.31</v>
      </c>
      <c r="R111" s="70" t="str">
        <f>IF(AND(G111&gt;ROUND(J111*(1-15%)*(1-$M$2),2),G111&lt;ROUND(J111*(1+15%),2)),"否","是")</f>
        <v>否</v>
      </c>
    </row>
    <row r="112" s="52" customFormat="1" ht="49" customHeight="1" spans="1:18">
      <c r="A112" s="88">
        <v>2.19</v>
      </c>
      <c r="B112" s="88" t="s">
        <v>2024</v>
      </c>
      <c r="C112" s="93" t="s">
        <v>1058</v>
      </c>
      <c r="D112" s="88" t="s">
        <v>2025</v>
      </c>
      <c r="E112" s="88" t="s">
        <v>55</v>
      </c>
      <c r="F112" s="88">
        <v>200.53</v>
      </c>
      <c r="G112" s="64">
        <f t="shared" si="26"/>
        <v>16.18</v>
      </c>
      <c r="H112" s="64">
        <f t="shared" si="27"/>
        <v>3244.58</v>
      </c>
      <c r="I112" s="80"/>
      <c r="J112" s="123">
        <v>18.16</v>
      </c>
      <c r="K112" s="117"/>
      <c r="L112" s="88">
        <f t="shared" si="28"/>
        <v>0</v>
      </c>
      <c r="M112" s="83" t="str">
        <f>IF(AND($K112&gt;ROUND($J112*(1-15%)*(1-$M$2),2),$K112&lt;ROUND($J112*(1+15%),2)),"否","是")</f>
        <v>是</v>
      </c>
      <c r="N112" s="89"/>
      <c r="O112" s="89"/>
      <c r="P112" s="89"/>
      <c r="Q112" s="89">
        <f t="shared" si="29"/>
        <v>16.18</v>
      </c>
      <c r="R112" s="70" t="str">
        <f>IF(AND(G112&gt;ROUND(J112*(1-15%)*(1-$M$2),2),G112&lt;ROUND(J112*(1+15%),2)),"否","是")</f>
        <v>否</v>
      </c>
    </row>
    <row r="113" s="52" customFormat="1" ht="49" customHeight="1" spans="1:18">
      <c r="A113" s="88">
        <v>2.2</v>
      </c>
      <c r="B113" s="88" t="s">
        <v>2026</v>
      </c>
      <c r="C113" s="93" t="s">
        <v>1058</v>
      </c>
      <c r="D113" s="88" t="s">
        <v>2027</v>
      </c>
      <c r="E113" s="88" t="s">
        <v>55</v>
      </c>
      <c r="F113" s="88">
        <v>1341.01</v>
      </c>
      <c r="G113" s="64">
        <f t="shared" si="26"/>
        <v>20.22</v>
      </c>
      <c r="H113" s="64">
        <f t="shared" si="27"/>
        <v>27115.22</v>
      </c>
      <c r="I113" s="80"/>
      <c r="J113" s="123">
        <v>22.69</v>
      </c>
      <c r="K113" s="117"/>
      <c r="L113" s="88">
        <f t="shared" si="28"/>
        <v>0</v>
      </c>
      <c r="M113" s="83" t="str">
        <f>IF(AND($K113&gt;ROUND($J113*(1-15%)*(1-$M$2),2),$K113&lt;ROUND($J113*(1+15%),2)),"否","是")</f>
        <v>是</v>
      </c>
      <c r="N113" s="89"/>
      <c r="O113" s="89"/>
      <c r="P113" s="89"/>
      <c r="Q113" s="89">
        <f t="shared" si="29"/>
        <v>20.22</v>
      </c>
      <c r="R113" s="70" t="str">
        <f>IF(AND(G113&gt;ROUND(J113*(1-15%)*(1-$M$2),2),G113&lt;ROUND(J113*(1+15%),2)),"否","是")</f>
        <v>否</v>
      </c>
    </row>
    <row r="114" s="52" customFormat="1" ht="49" customHeight="1" spans="1:18">
      <c r="A114" s="88">
        <v>2.21</v>
      </c>
      <c r="B114" s="88" t="s">
        <v>2028</v>
      </c>
      <c r="C114" s="93" t="s">
        <v>1058</v>
      </c>
      <c r="D114" s="88" t="s">
        <v>2029</v>
      </c>
      <c r="E114" s="88" t="s">
        <v>55</v>
      </c>
      <c r="F114" s="88">
        <v>178.1</v>
      </c>
      <c r="G114" s="64">
        <f t="shared" si="26"/>
        <v>24.26</v>
      </c>
      <c r="H114" s="64">
        <f t="shared" si="27"/>
        <v>4320.71</v>
      </c>
      <c r="I114" s="80"/>
      <c r="J114" s="123">
        <v>27.22</v>
      </c>
      <c r="K114" s="117"/>
      <c r="L114" s="88">
        <f t="shared" si="28"/>
        <v>0</v>
      </c>
      <c r="M114" s="83" t="str">
        <f>IF(AND($K114&gt;ROUND($J114*(1-15%)*(1-$M$2),2),$K114&lt;ROUND($J114*(1+15%),2)),"否","是")</f>
        <v>是</v>
      </c>
      <c r="N114" s="89"/>
      <c r="O114" s="89"/>
      <c r="P114" s="89"/>
      <c r="Q114" s="89">
        <f t="shared" si="29"/>
        <v>24.26</v>
      </c>
      <c r="R114" s="70" t="str">
        <f>IF(AND(G114&gt;ROUND(J114*(1-15%)*(1-$M$2),2),G114&lt;ROUND(J114*(1+15%),2)),"否","是")</f>
        <v>否</v>
      </c>
    </row>
    <row r="115" s="52" customFormat="1" ht="49" customHeight="1" spans="1:18">
      <c r="A115" s="88">
        <v>2.22</v>
      </c>
      <c r="B115" s="88" t="s">
        <v>2030</v>
      </c>
      <c r="C115" s="93" t="s">
        <v>1061</v>
      </c>
      <c r="D115" s="88" t="s">
        <v>2031</v>
      </c>
      <c r="E115" s="88" t="s">
        <v>55</v>
      </c>
      <c r="F115" s="88">
        <v>32.59</v>
      </c>
      <c r="G115" s="64">
        <f t="shared" si="26"/>
        <v>6.95</v>
      </c>
      <c r="H115" s="64">
        <f t="shared" si="27"/>
        <v>226.5</v>
      </c>
      <c r="I115" s="80"/>
      <c r="J115" s="123">
        <v>7.8</v>
      </c>
      <c r="K115" s="117"/>
      <c r="L115" s="88">
        <f t="shared" si="28"/>
        <v>0</v>
      </c>
      <c r="M115" s="83" t="str">
        <f>IF(AND($K115&gt;ROUND($J115*(1-15%)*(1-$M$2),2),$K115&lt;ROUND($J115*(1+15%),2)),"否","是")</f>
        <v>是</v>
      </c>
      <c r="N115" s="89"/>
      <c r="O115" s="89"/>
      <c r="P115" s="89"/>
      <c r="Q115" s="89">
        <f t="shared" si="29"/>
        <v>6.95</v>
      </c>
      <c r="R115" s="70" t="str">
        <f>IF(AND(G115&gt;ROUND(J115*(1-15%)*(1-$M$2),2),G115&lt;ROUND(J115*(1+15%),2)),"否","是")</f>
        <v>否</v>
      </c>
    </row>
    <row r="116" s="52" customFormat="1" ht="49" customHeight="1" spans="1:18">
      <c r="A116" s="88">
        <v>2.23</v>
      </c>
      <c r="B116" s="88" t="s">
        <v>2032</v>
      </c>
      <c r="C116" s="93" t="s">
        <v>1061</v>
      </c>
      <c r="D116" s="88" t="s">
        <v>2033</v>
      </c>
      <c r="E116" s="88" t="s">
        <v>55</v>
      </c>
      <c r="F116" s="88">
        <v>16</v>
      </c>
      <c r="G116" s="64">
        <f t="shared" si="26"/>
        <v>13.7</v>
      </c>
      <c r="H116" s="64">
        <f t="shared" si="27"/>
        <v>219.2</v>
      </c>
      <c r="I116" s="80"/>
      <c r="J116" s="123">
        <v>15.37</v>
      </c>
      <c r="K116" s="117"/>
      <c r="L116" s="88">
        <f t="shared" si="28"/>
        <v>0</v>
      </c>
      <c r="M116" s="83" t="str">
        <f>IF(AND($K116&gt;ROUND($J116*(1-15%)*(1-$M$2),2),$K116&lt;ROUND($J116*(1+15%),2)),"否","是")</f>
        <v>是</v>
      </c>
      <c r="N116" s="89"/>
      <c r="O116" s="89"/>
      <c r="P116" s="89"/>
      <c r="Q116" s="89">
        <f t="shared" si="29"/>
        <v>13.7</v>
      </c>
      <c r="R116" s="70" t="str">
        <f>IF(AND(G116&gt;ROUND(J116*(1-15%)*(1-$M$2),2),G116&lt;ROUND(J116*(1+15%),2)),"否","是")</f>
        <v>否</v>
      </c>
    </row>
    <row r="117" s="52" customFormat="1" ht="49" customHeight="1" spans="1:18">
      <c r="A117" s="88">
        <v>2.24</v>
      </c>
      <c r="B117" s="88" t="s">
        <v>2034</v>
      </c>
      <c r="C117" s="93" t="s">
        <v>1646</v>
      </c>
      <c r="D117" s="88" t="s">
        <v>1647</v>
      </c>
      <c r="E117" s="88" t="s">
        <v>55</v>
      </c>
      <c r="F117" s="99">
        <v>139.6</v>
      </c>
      <c r="G117" s="64">
        <f t="shared" si="26"/>
        <v>8.35</v>
      </c>
      <c r="H117" s="64">
        <f t="shared" si="27"/>
        <v>1165.66</v>
      </c>
      <c r="I117" s="80" t="s">
        <v>817</v>
      </c>
      <c r="J117" s="123">
        <v>9.37</v>
      </c>
      <c r="K117" s="117"/>
      <c r="L117" s="88">
        <f t="shared" si="28"/>
        <v>0</v>
      </c>
      <c r="M117" s="83" t="str">
        <f>IF(AND($K117&gt;ROUND($J117*(1-15%)*(1-$M$2),2),$K117&lt;ROUND($J117*(1+15%),2)),"否","是")</f>
        <v>是</v>
      </c>
      <c r="N117" s="89"/>
      <c r="O117" s="89"/>
      <c r="P117" s="89"/>
      <c r="Q117" s="89">
        <f t="shared" si="29"/>
        <v>8.35</v>
      </c>
      <c r="R117" s="70" t="str">
        <f>IF(AND(G117&gt;ROUND(J117*(1-15%)*(1-$M$2),2),G117&lt;ROUND(J117*(1+15%),2)),"否","是")</f>
        <v>否</v>
      </c>
    </row>
    <row r="118" spans="9:9">
      <c r="I118" s="57">
        <f>+H77+H67+H66+H65+H64+H61+H58+H57+H56+H55+H54+H53+H52+H49+H48+H45+H44+H42+H41+H37+H36+H35+H34+H33+H30+H29</f>
        <v>661320.99</v>
      </c>
    </row>
    <row r="119" spans="2:2">
      <c r="B119" s="57">
        <f>SUM(H94:H110)</f>
        <v>333436.8</v>
      </c>
    </row>
    <row r="120" ht="24" spans="2:8">
      <c r="B120" s="57">
        <f>SUM(F94:F110)</f>
        <v>4050.14</v>
      </c>
      <c r="C120" s="64" t="s">
        <v>22</v>
      </c>
      <c r="D120" s="64" t="s">
        <v>23</v>
      </c>
      <c r="E120" s="64" t="s">
        <v>468</v>
      </c>
      <c r="F120" s="64" t="s">
        <v>469</v>
      </c>
      <c r="G120" s="64" t="s">
        <v>470</v>
      </c>
      <c r="H120" s="64" t="s">
        <v>471</v>
      </c>
    </row>
    <row r="121" ht="24" spans="3:8">
      <c r="C121" s="102" t="s">
        <v>476</v>
      </c>
      <c r="D121" s="103" t="s">
        <v>477</v>
      </c>
      <c r="E121" s="102" t="s">
        <v>478</v>
      </c>
      <c r="F121" s="103" t="s">
        <v>477</v>
      </c>
      <c r="G121" s="102"/>
      <c r="H121" s="104">
        <v>1780042.18</v>
      </c>
    </row>
    <row r="122" ht="48" spans="3:8">
      <c r="C122" s="102" t="s">
        <v>479</v>
      </c>
      <c r="D122" s="103" t="s">
        <v>480</v>
      </c>
      <c r="E122" s="102" t="s">
        <v>481</v>
      </c>
      <c r="F122" s="103" t="s">
        <v>482</v>
      </c>
      <c r="G122" s="102"/>
      <c r="H122" s="104">
        <v>619946.8</v>
      </c>
    </row>
    <row r="123" ht="24" spans="3:8">
      <c r="C123" s="105" t="s">
        <v>483</v>
      </c>
      <c r="D123" s="66" t="s">
        <v>484</v>
      </c>
      <c r="E123" s="64" t="s">
        <v>485</v>
      </c>
      <c r="F123" s="66" t="s">
        <v>486</v>
      </c>
      <c r="G123" s="64"/>
      <c r="H123" s="106">
        <v>184842.43</v>
      </c>
    </row>
    <row r="124" ht="24" spans="3:8">
      <c r="C124" s="64" t="s">
        <v>488</v>
      </c>
      <c r="D124" s="66" t="s">
        <v>489</v>
      </c>
      <c r="E124" s="64" t="s">
        <v>490</v>
      </c>
      <c r="F124" s="66" t="s">
        <v>491</v>
      </c>
      <c r="G124" s="64"/>
      <c r="H124" s="106">
        <v>435104.37</v>
      </c>
    </row>
    <row r="125" ht="24" spans="3:8">
      <c r="C125" s="102" t="s">
        <v>492</v>
      </c>
      <c r="D125" s="103" t="s">
        <v>493</v>
      </c>
      <c r="E125" s="102" t="s">
        <v>494</v>
      </c>
      <c r="F125" s="103" t="s">
        <v>495</v>
      </c>
      <c r="G125" s="102"/>
      <c r="H125" s="107">
        <v>31525.2</v>
      </c>
    </row>
    <row r="126" ht="12" spans="3:8">
      <c r="C126" s="64" t="s">
        <v>496</v>
      </c>
      <c r="D126" s="66" t="s">
        <v>497</v>
      </c>
      <c r="E126" s="64" t="s">
        <v>498</v>
      </c>
      <c r="F126" s="66" t="s">
        <v>497</v>
      </c>
      <c r="G126" s="64"/>
      <c r="H126" s="108"/>
    </row>
    <row r="127" ht="24" spans="3:8">
      <c r="C127" s="64" t="s">
        <v>499</v>
      </c>
      <c r="D127" s="66" t="s">
        <v>500</v>
      </c>
      <c r="E127" s="64" t="s">
        <v>501</v>
      </c>
      <c r="F127" s="66" t="s">
        <v>502</v>
      </c>
      <c r="G127" s="64"/>
      <c r="H127" s="108"/>
    </row>
    <row r="128" ht="12" spans="3:8">
      <c r="C128" s="64" t="s">
        <v>503</v>
      </c>
      <c r="D128" s="66" t="s">
        <v>504</v>
      </c>
      <c r="E128" s="64" t="s">
        <v>505</v>
      </c>
      <c r="F128" s="66" t="s">
        <v>504</v>
      </c>
      <c r="G128" s="64"/>
      <c r="H128" s="108"/>
    </row>
    <row r="129" ht="24" spans="3:8">
      <c r="C129" s="64" t="s">
        <v>506</v>
      </c>
      <c r="D129" s="66" t="s">
        <v>507</v>
      </c>
      <c r="E129" s="64" t="s">
        <v>508</v>
      </c>
      <c r="F129" s="66" t="s">
        <v>507</v>
      </c>
      <c r="G129" s="64"/>
      <c r="H129" s="108">
        <v>0</v>
      </c>
    </row>
    <row r="130" ht="24" spans="3:8">
      <c r="C130" s="64" t="s">
        <v>509</v>
      </c>
      <c r="D130" s="66" t="s">
        <v>510</v>
      </c>
      <c r="E130" s="64" t="s">
        <v>511</v>
      </c>
      <c r="F130" s="66" t="s">
        <v>510</v>
      </c>
      <c r="G130" s="64"/>
      <c r="H130" s="109">
        <v>31525.2</v>
      </c>
    </row>
    <row r="131" ht="24" spans="3:8">
      <c r="C131" s="64" t="s">
        <v>513</v>
      </c>
      <c r="D131" s="66" t="s">
        <v>514</v>
      </c>
      <c r="E131" s="64" t="s">
        <v>515</v>
      </c>
      <c r="F131" s="66" t="s">
        <v>514</v>
      </c>
      <c r="G131" s="64"/>
      <c r="H131" s="108"/>
    </row>
    <row r="132" ht="24" spans="3:8">
      <c r="C132" s="64" t="s">
        <v>516</v>
      </c>
      <c r="D132" s="66" t="s">
        <v>517</v>
      </c>
      <c r="E132" s="64" t="s">
        <v>518</v>
      </c>
      <c r="F132" s="66" t="s">
        <v>517</v>
      </c>
      <c r="G132" s="64"/>
      <c r="H132" s="108"/>
    </row>
    <row r="133" ht="12" spans="3:8">
      <c r="C133" s="64" t="s">
        <v>519</v>
      </c>
      <c r="D133" s="66" t="s">
        <v>520</v>
      </c>
      <c r="E133" s="64" t="s">
        <v>521</v>
      </c>
      <c r="F133" s="66" t="s">
        <v>520</v>
      </c>
      <c r="G133" s="64"/>
      <c r="H133" s="108"/>
    </row>
    <row r="134" ht="24" spans="3:8">
      <c r="C134" s="64" t="s">
        <v>522</v>
      </c>
      <c r="D134" s="66" t="s">
        <v>523</v>
      </c>
      <c r="E134" s="64" t="s">
        <v>524</v>
      </c>
      <c r="F134" s="66" t="s">
        <v>523</v>
      </c>
      <c r="G134" s="64"/>
      <c r="H134" s="108"/>
    </row>
    <row r="135" ht="12" spans="3:8">
      <c r="C135" s="64" t="s">
        <v>525</v>
      </c>
      <c r="D135" s="66" t="s">
        <v>526</v>
      </c>
      <c r="E135" s="64" t="s">
        <v>527</v>
      </c>
      <c r="F135" s="66" t="s">
        <v>526</v>
      </c>
      <c r="G135" s="64"/>
      <c r="H135" s="108"/>
    </row>
    <row r="136" ht="48" spans="3:8">
      <c r="C136" s="64" t="s">
        <v>528</v>
      </c>
      <c r="D136" s="66" t="s">
        <v>529</v>
      </c>
      <c r="E136" s="64" t="s">
        <v>530</v>
      </c>
      <c r="F136" s="66" t="s">
        <v>531</v>
      </c>
      <c r="G136" s="64"/>
      <c r="H136" s="106">
        <v>2431514.18</v>
      </c>
    </row>
    <row r="137" ht="48" spans="3:8">
      <c r="C137" s="64" t="s">
        <v>532</v>
      </c>
      <c r="D137" s="66" t="s">
        <v>533</v>
      </c>
      <c r="E137" s="64" t="s">
        <v>530</v>
      </c>
      <c r="F137" s="66" t="s">
        <v>531</v>
      </c>
      <c r="G137" s="64">
        <v>9</v>
      </c>
      <c r="H137" s="106">
        <v>218836.28</v>
      </c>
    </row>
    <row r="138" ht="60" spans="3:8">
      <c r="C138" s="64" t="s">
        <v>534</v>
      </c>
      <c r="D138" s="66" t="s">
        <v>535</v>
      </c>
      <c r="E138" s="64" t="s">
        <v>536</v>
      </c>
      <c r="F138" s="66" t="s">
        <v>537</v>
      </c>
      <c r="G138" s="64"/>
      <c r="H138" s="106">
        <v>2650350.46</v>
      </c>
    </row>
    <row r="139" ht="60" spans="3:8">
      <c r="C139" s="64" t="s">
        <v>539</v>
      </c>
      <c r="D139" s="66" t="s">
        <v>540</v>
      </c>
      <c r="E139" s="64" t="s">
        <v>541</v>
      </c>
      <c r="F139" s="66" t="s">
        <v>542</v>
      </c>
      <c r="G139" s="64"/>
      <c r="H139" s="108"/>
    </row>
  </sheetData>
  <autoFilter xmlns:etc="http://www.wps.cn/officeDocument/2017/etCustomData" ref="A5:R139" etc:filterBottomFollowUsedRange="0">
    <extLst/>
  </autoFilter>
  <mergeCells count="14">
    <mergeCell ref="A1:H1"/>
    <mergeCell ref="A2:H2"/>
    <mergeCell ref="J2:L2"/>
    <mergeCell ref="G3:H3"/>
    <mergeCell ref="K3:L3"/>
    <mergeCell ref="A92:G92"/>
    <mergeCell ref="A3:A4"/>
    <mergeCell ref="B3:B4"/>
    <mergeCell ref="C3:C4"/>
    <mergeCell ref="D3:D4"/>
    <mergeCell ref="E3:E4"/>
    <mergeCell ref="F3:F4"/>
    <mergeCell ref="J3:J4"/>
    <mergeCell ref="M3:M4"/>
  </mergeCells>
  <pageMargins left="0.75" right="0.75" top="1" bottom="1" header="0.5" footer="0.5"/>
  <pageSetup paperSize="9" scale="96" orientation="portrait"/>
  <headerFooter/>
  <rowBreaks count="1" manualBreakCount="1">
    <brk id="70" max="7" man="1"/>
  </rowBreaks>
  <colBreaks count="1" manualBreakCount="1">
    <brk id="8" max="1048575" man="1"/>
  </colBreaks>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FFFF00"/>
  </sheetPr>
  <dimension ref="A1:L112"/>
  <sheetViews>
    <sheetView view="pageBreakPreview" zoomScaleNormal="100"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1" width="9.625" style="13"/>
    <col min="12" max="12" width="7.875" style="13"/>
    <col min="13" max="16384" width="7.875" style="10"/>
  </cols>
  <sheetData>
    <row r="1" s="10" customFormat="1" ht="39.75" customHeight="1" spans="1:12">
      <c r="A1" s="30" t="s">
        <v>655</v>
      </c>
      <c r="B1" s="30"/>
      <c r="C1" s="30"/>
      <c r="D1" s="30"/>
      <c r="E1" s="30"/>
      <c r="F1" s="30"/>
      <c r="G1" s="31"/>
      <c r="H1" s="31"/>
      <c r="J1" s="13"/>
      <c r="K1" s="13"/>
      <c r="L1" s="13"/>
    </row>
    <row r="2" s="10" customFormat="1" ht="28.5" customHeight="1" spans="1:12">
      <c r="A2" s="32" t="s">
        <v>2035</v>
      </c>
      <c r="B2" s="32"/>
      <c r="C2" s="32"/>
      <c r="D2" s="32"/>
      <c r="E2" s="33" t="s">
        <v>656</v>
      </c>
      <c r="F2" s="33"/>
      <c r="G2" s="34" t="s">
        <v>1063</v>
      </c>
      <c r="H2" s="34"/>
      <c r="J2" s="13"/>
      <c r="K2" s="13"/>
      <c r="L2" s="13"/>
    </row>
    <row r="3" s="10" customFormat="1" ht="18" customHeight="1" spans="1:12">
      <c r="A3" s="35" t="s">
        <v>22</v>
      </c>
      <c r="B3" s="36" t="s">
        <v>397</v>
      </c>
      <c r="C3" s="36" t="s">
        <v>658</v>
      </c>
      <c r="D3" s="36" t="s">
        <v>39</v>
      </c>
      <c r="E3" s="36"/>
      <c r="F3" s="36" t="s">
        <v>659</v>
      </c>
      <c r="G3" s="36"/>
      <c r="H3" s="37" t="s">
        <v>660</v>
      </c>
      <c r="J3" s="13"/>
      <c r="K3" s="13"/>
      <c r="L3" s="13"/>
    </row>
    <row r="4" s="10" customFormat="1" ht="18.75" customHeight="1" spans="1:12">
      <c r="A4" s="38"/>
      <c r="B4" s="39"/>
      <c r="C4" s="39"/>
      <c r="D4" s="39"/>
      <c r="E4" s="39"/>
      <c r="F4" s="40"/>
      <c r="G4" s="40"/>
      <c r="H4" s="41"/>
      <c r="J4" s="13"/>
      <c r="K4" s="13"/>
      <c r="L4" s="13"/>
    </row>
    <row r="5" s="10" customFormat="1" ht="18" customHeight="1" spans="1:12">
      <c r="A5" s="38">
        <v>1</v>
      </c>
      <c r="B5" s="42" t="s">
        <v>540</v>
      </c>
      <c r="C5" s="42"/>
      <c r="D5" s="42" t="s">
        <v>661</v>
      </c>
      <c r="E5" s="42"/>
      <c r="F5" s="40">
        <v>702543.45</v>
      </c>
      <c r="G5" s="40"/>
      <c r="H5" s="41">
        <v>1.07</v>
      </c>
      <c r="J5" s="13"/>
      <c r="K5" s="13"/>
      <c r="L5" s="13"/>
    </row>
    <row r="6" s="10" customFormat="1" ht="18" customHeight="1" spans="1:12">
      <c r="A6" s="38">
        <v>2</v>
      </c>
      <c r="B6" s="42" t="s">
        <v>540</v>
      </c>
      <c r="C6" s="42"/>
      <c r="D6" s="42" t="s">
        <v>661</v>
      </c>
      <c r="E6" s="42"/>
      <c r="F6" s="40">
        <v>8204.71</v>
      </c>
      <c r="G6" s="40"/>
      <c r="H6" s="41">
        <v>1.07</v>
      </c>
      <c r="J6" s="13"/>
      <c r="K6" s="13"/>
      <c r="L6" s="13"/>
    </row>
    <row r="7" s="10" customFormat="1" ht="18" customHeight="1" spans="1:12">
      <c r="A7" s="38"/>
      <c r="B7" s="42"/>
      <c r="C7" s="42"/>
      <c r="D7" s="42"/>
      <c r="E7" s="42"/>
      <c r="F7" s="40"/>
      <c r="G7" s="40"/>
      <c r="H7" s="41"/>
      <c r="J7" s="13"/>
      <c r="K7" s="13"/>
      <c r="L7" s="13"/>
    </row>
    <row r="8" s="10" customFormat="1" ht="18" customHeight="1" spans="1:12">
      <c r="A8" s="38">
        <v>1</v>
      </c>
      <c r="B8" s="42" t="s">
        <v>1112</v>
      </c>
      <c r="C8" s="42"/>
      <c r="D8" s="42" t="s">
        <v>664</v>
      </c>
      <c r="E8" s="42"/>
      <c r="F8" s="40">
        <v>5239.97</v>
      </c>
      <c r="G8" s="40"/>
      <c r="H8" s="41"/>
      <c r="J8" s="13"/>
      <c r="K8" s="13"/>
      <c r="L8" s="13"/>
    </row>
    <row r="9" s="10" customFormat="1" ht="18" customHeight="1" spans="1:12">
      <c r="A9" s="38">
        <v>2</v>
      </c>
      <c r="B9" s="42" t="s">
        <v>1113</v>
      </c>
      <c r="C9" s="42"/>
      <c r="D9" s="42" t="s">
        <v>664</v>
      </c>
      <c r="E9" s="42"/>
      <c r="F9" s="40">
        <v>1901.34</v>
      </c>
      <c r="G9" s="40"/>
      <c r="H9" s="41">
        <v>0.93</v>
      </c>
      <c r="J9" s="13"/>
      <c r="K9" s="13"/>
      <c r="L9" s="13"/>
    </row>
    <row r="10" s="10" customFormat="1" ht="18" customHeight="1" spans="1:12">
      <c r="A10" s="38">
        <v>3</v>
      </c>
      <c r="B10" s="42" t="s">
        <v>1106</v>
      </c>
      <c r="C10" s="42"/>
      <c r="D10" s="42" t="s">
        <v>664</v>
      </c>
      <c r="E10" s="42"/>
      <c r="F10" s="40">
        <v>2941.84</v>
      </c>
      <c r="G10" s="40"/>
      <c r="H10" s="41">
        <v>1.25</v>
      </c>
      <c r="J10" s="13"/>
      <c r="K10" s="13"/>
      <c r="L10" s="13"/>
    </row>
    <row r="11" s="10" customFormat="1" ht="18" customHeight="1" spans="1:12">
      <c r="A11" s="38">
        <v>4</v>
      </c>
      <c r="B11" s="42" t="s">
        <v>829</v>
      </c>
      <c r="C11" s="42" t="s">
        <v>830</v>
      </c>
      <c r="D11" s="42" t="s">
        <v>576</v>
      </c>
      <c r="E11" s="42"/>
      <c r="F11" s="40">
        <v>150.49</v>
      </c>
      <c r="G11" s="40"/>
      <c r="H11" s="41">
        <v>1.65</v>
      </c>
      <c r="J11" s="13"/>
      <c r="K11" s="13"/>
      <c r="L11" s="13"/>
    </row>
    <row r="12" s="10" customFormat="1" ht="18" customHeight="1" spans="1:12">
      <c r="A12" s="38">
        <v>5</v>
      </c>
      <c r="B12" s="42" t="s">
        <v>1107</v>
      </c>
      <c r="C12" s="42"/>
      <c r="D12" s="42" t="s">
        <v>55</v>
      </c>
      <c r="E12" s="42"/>
      <c r="F12" s="40">
        <v>253.54</v>
      </c>
      <c r="G12" s="40"/>
      <c r="H12" s="41">
        <v>1.95</v>
      </c>
      <c r="J12" s="13"/>
      <c r="K12" s="13"/>
      <c r="L12" s="13"/>
    </row>
    <row r="13" s="10" customFormat="1" ht="18" customHeight="1" spans="1:12">
      <c r="A13" s="38">
        <v>6</v>
      </c>
      <c r="B13" s="42" t="s">
        <v>829</v>
      </c>
      <c r="C13" s="42" t="s">
        <v>831</v>
      </c>
      <c r="D13" s="42" t="s">
        <v>576</v>
      </c>
      <c r="E13" s="42"/>
      <c r="F13" s="40">
        <v>344.41</v>
      </c>
      <c r="G13" s="40"/>
      <c r="H13" s="41">
        <v>2.35</v>
      </c>
      <c r="J13" s="13"/>
      <c r="K13" s="13"/>
      <c r="L13" s="13"/>
    </row>
    <row r="14" s="10" customFormat="1" ht="18" customHeight="1" spans="1:12">
      <c r="A14" s="38">
        <v>7</v>
      </c>
      <c r="B14" s="42" t="s">
        <v>1097</v>
      </c>
      <c r="C14" s="42" t="s">
        <v>1098</v>
      </c>
      <c r="D14" s="42" t="s">
        <v>664</v>
      </c>
      <c r="E14" s="42"/>
      <c r="F14" s="40">
        <v>6279.08</v>
      </c>
      <c r="G14" s="40"/>
      <c r="H14" s="41">
        <v>2.45</v>
      </c>
      <c r="J14" s="13"/>
      <c r="K14" s="13"/>
      <c r="L14" s="13"/>
    </row>
    <row r="15" s="10" customFormat="1" ht="18" customHeight="1" spans="1:12">
      <c r="A15" s="38">
        <v>8</v>
      </c>
      <c r="B15" s="42" t="s">
        <v>1065</v>
      </c>
      <c r="C15" s="42"/>
      <c r="D15" s="42" t="s">
        <v>55</v>
      </c>
      <c r="E15" s="42"/>
      <c r="F15" s="40">
        <v>1662.11</v>
      </c>
      <c r="G15" s="40"/>
      <c r="H15" s="41">
        <v>2.65</v>
      </c>
      <c r="J15" s="13"/>
      <c r="K15" s="13"/>
      <c r="L15" s="13"/>
    </row>
    <row r="16" s="10" customFormat="1" ht="18" customHeight="1" spans="1:12">
      <c r="A16" s="38">
        <v>9</v>
      </c>
      <c r="B16" s="42" t="s">
        <v>1327</v>
      </c>
      <c r="C16" s="42" t="s">
        <v>1328</v>
      </c>
      <c r="D16" s="42" t="s">
        <v>55</v>
      </c>
      <c r="E16" s="42"/>
      <c r="F16" s="40">
        <v>871.09</v>
      </c>
      <c r="G16" s="40"/>
      <c r="H16" s="41">
        <v>2.88</v>
      </c>
      <c r="J16" s="13"/>
      <c r="K16" s="13"/>
      <c r="L16" s="13"/>
    </row>
    <row r="17" s="10" customFormat="1" ht="18" customHeight="1" spans="1:12">
      <c r="A17" s="38">
        <v>10</v>
      </c>
      <c r="B17" s="42" t="s">
        <v>1094</v>
      </c>
      <c r="C17" s="42"/>
      <c r="D17" s="42" t="s">
        <v>664</v>
      </c>
      <c r="E17" s="42"/>
      <c r="F17" s="40">
        <v>3717.72</v>
      </c>
      <c r="G17" s="40"/>
      <c r="H17" s="41">
        <v>3.51</v>
      </c>
      <c r="J17" s="13"/>
      <c r="K17" s="13"/>
      <c r="L17" s="13"/>
    </row>
    <row r="18" s="10" customFormat="1" ht="18" customHeight="1" spans="1:12">
      <c r="A18" s="38">
        <v>11</v>
      </c>
      <c r="B18" s="42" t="s">
        <v>1655</v>
      </c>
      <c r="C18" s="42" t="s">
        <v>663</v>
      </c>
      <c r="D18" s="42" t="s">
        <v>664</v>
      </c>
      <c r="E18" s="42"/>
      <c r="F18" s="40">
        <v>96.99</v>
      </c>
      <c r="G18" s="40"/>
      <c r="H18" s="41">
        <v>3.65</v>
      </c>
      <c r="J18" s="13"/>
      <c r="K18" s="13"/>
      <c r="L18" s="13"/>
    </row>
    <row r="19" s="10" customFormat="1" ht="18" customHeight="1" spans="1:12">
      <c r="A19" s="38">
        <v>12</v>
      </c>
      <c r="B19" s="42" t="s">
        <v>674</v>
      </c>
      <c r="C19" s="42"/>
      <c r="D19" s="42" t="s">
        <v>564</v>
      </c>
      <c r="E19" s="42"/>
      <c r="F19" s="40">
        <v>390.5</v>
      </c>
      <c r="G19" s="40"/>
      <c r="H19" s="41">
        <v>3.8</v>
      </c>
      <c r="J19" s="13"/>
      <c r="K19" s="13"/>
      <c r="L19" s="13"/>
    </row>
    <row r="20" s="10" customFormat="1" ht="18" customHeight="1" spans="1:12">
      <c r="A20" s="38">
        <v>13</v>
      </c>
      <c r="B20" s="42" t="s">
        <v>1330</v>
      </c>
      <c r="C20" s="42"/>
      <c r="D20" s="42" t="s">
        <v>664</v>
      </c>
      <c r="E20" s="42"/>
      <c r="F20" s="40">
        <v>227.72</v>
      </c>
      <c r="G20" s="40"/>
      <c r="H20" s="41">
        <v>3.83</v>
      </c>
      <c r="J20" s="13"/>
      <c r="K20" s="13"/>
      <c r="L20" s="13"/>
    </row>
    <row r="21" s="10" customFormat="1" ht="18" customHeight="1" spans="1:12">
      <c r="A21" s="38">
        <v>14</v>
      </c>
      <c r="B21" s="42" t="s">
        <v>1101</v>
      </c>
      <c r="C21" s="42" t="s">
        <v>1102</v>
      </c>
      <c r="D21" s="42" t="s">
        <v>664</v>
      </c>
      <c r="E21" s="42"/>
      <c r="F21" s="40">
        <v>252.07</v>
      </c>
      <c r="G21" s="40"/>
      <c r="H21" s="41">
        <v>4</v>
      </c>
      <c r="J21" s="13"/>
      <c r="K21" s="13"/>
      <c r="L21" s="13"/>
    </row>
    <row r="22" s="10" customFormat="1" ht="18" customHeight="1" spans="1:12">
      <c r="A22" s="38">
        <v>15</v>
      </c>
      <c r="B22" s="42" t="s">
        <v>1101</v>
      </c>
      <c r="C22" s="42" t="s">
        <v>1103</v>
      </c>
      <c r="D22" s="42" t="s">
        <v>664</v>
      </c>
      <c r="E22" s="42"/>
      <c r="F22" s="40">
        <v>7.04</v>
      </c>
      <c r="G22" s="40"/>
      <c r="H22" s="41">
        <v>4</v>
      </c>
      <c r="J22" s="13"/>
      <c r="K22" s="13"/>
      <c r="L22" s="13"/>
    </row>
    <row r="23" s="10" customFormat="1" ht="18" customHeight="1" spans="1:12">
      <c r="A23" s="38">
        <v>16</v>
      </c>
      <c r="B23" s="42" t="s">
        <v>2036</v>
      </c>
      <c r="C23" s="42" t="s">
        <v>663</v>
      </c>
      <c r="D23" s="42" t="s">
        <v>664</v>
      </c>
      <c r="E23" s="42"/>
      <c r="F23" s="40">
        <v>1.78</v>
      </c>
      <c r="G23" s="40"/>
      <c r="H23" s="41">
        <v>4.4</v>
      </c>
      <c r="J23" s="13"/>
      <c r="K23" s="13"/>
      <c r="L23" s="13"/>
    </row>
    <row r="24" s="10" customFormat="1" ht="18" customHeight="1" spans="1:12">
      <c r="A24" s="38">
        <v>17</v>
      </c>
      <c r="B24" s="42" t="s">
        <v>847</v>
      </c>
      <c r="C24" s="42"/>
      <c r="D24" s="42" t="s">
        <v>848</v>
      </c>
      <c r="E24" s="42"/>
      <c r="F24" s="40">
        <v>33.02</v>
      </c>
      <c r="G24" s="40"/>
      <c r="H24" s="41">
        <v>6.07</v>
      </c>
      <c r="J24" s="13"/>
      <c r="K24" s="13"/>
      <c r="L24" s="13"/>
    </row>
    <row r="25" s="10" customFormat="1" ht="18" customHeight="1" spans="1:12">
      <c r="A25" s="38">
        <v>18</v>
      </c>
      <c r="B25" s="42" t="s">
        <v>1111</v>
      </c>
      <c r="C25" s="42"/>
      <c r="D25" s="42" t="s">
        <v>55</v>
      </c>
      <c r="E25" s="42"/>
      <c r="F25" s="40">
        <v>268.91</v>
      </c>
      <c r="G25" s="40"/>
      <c r="H25" s="41">
        <v>6.55</v>
      </c>
      <c r="J25" s="13"/>
      <c r="K25" s="13"/>
      <c r="L25" s="13"/>
    </row>
    <row r="26" s="10" customFormat="1" ht="18" customHeight="1" spans="1:12">
      <c r="A26" s="38">
        <v>19</v>
      </c>
      <c r="B26" s="42" t="s">
        <v>839</v>
      </c>
      <c r="C26" s="42" t="s">
        <v>663</v>
      </c>
      <c r="D26" s="42" t="s">
        <v>664</v>
      </c>
      <c r="E26" s="42"/>
      <c r="F26" s="40">
        <v>17.21</v>
      </c>
      <c r="G26" s="40"/>
      <c r="H26" s="41">
        <v>8.5</v>
      </c>
      <c r="J26" s="13"/>
      <c r="K26" s="13"/>
      <c r="L26" s="13"/>
    </row>
    <row r="27" s="10" customFormat="1" ht="28.5" customHeight="1" spans="1:12">
      <c r="A27" s="38">
        <v>20</v>
      </c>
      <c r="B27" s="42" t="s">
        <v>1549</v>
      </c>
      <c r="C27" s="42" t="s">
        <v>1550</v>
      </c>
      <c r="D27" s="42" t="s">
        <v>65</v>
      </c>
      <c r="E27" s="42"/>
      <c r="F27" s="40">
        <v>565.57</v>
      </c>
      <c r="G27" s="40"/>
      <c r="H27" s="41">
        <v>9.73</v>
      </c>
      <c r="J27" s="13"/>
      <c r="K27" s="13"/>
      <c r="L27" s="13"/>
    </row>
    <row r="28" s="10" customFormat="1" ht="18" customHeight="1" spans="1:12">
      <c r="A28" s="38">
        <v>21</v>
      </c>
      <c r="B28" s="42" t="s">
        <v>1099</v>
      </c>
      <c r="C28" s="42" t="s">
        <v>1100</v>
      </c>
      <c r="D28" s="42" t="s">
        <v>664</v>
      </c>
      <c r="E28" s="42"/>
      <c r="F28" s="40">
        <v>6700.4</v>
      </c>
      <c r="G28" s="40"/>
      <c r="H28" s="41">
        <v>10.47</v>
      </c>
      <c r="J28" s="13"/>
      <c r="K28" s="13"/>
      <c r="L28" s="13"/>
    </row>
    <row r="29" s="10" customFormat="1" ht="18" customHeight="1" spans="1:12">
      <c r="A29" s="38">
        <v>22</v>
      </c>
      <c r="B29" s="42" t="s">
        <v>1091</v>
      </c>
      <c r="C29" s="42" t="s">
        <v>1092</v>
      </c>
      <c r="D29" s="42" t="s">
        <v>664</v>
      </c>
      <c r="E29" s="42"/>
      <c r="F29" s="40">
        <v>648.75</v>
      </c>
      <c r="G29" s="40"/>
      <c r="H29" s="41">
        <v>14.3</v>
      </c>
      <c r="J29" s="13"/>
      <c r="K29" s="13"/>
      <c r="L29" s="13"/>
    </row>
    <row r="30" s="10" customFormat="1" ht="18" customHeight="1" spans="1:12">
      <c r="A30" s="38">
        <v>23</v>
      </c>
      <c r="B30" s="42" t="s">
        <v>1091</v>
      </c>
      <c r="C30" s="42" t="s">
        <v>1093</v>
      </c>
      <c r="D30" s="42" t="s">
        <v>664</v>
      </c>
      <c r="E30" s="42"/>
      <c r="F30" s="40">
        <v>735.36</v>
      </c>
      <c r="G30" s="40"/>
      <c r="H30" s="41">
        <v>14.3</v>
      </c>
      <c r="J30" s="13"/>
      <c r="K30" s="13"/>
      <c r="L30" s="13"/>
    </row>
    <row r="31" s="10" customFormat="1" ht="18" customHeight="1" spans="1:12">
      <c r="A31" s="38">
        <v>24</v>
      </c>
      <c r="B31" s="42" t="s">
        <v>1108</v>
      </c>
      <c r="C31" s="42" t="s">
        <v>1109</v>
      </c>
      <c r="D31" s="42" t="s">
        <v>65</v>
      </c>
      <c r="E31" s="42"/>
      <c r="F31" s="40">
        <v>206.41</v>
      </c>
      <c r="G31" s="40"/>
      <c r="H31" s="41">
        <v>15.2</v>
      </c>
      <c r="J31" s="13"/>
      <c r="K31" s="13"/>
      <c r="L31" s="13"/>
    </row>
    <row r="32" s="10" customFormat="1" ht="18" customHeight="1" spans="1:12">
      <c r="A32" s="38">
        <v>25</v>
      </c>
      <c r="B32" s="42" t="s">
        <v>1095</v>
      </c>
      <c r="C32" s="42"/>
      <c r="D32" s="42" t="s">
        <v>664</v>
      </c>
      <c r="E32" s="42"/>
      <c r="F32" s="40">
        <v>278.83</v>
      </c>
      <c r="G32" s="40"/>
      <c r="H32" s="41">
        <v>19.38</v>
      </c>
      <c r="J32" s="13"/>
      <c r="K32" s="13"/>
      <c r="L32" s="13"/>
    </row>
    <row r="33" s="10" customFormat="1" ht="28.5" customHeight="1" spans="1:12">
      <c r="A33" s="38">
        <v>26</v>
      </c>
      <c r="B33" s="42" t="s">
        <v>1104</v>
      </c>
      <c r="C33" s="42" t="s">
        <v>1105</v>
      </c>
      <c r="D33" s="42" t="s">
        <v>55</v>
      </c>
      <c r="E33" s="42"/>
      <c r="F33" s="40">
        <v>4514.11</v>
      </c>
      <c r="G33" s="40"/>
      <c r="H33" s="41">
        <v>25.31</v>
      </c>
      <c r="J33" s="13"/>
      <c r="K33" s="13"/>
      <c r="L33" s="13"/>
    </row>
    <row r="34" s="10" customFormat="1" ht="18" customHeight="1" spans="1:12">
      <c r="A34" s="38">
        <v>27</v>
      </c>
      <c r="B34" s="42" t="s">
        <v>2037</v>
      </c>
      <c r="C34" s="42" t="s">
        <v>2038</v>
      </c>
      <c r="D34" s="42" t="s">
        <v>664</v>
      </c>
      <c r="E34" s="42"/>
      <c r="F34" s="40">
        <v>240</v>
      </c>
      <c r="G34" s="40"/>
      <c r="H34" s="41">
        <v>27.87</v>
      </c>
      <c r="J34" s="13"/>
      <c r="K34" s="13"/>
      <c r="L34" s="13"/>
    </row>
    <row r="35" s="10" customFormat="1" ht="18" customHeight="1" spans="1:12">
      <c r="A35" s="38">
        <v>28</v>
      </c>
      <c r="B35" s="42" t="s">
        <v>1079</v>
      </c>
      <c r="C35" s="42" t="s">
        <v>1080</v>
      </c>
      <c r="D35" s="42" t="s">
        <v>55</v>
      </c>
      <c r="E35" s="42"/>
      <c r="F35" s="40">
        <v>641.58</v>
      </c>
      <c r="G35" s="40"/>
      <c r="H35" s="41">
        <v>31.74</v>
      </c>
      <c r="J35" s="13"/>
      <c r="K35" s="13"/>
      <c r="L35" s="13"/>
    </row>
    <row r="36" s="10" customFormat="1" ht="18" customHeight="1" spans="1:12">
      <c r="A36" s="38">
        <v>29</v>
      </c>
      <c r="B36" s="42" t="s">
        <v>1084</v>
      </c>
      <c r="C36" s="42" t="s">
        <v>1085</v>
      </c>
      <c r="D36" s="42" t="s">
        <v>55</v>
      </c>
      <c r="E36" s="42"/>
      <c r="F36" s="40">
        <v>688.79</v>
      </c>
      <c r="G36" s="40"/>
      <c r="H36" s="41">
        <v>33.25</v>
      </c>
      <c r="J36" s="13"/>
      <c r="K36" s="13"/>
      <c r="L36" s="13"/>
    </row>
    <row r="37" s="10" customFormat="1" ht="18" customHeight="1" spans="1:12">
      <c r="A37" s="46">
        <v>30</v>
      </c>
      <c r="B37" s="47" t="s">
        <v>1075</v>
      </c>
      <c r="C37" s="47"/>
      <c r="D37" s="47" t="s">
        <v>564</v>
      </c>
      <c r="E37" s="47"/>
      <c r="F37" s="48">
        <v>3.24</v>
      </c>
      <c r="G37" s="48"/>
      <c r="H37" s="49">
        <v>35.75</v>
      </c>
      <c r="J37" s="13"/>
      <c r="K37" s="13"/>
      <c r="L37" s="13"/>
    </row>
    <row r="38" s="10" customFormat="1" ht="39.75" customHeight="1" spans="1:12">
      <c r="A38" s="30" t="s">
        <v>655</v>
      </c>
      <c r="B38" s="30"/>
      <c r="C38" s="30"/>
      <c r="D38" s="30"/>
      <c r="E38" s="30"/>
      <c r="F38" s="30"/>
      <c r="G38" s="31"/>
      <c r="H38" s="31"/>
      <c r="J38" s="13"/>
      <c r="K38" s="13"/>
      <c r="L38" s="13"/>
    </row>
    <row r="39" s="10" customFormat="1" ht="28.5" customHeight="1" spans="1:12">
      <c r="A39" s="32" t="s">
        <v>2035</v>
      </c>
      <c r="B39" s="32"/>
      <c r="C39" s="32"/>
      <c r="D39" s="32"/>
      <c r="E39" s="33" t="s">
        <v>656</v>
      </c>
      <c r="F39" s="33"/>
      <c r="G39" s="34" t="s">
        <v>1096</v>
      </c>
      <c r="H39" s="34"/>
      <c r="J39" s="13"/>
      <c r="K39" s="13"/>
      <c r="L39" s="13"/>
    </row>
    <row r="40" s="10" customFormat="1" ht="18" customHeight="1" spans="1:12">
      <c r="A40" s="35" t="s">
        <v>22</v>
      </c>
      <c r="B40" s="36" t="s">
        <v>397</v>
      </c>
      <c r="C40" s="36" t="s">
        <v>658</v>
      </c>
      <c r="D40" s="36" t="s">
        <v>39</v>
      </c>
      <c r="E40" s="36"/>
      <c r="F40" s="36" t="s">
        <v>659</v>
      </c>
      <c r="G40" s="36"/>
      <c r="H40" s="37" t="s">
        <v>660</v>
      </c>
      <c r="J40" s="13"/>
      <c r="K40" s="13"/>
      <c r="L40" s="13"/>
    </row>
    <row r="41" s="10" customFormat="1" ht="18" customHeight="1" spans="1:12">
      <c r="A41" s="38"/>
      <c r="B41" s="42"/>
      <c r="C41" s="42"/>
      <c r="D41" s="42"/>
      <c r="E41" s="42"/>
      <c r="F41" s="40"/>
      <c r="G41" s="40"/>
      <c r="H41" s="41"/>
      <c r="J41" s="13"/>
      <c r="K41" s="13"/>
      <c r="L41" s="13"/>
    </row>
    <row r="42" s="10" customFormat="1" ht="18" customHeight="1" spans="1:12">
      <c r="A42" s="38">
        <v>31</v>
      </c>
      <c r="B42" s="42" t="s">
        <v>1082</v>
      </c>
      <c r="C42" s="42" t="s">
        <v>1083</v>
      </c>
      <c r="D42" s="42" t="s">
        <v>55</v>
      </c>
      <c r="E42" s="42"/>
      <c r="F42" s="40">
        <v>4.82</v>
      </c>
      <c r="G42" s="40"/>
      <c r="H42" s="41">
        <v>47.28</v>
      </c>
      <c r="J42" s="13"/>
      <c r="K42" s="13"/>
      <c r="L42" s="13"/>
    </row>
    <row r="43" s="10" customFormat="1" ht="18" customHeight="1" spans="1:12">
      <c r="A43" s="38">
        <v>32</v>
      </c>
      <c r="B43" s="42" t="s">
        <v>1088</v>
      </c>
      <c r="C43" s="42" t="s">
        <v>1089</v>
      </c>
      <c r="D43" s="42" t="s">
        <v>55</v>
      </c>
      <c r="E43" s="42"/>
      <c r="F43" s="40">
        <v>61</v>
      </c>
      <c r="G43" s="40"/>
      <c r="H43" s="41">
        <v>47.28</v>
      </c>
      <c r="J43" s="13"/>
      <c r="K43" s="13"/>
      <c r="L43" s="13"/>
    </row>
    <row r="44" s="10" customFormat="1" ht="18" customHeight="1" spans="1:12">
      <c r="A44" s="38">
        <v>33</v>
      </c>
      <c r="B44" s="42" t="s">
        <v>1546</v>
      </c>
      <c r="C44" s="42"/>
      <c r="D44" s="42" t="s">
        <v>564</v>
      </c>
      <c r="E44" s="42"/>
      <c r="F44" s="40">
        <v>11.69</v>
      </c>
      <c r="G44" s="40"/>
      <c r="H44" s="41">
        <v>60</v>
      </c>
      <c r="J44" s="13"/>
      <c r="K44" s="13"/>
      <c r="L44" s="13"/>
    </row>
    <row r="45" s="10" customFormat="1" ht="18" customHeight="1" spans="1:12">
      <c r="A45" s="38">
        <v>34</v>
      </c>
      <c r="B45" s="42" t="s">
        <v>1547</v>
      </c>
      <c r="C45" s="42"/>
      <c r="D45" s="42" t="s">
        <v>55</v>
      </c>
      <c r="E45" s="42"/>
      <c r="F45" s="40">
        <v>139.04</v>
      </c>
      <c r="G45" s="40"/>
      <c r="H45" s="41">
        <v>87.38</v>
      </c>
      <c r="J45" s="13"/>
      <c r="K45" s="13"/>
      <c r="L45" s="13"/>
    </row>
    <row r="46" s="10" customFormat="1" ht="18" customHeight="1" spans="1:12">
      <c r="A46" s="38">
        <v>35</v>
      </c>
      <c r="B46" s="42" t="s">
        <v>2039</v>
      </c>
      <c r="C46" s="42"/>
      <c r="D46" s="42" t="s">
        <v>2040</v>
      </c>
      <c r="E46" s="42"/>
      <c r="F46" s="40">
        <v>2.02</v>
      </c>
      <c r="G46" s="40"/>
      <c r="H46" s="41">
        <v>110.51</v>
      </c>
      <c r="J46" s="13"/>
      <c r="K46" s="13"/>
      <c r="L46" s="13"/>
    </row>
    <row r="47" s="10" customFormat="1" ht="18" customHeight="1" spans="1:12">
      <c r="A47" s="38">
        <v>36</v>
      </c>
      <c r="B47" s="42" t="s">
        <v>1072</v>
      </c>
      <c r="C47" s="42" t="s">
        <v>1544</v>
      </c>
      <c r="D47" s="42" t="s">
        <v>564</v>
      </c>
      <c r="E47" s="42"/>
      <c r="F47" s="40">
        <v>82.36</v>
      </c>
      <c r="G47" s="40"/>
      <c r="H47" s="41">
        <v>164.77</v>
      </c>
      <c r="J47" s="13"/>
      <c r="K47" s="13"/>
      <c r="L47" s="13"/>
    </row>
    <row r="48" s="10" customFormat="1" ht="18" customHeight="1" spans="1:12">
      <c r="A48" s="38">
        <v>37</v>
      </c>
      <c r="B48" s="42" t="s">
        <v>1072</v>
      </c>
      <c r="C48" s="42" t="s">
        <v>1545</v>
      </c>
      <c r="D48" s="42" t="s">
        <v>564</v>
      </c>
      <c r="E48" s="42"/>
      <c r="F48" s="40">
        <v>23.53</v>
      </c>
      <c r="G48" s="40"/>
      <c r="H48" s="41">
        <v>164.77</v>
      </c>
      <c r="J48" s="13"/>
      <c r="K48" s="13"/>
      <c r="L48" s="13"/>
    </row>
    <row r="49" s="10" customFormat="1" ht="18" customHeight="1" spans="1:12">
      <c r="A49" s="38">
        <v>38</v>
      </c>
      <c r="B49" s="42" t="s">
        <v>832</v>
      </c>
      <c r="C49" s="42"/>
      <c r="D49" s="42" t="s">
        <v>564</v>
      </c>
      <c r="E49" s="42"/>
      <c r="F49" s="40">
        <v>6.94</v>
      </c>
      <c r="G49" s="40"/>
      <c r="H49" s="41">
        <v>192.84</v>
      </c>
      <c r="J49" s="13"/>
      <c r="K49" s="13"/>
      <c r="L49" s="13"/>
    </row>
    <row r="50" s="10" customFormat="1" ht="18" customHeight="1" spans="1:12">
      <c r="A50" s="38">
        <v>39</v>
      </c>
      <c r="B50" s="42" t="s">
        <v>1064</v>
      </c>
      <c r="C50" s="42" t="s">
        <v>492</v>
      </c>
      <c r="D50" s="42" t="s">
        <v>55</v>
      </c>
      <c r="E50" s="42"/>
      <c r="F50" s="40">
        <v>9.54</v>
      </c>
      <c r="G50" s="40"/>
      <c r="H50" s="41">
        <v>325</v>
      </c>
      <c r="J50" s="13"/>
      <c r="K50" s="13"/>
      <c r="L50" s="13"/>
    </row>
    <row r="51" s="10" customFormat="1" ht="18" customHeight="1" spans="1:12">
      <c r="A51" s="38">
        <v>40</v>
      </c>
      <c r="B51" s="42" t="s">
        <v>833</v>
      </c>
      <c r="C51" s="42" t="s">
        <v>834</v>
      </c>
      <c r="D51" s="42" t="s">
        <v>835</v>
      </c>
      <c r="E51" s="42"/>
      <c r="F51" s="40">
        <v>11.52</v>
      </c>
      <c r="G51" s="40"/>
      <c r="H51" s="41">
        <v>367.51</v>
      </c>
      <c r="J51" s="13"/>
      <c r="K51" s="13"/>
      <c r="L51" s="13"/>
    </row>
    <row r="52" s="10" customFormat="1" ht="18" customHeight="1" spans="1:12">
      <c r="A52" s="38">
        <v>41</v>
      </c>
      <c r="B52" s="42" t="s">
        <v>1067</v>
      </c>
      <c r="C52" s="42" t="s">
        <v>1068</v>
      </c>
      <c r="D52" s="42" t="s">
        <v>62</v>
      </c>
      <c r="E52" s="42"/>
      <c r="F52" s="40">
        <v>7.2</v>
      </c>
      <c r="G52" s="40"/>
      <c r="H52" s="41">
        <v>375.06</v>
      </c>
      <c r="J52" s="13"/>
      <c r="K52" s="13"/>
      <c r="L52" s="13"/>
    </row>
    <row r="53" s="10" customFormat="1" ht="18" customHeight="1" spans="1:12">
      <c r="A53" s="38">
        <v>42</v>
      </c>
      <c r="B53" s="42" t="s">
        <v>1074</v>
      </c>
      <c r="C53" s="42"/>
      <c r="D53" s="42" t="s">
        <v>62</v>
      </c>
      <c r="E53" s="42"/>
      <c r="F53" s="40">
        <v>0.88</v>
      </c>
      <c r="G53" s="40"/>
      <c r="H53" s="41">
        <v>381.76</v>
      </c>
      <c r="J53" s="13"/>
      <c r="K53" s="13"/>
      <c r="L53" s="13"/>
    </row>
    <row r="54" s="10" customFormat="1" ht="18" customHeight="1" spans="1:12">
      <c r="A54" s="38">
        <v>43</v>
      </c>
      <c r="B54" s="43" t="s">
        <v>850</v>
      </c>
      <c r="C54" s="43" t="s">
        <v>697</v>
      </c>
      <c r="D54" s="43" t="s">
        <v>564</v>
      </c>
      <c r="E54" s="43"/>
      <c r="F54" s="44">
        <v>100.62</v>
      </c>
      <c r="G54" s="44"/>
      <c r="H54" s="45">
        <v>439.97</v>
      </c>
      <c r="J54" s="12">
        <f t="shared" ref="J54:J58" si="0">+F54*H54*1.09/10000</f>
        <v>4.8254061726</v>
      </c>
      <c r="K54" s="12">
        <f>+J54+J55+J56+J57+J58</f>
        <v>37.6073313138</v>
      </c>
      <c r="L54" s="12"/>
    </row>
    <row r="55" s="10" customFormat="1" ht="18" customHeight="1" spans="1:12">
      <c r="A55" s="38">
        <v>44</v>
      </c>
      <c r="B55" s="43" t="s">
        <v>850</v>
      </c>
      <c r="C55" s="43" t="s">
        <v>1115</v>
      </c>
      <c r="D55" s="43" t="s">
        <v>564</v>
      </c>
      <c r="E55" s="43"/>
      <c r="F55" s="44">
        <v>13.53</v>
      </c>
      <c r="G55" s="44"/>
      <c r="H55" s="45">
        <v>449.58</v>
      </c>
      <c r="J55" s="12">
        <f t="shared" si="0"/>
        <v>0.6630270966</v>
      </c>
      <c r="K55" s="12"/>
      <c r="L55" s="12"/>
    </row>
    <row r="56" s="10" customFormat="1" ht="18" customHeight="1" spans="1:12">
      <c r="A56" s="38">
        <v>45</v>
      </c>
      <c r="B56" s="43" t="s">
        <v>850</v>
      </c>
      <c r="C56" s="43" t="s">
        <v>856</v>
      </c>
      <c r="D56" s="43" t="s">
        <v>564</v>
      </c>
      <c r="E56" s="43"/>
      <c r="F56" s="44">
        <v>3.02</v>
      </c>
      <c r="G56" s="44"/>
      <c r="H56" s="45">
        <v>475.09</v>
      </c>
      <c r="J56" s="12">
        <f t="shared" si="0"/>
        <v>0.1563901262</v>
      </c>
      <c r="K56" s="12"/>
      <c r="L56" s="12"/>
    </row>
    <row r="57" s="10" customFormat="1" ht="18" customHeight="1" spans="1:12">
      <c r="A57" s="38">
        <v>46</v>
      </c>
      <c r="B57" s="43" t="s">
        <v>696</v>
      </c>
      <c r="C57" s="43" t="s">
        <v>856</v>
      </c>
      <c r="D57" s="43" t="s">
        <v>564</v>
      </c>
      <c r="E57" s="43"/>
      <c r="F57" s="44">
        <v>598.52</v>
      </c>
      <c r="G57" s="44"/>
      <c r="H57" s="45">
        <v>484.05</v>
      </c>
      <c r="J57" s="12">
        <f t="shared" si="0"/>
        <v>31.578783054</v>
      </c>
      <c r="K57" s="12"/>
      <c r="L57" s="12"/>
    </row>
    <row r="58" s="10" customFormat="1" ht="28.5" customHeight="1" spans="1:12">
      <c r="A58" s="38">
        <v>47</v>
      </c>
      <c r="B58" s="43" t="s">
        <v>696</v>
      </c>
      <c r="C58" s="43" t="s">
        <v>1552</v>
      </c>
      <c r="D58" s="43" t="s">
        <v>564</v>
      </c>
      <c r="E58" s="43"/>
      <c r="F58" s="44">
        <v>6.92</v>
      </c>
      <c r="G58" s="44"/>
      <c r="H58" s="45">
        <v>508.73</v>
      </c>
      <c r="J58" s="12">
        <f t="shared" si="0"/>
        <v>0.3837248644</v>
      </c>
      <c r="K58" s="12"/>
      <c r="L58" s="12"/>
    </row>
    <row r="59" s="10" customFormat="1" ht="18" customHeight="1" spans="1:12">
      <c r="A59" s="38">
        <v>48</v>
      </c>
      <c r="B59" s="42" t="s">
        <v>1070</v>
      </c>
      <c r="C59" s="42" t="s">
        <v>1071</v>
      </c>
      <c r="D59" s="42" t="s">
        <v>62</v>
      </c>
      <c r="E59" s="42"/>
      <c r="F59" s="40">
        <v>0.01</v>
      </c>
      <c r="G59" s="40"/>
      <c r="H59" s="41">
        <v>609.23</v>
      </c>
      <c r="J59" s="13"/>
      <c r="K59" s="13"/>
      <c r="L59" s="13"/>
    </row>
    <row r="60" s="10" customFormat="1" ht="18" customHeight="1" spans="1:12">
      <c r="A60" s="38">
        <v>49</v>
      </c>
      <c r="B60" s="42" t="s">
        <v>1361</v>
      </c>
      <c r="C60" s="42" t="s">
        <v>663</v>
      </c>
      <c r="D60" s="42" t="s">
        <v>564</v>
      </c>
      <c r="E60" s="42"/>
      <c r="F60" s="40">
        <v>0.17</v>
      </c>
      <c r="G60" s="40"/>
      <c r="H60" s="41">
        <v>1708.77</v>
      </c>
      <c r="J60" s="13"/>
      <c r="K60" s="13"/>
      <c r="L60" s="13"/>
    </row>
    <row r="61" s="10" customFormat="1" ht="18" customHeight="1" spans="1:12">
      <c r="A61" s="38">
        <v>50</v>
      </c>
      <c r="B61" s="42" t="s">
        <v>673</v>
      </c>
      <c r="C61" s="42"/>
      <c r="D61" s="42" t="s">
        <v>564</v>
      </c>
      <c r="E61" s="42"/>
      <c r="F61" s="40">
        <v>11.75</v>
      </c>
      <c r="G61" s="40"/>
      <c r="H61" s="41">
        <v>1708.77</v>
      </c>
      <c r="J61" s="13"/>
      <c r="K61" s="13"/>
      <c r="L61" s="13"/>
    </row>
    <row r="62" s="10" customFormat="1" ht="18" customHeight="1" spans="1:12">
      <c r="A62" s="38">
        <v>51</v>
      </c>
      <c r="B62" s="42" t="s">
        <v>2041</v>
      </c>
      <c r="C62" s="42"/>
      <c r="D62" s="42" t="s">
        <v>564</v>
      </c>
      <c r="E62" s="42"/>
      <c r="F62" s="40">
        <v>0.11</v>
      </c>
      <c r="G62" s="40"/>
      <c r="H62" s="41">
        <v>1708.77</v>
      </c>
      <c r="J62" s="13"/>
      <c r="K62" s="13"/>
      <c r="L62" s="13"/>
    </row>
    <row r="63" s="10" customFormat="1" ht="18" customHeight="1" spans="1:12">
      <c r="A63" s="38">
        <v>52</v>
      </c>
      <c r="B63" s="42" t="s">
        <v>1076</v>
      </c>
      <c r="C63" s="42" t="s">
        <v>2042</v>
      </c>
      <c r="D63" s="42" t="s">
        <v>835</v>
      </c>
      <c r="E63" s="42"/>
      <c r="F63" s="40">
        <v>1.24</v>
      </c>
      <c r="G63" s="40"/>
      <c r="H63" s="41">
        <v>3157.68</v>
      </c>
      <c r="J63" s="13"/>
      <c r="K63" s="13"/>
      <c r="L63" s="13"/>
    </row>
    <row r="64" s="10" customFormat="1" ht="18" customHeight="1" spans="1:12">
      <c r="A64" s="38">
        <v>53</v>
      </c>
      <c r="B64" s="43" t="s">
        <v>665</v>
      </c>
      <c r="C64" s="43" t="s">
        <v>821</v>
      </c>
      <c r="D64" s="43" t="s">
        <v>62</v>
      </c>
      <c r="E64" s="43"/>
      <c r="F64" s="44">
        <v>45.46</v>
      </c>
      <c r="G64" s="44"/>
      <c r="H64" s="45">
        <v>3359.67</v>
      </c>
      <c r="J64" s="12">
        <f t="shared" ref="J64:J68" si="1">+F64*H64*1.09/10000</f>
        <v>16.6476352038</v>
      </c>
      <c r="K64" s="12">
        <f>+J64+J65+J66+J67+J68</f>
        <v>47.7693641339</v>
      </c>
      <c r="L64" s="13"/>
    </row>
    <row r="65" s="10" customFormat="1" ht="18" customHeight="1" spans="1:12">
      <c r="A65" s="38">
        <v>54</v>
      </c>
      <c r="B65" s="43" t="s">
        <v>665</v>
      </c>
      <c r="C65" s="43" t="s">
        <v>666</v>
      </c>
      <c r="D65" s="43" t="s">
        <v>62</v>
      </c>
      <c r="E65" s="43"/>
      <c r="F65" s="44">
        <v>53.32</v>
      </c>
      <c r="G65" s="44"/>
      <c r="H65" s="45">
        <v>3425.73</v>
      </c>
      <c r="J65" s="12">
        <f t="shared" si="1"/>
        <v>19.9099316724</v>
      </c>
      <c r="K65" s="12"/>
      <c r="L65" s="13"/>
    </row>
    <row r="66" s="10" customFormat="1" ht="18" customHeight="1" spans="1:12">
      <c r="A66" s="38">
        <v>55</v>
      </c>
      <c r="B66" s="43" t="s">
        <v>665</v>
      </c>
      <c r="C66" s="43" t="s">
        <v>668</v>
      </c>
      <c r="D66" s="43" t="s">
        <v>62</v>
      </c>
      <c r="E66" s="43"/>
      <c r="F66" s="44">
        <v>22.77</v>
      </c>
      <c r="G66" s="44"/>
      <c r="H66" s="45">
        <v>3448.9</v>
      </c>
      <c r="J66" s="12">
        <f t="shared" si="1"/>
        <v>8.559928377</v>
      </c>
      <c r="K66" s="12"/>
      <c r="L66" s="13"/>
    </row>
    <row r="67" s="10" customFormat="1" ht="18" customHeight="1" spans="1:12">
      <c r="A67" s="38">
        <v>56</v>
      </c>
      <c r="B67" s="43" t="s">
        <v>820</v>
      </c>
      <c r="C67" s="43" t="s">
        <v>668</v>
      </c>
      <c r="D67" s="43" t="s">
        <v>62</v>
      </c>
      <c r="E67" s="43"/>
      <c r="F67" s="44">
        <v>5.94</v>
      </c>
      <c r="G67" s="44"/>
      <c r="H67" s="45">
        <v>3531.07</v>
      </c>
      <c r="J67" s="12">
        <f t="shared" si="1"/>
        <v>2.2862265822</v>
      </c>
      <c r="K67" s="12"/>
      <c r="L67" s="13"/>
    </row>
    <row r="68" s="10" customFormat="1" ht="18" customHeight="1" spans="1:12">
      <c r="A68" s="38">
        <v>57</v>
      </c>
      <c r="B68" s="43" t="s">
        <v>667</v>
      </c>
      <c r="C68" s="43" t="s">
        <v>668</v>
      </c>
      <c r="D68" s="43" t="s">
        <v>62</v>
      </c>
      <c r="E68" s="43"/>
      <c r="F68" s="44">
        <v>0.95</v>
      </c>
      <c r="G68" s="44"/>
      <c r="H68" s="45">
        <v>3531.07</v>
      </c>
      <c r="J68" s="12">
        <f t="shared" si="1"/>
        <v>0.3656422985</v>
      </c>
      <c r="K68" s="12"/>
      <c r="L68" s="13"/>
    </row>
    <row r="69" s="10" customFormat="1" ht="18" customHeight="1" spans="1:12">
      <c r="A69" s="38">
        <v>58</v>
      </c>
      <c r="B69" s="42" t="s">
        <v>1076</v>
      </c>
      <c r="C69" s="42" t="s">
        <v>1078</v>
      </c>
      <c r="D69" s="42" t="s">
        <v>835</v>
      </c>
      <c r="E69" s="42"/>
      <c r="F69" s="40">
        <v>1.14</v>
      </c>
      <c r="G69" s="40"/>
      <c r="H69" s="41">
        <v>6315.36</v>
      </c>
      <c r="J69" s="13"/>
      <c r="K69" s="13"/>
      <c r="L69" s="13"/>
    </row>
    <row r="70" s="10" customFormat="1" ht="18" customHeight="1" spans="1:12">
      <c r="A70" s="38"/>
      <c r="B70" s="42"/>
      <c r="C70" s="42"/>
      <c r="D70" s="42"/>
      <c r="E70" s="42"/>
      <c r="F70" s="40"/>
      <c r="G70" s="40"/>
      <c r="H70" s="41"/>
      <c r="J70" s="13"/>
      <c r="K70" s="13"/>
      <c r="L70" s="13"/>
    </row>
    <row r="71" s="10" customFormat="1" ht="18" customHeight="1" spans="1:12">
      <c r="A71" s="38">
        <v>1</v>
      </c>
      <c r="B71" s="42" t="s">
        <v>679</v>
      </c>
      <c r="C71" s="42" t="s">
        <v>680</v>
      </c>
      <c r="D71" s="42" t="s">
        <v>681</v>
      </c>
      <c r="E71" s="42"/>
      <c r="F71" s="40">
        <v>1606.37</v>
      </c>
      <c r="G71" s="40"/>
      <c r="H71" s="41">
        <v>0.65</v>
      </c>
      <c r="J71" s="13"/>
      <c r="K71" s="13"/>
      <c r="L71" s="13"/>
    </row>
    <row r="72" s="10" customFormat="1" ht="18" customHeight="1" spans="1:12">
      <c r="A72" s="38">
        <v>2</v>
      </c>
      <c r="B72" s="42" t="s">
        <v>679</v>
      </c>
      <c r="C72" s="42" t="s">
        <v>680</v>
      </c>
      <c r="D72" s="42" t="s">
        <v>681</v>
      </c>
      <c r="E72" s="42"/>
      <c r="F72" s="40">
        <v>5067.81</v>
      </c>
      <c r="G72" s="40"/>
      <c r="H72" s="41">
        <v>0.65</v>
      </c>
      <c r="J72" s="13"/>
      <c r="K72" s="13"/>
      <c r="L72" s="13"/>
    </row>
    <row r="73" s="10" customFormat="1" ht="18" customHeight="1" spans="1:12">
      <c r="A73" s="38">
        <v>3</v>
      </c>
      <c r="B73" s="42" t="s">
        <v>679</v>
      </c>
      <c r="C73" s="42" t="s">
        <v>680</v>
      </c>
      <c r="D73" s="42" t="s">
        <v>681</v>
      </c>
      <c r="E73" s="42"/>
      <c r="F73" s="40">
        <v>5423.56</v>
      </c>
      <c r="G73" s="40"/>
      <c r="H73" s="41">
        <v>0.65</v>
      </c>
      <c r="J73" s="13"/>
      <c r="K73" s="13"/>
      <c r="L73" s="13"/>
    </row>
    <row r="74" s="10" customFormat="1" ht="18" customHeight="1" spans="1:12">
      <c r="A74" s="38">
        <v>4</v>
      </c>
      <c r="B74" s="42" t="s">
        <v>677</v>
      </c>
      <c r="C74" s="42" t="s">
        <v>678</v>
      </c>
      <c r="D74" s="42" t="s">
        <v>664</v>
      </c>
      <c r="E74" s="42"/>
      <c r="F74" s="40">
        <v>334.84</v>
      </c>
      <c r="G74" s="40"/>
      <c r="H74" s="41">
        <v>7.09</v>
      </c>
      <c r="J74" s="13"/>
      <c r="K74" s="13"/>
      <c r="L74" s="13"/>
    </row>
    <row r="75" s="10" customFormat="1" ht="18" customHeight="1" spans="1:12">
      <c r="A75" s="46">
        <v>5</v>
      </c>
      <c r="B75" s="47" t="s">
        <v>677</v>
      </c>
      <c r="C75" s="47" t="s">
        <v>678</v>
      </c>
      <c r="D75" s="47" t="s">
        <v>664</v>
      </c>
      <c r="E75" s="47"/>
      <c r="F75" s="48">
        <v>922.34</v>
      </c>
      <c r="G75" s="48"/>
      <c r="H75" s="49">
        <v>7.09</v>
      </c>
      <c r="J75" s="13"/>
      <c r="K75" s="13"/>
      <c r="L75" s="13"/>
    </row>
    <row r="76" s="10" customFormat="1" ht="39.75" customHeight="1" spans="1:12">
      <c r="A76" s="30" t="s">
        <v>655</v>
      </c>
      <c r="B76" s="30"/>
      <c r="C76" s="30"/>
      <c r="D76" s="30"/>
      <c r="E76" s="30"/>
      <c r="F76" s="30"/>
      <c r="G76" s="31"/>
      <c r="H76" s="31"/>
      <c r="J76" s="13"/>
      <c r="K76" s="13"/>
      <c r="L76" s="13"/>
    </row>
    <row r="77" s="10" customFormat="1" ht="28.5" customHeight="1" spans="1:12">
      <c r="A77" s="32" t="s">
        <v>2035</v>
      </c>
      <c r="B77" s="32"/>
      <c r="C77" s="32"/>
      <c r="D77" s="32"/>
      <c r="E77" s="33" t="s">
        <v>656</v>
      </c>
      <c r="F77" s="33"/>
      <c r="G77" s="34" t="s">
        <v>1117</v>
      </c>
      <c r="H77" s="34"/>
      <c r="J77" s="13"/>
      <c r="K77" s="13"/>
      <c r="L77" s="13"/>
    </row>
    <row r="78" s="10" customFormat="1" ht="18" customHeight="1" spans="1:12">
      <c r="A78" s="35" t="s">
        <v>22</v>
      </c>
      <c r="B78" s="36" t="s">
        <v>397</v>
      </c>
      <c r="C78" s="36" t="s">
        <v>658</v>
      </c>
      <c r="D78" s="36" t="s">
        <v>39</v>
      </c>
      <c r="E78" s="36"/>
      <c r="F78" s="36" t="s">
        <v>659</v>
      </c>
      <c r="G78" s="36"/>
      <c r="H78" s="37" t="s">
        <v>660</v>
      </c>
      <c r="J78" s="13"/>
      <c r="K78" s="13"/>
      <c r="L78" s="13"/>
    </row>
    <row r="79" s="10" customFormat="1" ht="18" customHeight="1" spans="1:12">
      <c r="A79" s="38"/>
      <c r="B79" s="42"/>
      <c r="C79" s="42"/>
      <c r="D79" s="42"/>
      <c r="E79" s="42"/>
      <c r="F79" s="40"/>
      <c r="G79" s="40"/>
      <c r="H79" s="41"/>
      <c r="J79" s="13"/>
      <c r="K79" s="13"/>
      <c r="L79" s="13"/>
    </row>
    <row r="80" s="10" customFormat="1" ht="18" customHeight="1" spans="1:12">
      <c r="A80" s="38">
        <v>6</v>
      </c>
      <c r="B80" s="42" t="s">
        <v>677</v>
      </c>
      <c r="C80" s="42" t="s">
        <v>678</v>
      </c>
      <c r="D80" s="42" t="s">
        <v>664</v>
      </c>
      <c r="E80" s="42"/>
      <c r="F80" s="40">
        <v>46.96</v>
      </c>
      <c r="G80" s="40"/>
      <c r="H80" s="41">
        <v>7.09</v>
      </c>
      <c r="J80" s="13"/>
      <c r="K80" s="13"/>
      <c r="L80" s="13"/>
    </row>
    <row r="81" s="10" customFormat="1" ht="18" customHeight="1" spans="1:12">
      <c r="A81" s="38">
        <v>7</v>
      </c>
      <c r="B81" s="42" t="s">
        <v>675</v>
      </c>
      <c r="C81" s="42"/>
      <c r="D81" s="42" t="s">
        <v>676</v>
      </c>
      <c r="E81" s="42"/>
      <c r="F81" s="40">
        <v>47.06</v>
      </c>
      <c r="G81" s="40"/>
      <c r="H81" s="41">
        <v>246.1</v>
      </c>
      <c r="J81" s="13"/>
      <c r="K81" s="13"/>
      <c r="L81" s="13"/>
    </row>
    <row r="82" s="10" customFormat="1" ht="18" customHeight="1" spans="1:12">
      <c r="A82" s="38">
        <v>8</v>
      </c>
      <c r="B82" s="42" t="s">
        <v>675</v>
      </c>
      <c r="C82" s="42"/>
      <c r="D82" s="42" t="s">
        <v>676</v>
      </c>
      <c r="E82" s="42"/>
      <c r="F82" s="40">
        <v>166.26</v>
      </c>
      <c r="G82" s="40"/>
      <c r="H82" s="41">
        <v>246.1</v>
      </c>
      <c r="J82" s="13"/>
      <c r="K82" s="13"/>
      <c r="L82" s="13"/>
    </row>
    <row r="83" s="10" customFormat="1" ht="18" customHeight="1" spans="1:12">
      <c r="A83" s="38"/>
      <c r="B83" s="42"/>
      <c r="C83" s="42"/>
      <c r="D83" s="42"/>
      <c r="E83" s="42"/>
      <c r="F83" s="40"/>
      <c r="G83" s="40"/>
      <c r="H83" s="41"/>
      <c r="J83" s="13"/>
      <c r="K83" s="13"/>
      <c r="L83" s="13"/>
    </row>
    <row r="84" s="10" customFormat="1" ht="18" customHeight="1" spans="1:12">
      <c r="A84" s="38">
        <v>1</v>
      </c>
      <c r="B84" s="42" t="s">
        <v>2043</v>
      </c>
      <c r="C84" s="42"/>
      <c r="D84" s="42" t="s">
        <v>55</v>
      </c>
      <c r="E84" s="42"/>
      <c r="F84" s="40">
        <v>41</v>
      </c>
      <c r="G84" s="40"/>
      <c r="H84" s="41">
        <v>126.27</v>
      </c>
      <c r="J84" s="13"/>
      <c r="K84" s="13"/>
      <c r="L84" s="13"/>
    </row>
    <row r="85" s="10" customFormat="1" ht="18" customHeight="1" spans="1:12">
      <c r="A85" s="38">
        <v>2</v>
      </c>
      <c r="B85" s="42" t="s">
        <v>276</v>
      </c>
      <c r="C85" s="42"/>
      <c r="D85" s="42" t="s">
        <v>55</v>
      </c>
      <c r="E85" s="42"/>
      <c r="F85" s="40">
        <v>14.4</v>
      </c>
      <c r="G85" s="40"/>
      <c r="H85" s="41">
        <v>260</v>
      </c>
      <c r="J85" s="13"/>
      <c r="K85" s="13"/>
      <c r="L85" s="13"/>
    </row>
    <row r="86" s="10" customFormat="1" ht="18" customHeight="1" spans="1:12">
      <c r="A86" s="38">
        <v>3</v>
      </c>
      <c r="B86" s="42" t="s">
        <v>1122</v>
      </c>
      <c r="C86" s="42"/>
      <c r="D86" s="42" t="s">
        <v>55</v>
      </c>
      <c r="E86" s="42"/>
      <c r="F86" s="40">
        <v>8.1</v>
      </c>
      <c r="G86" s="40"/>
      <c r="H86" s="41">
        <v>398.23</v>
      </c>
      <c r="J86" s="13"/>
      <c r="K86" s="13"/>
      <c r="L86" s="13"/>
    </row>
    <row r="87" s="10" customFormat="1" ht="18" customHeight="1" spans="1:12">
      <c r="A87" s="38">
        <v>4</v>
      </c>
      <c r="B87" s="42" t="s">
        <v>2044</v>
      </c>
      <c r="C87" s="42" t="s">
        <v>2045</v>
      </c>
      <c r="D87" s="42" t="s">
        <v>564</v>
      </c>
      <c r="E87" s="42"/>
      <c r="F87" s="40">
        <v>2.26</v>
      </c>
      <c r="G87" s="40"/>
      <c r="H87" s="41">
        <v>409.93</v>
      </c>
      <c r="J87" s="13"/>
      <c r="K87" s="13"/>
      <c r="L87" s="13"/>
    </row>
    <row r="88" s="10" customFormat="1" ht="28.5" customHeight="1" spans="1:12">
      <c r="A88" s="38">
        <v>5</v>
      </c>
      <c r="B88" s="42" t="s">
        <v>1669</v>
      </c>
      <c r="C88" s="42"/>
      <c r="D88" s="42" t="s">
        <v>55</v>
      </c>
      <c r="E88" s="42"/>
      <c r="F88" s="40">
        <v>1.44</v>
      </c>
      <c r="G88" s="40"/>
      <c r="H88" s="41">
        <v>468.8</v>
      </c>
      <c r="J88" s="13"/>
      <c r="K88" s="13"/>
      <c r="L88" s="13"/>
    </row>
    <row r="89" s="10" customFormat="1" ht="18" customHeight="1" spans="1:12">
      <c r="A89" s="38"/>
      <c r="B89" s="42"/>
      <c r="C89" s="42"/>
      <c r="D89" s="42"/>
      <c r="E89" s="42"/>
      <c r="F89" s="40"/>
      <c r="G89" s="40"/>
      <c r="H89" s="41"/>
      <c r="J89" s="13"/>
      <c r="K89" s="13"/>
      <c r="L89" s="13"/>
    </row>
    <row r="90" s="10" customFormat="1" ht="18" customHeight="1" spans="1:12">
      <c r="A90" s="38"/>
      <c r="B90" s="42"/>
      <c r="C90" s="42"/>
      <c r="D90" s="42"/>
      <c r="E90" s="42"/>
      <c r="F90" s="40"/>
      <c r="G90" s="40"/>
      <c r="H90" s="41"/>
      <c r="J90" s="13"/>
      <c r="K90" s="13"/>
      <c r="L90" s="13"/>
    </row>
    <row r="91" s="10" customFormat="1" ht="18" customHeight="1" spans="1:12">
      <c r="A91" s="38"/>
      <c r="B91" s="42"/>
      <c r="C91" s="42"/>
      <c r="D91" s="42"/>
      <c r="E91" s="42"/>
      <c r="F91" s="40"/>
      <c r="G91" s="40"/>
      <c r="H91" s="41"/>
      <c r="J91" s="13"/>
      <c r="K91" s="13"/>
      <c r="L91" s="13"/>
    </row>
    <row r="92" s="10" customFormat="1" ht="18" customHeight="1" spans="1:12">
      <c r="A92" s="38"/>
      <c r="B92" s="42"/>
      <c r="C92" s="42"/>
      <c r="D92" s="42"/>
      <c r="E92" s="42"/>
      <c r="F92" s="40"/>
      <c r="G92" s="40"/>
      <c r="H92" s="41"/>
      <c r="J92" s="13"/>
      <c r="K92" s="13"/>
      <c r="L92" s="13"/>
    </row>
    <row r="93" s="10" customFormat="1" ht="18" customHeight="1" spans="1:12">
      <c r="A93" s="38"/>
      <c r="B93" s="42"/>
      <c r="C93" s="42"/>
      <c r="D93" s="42"/>
      <c r="E93" s="42"/>
      <c r="F93" s="40"/>
      <c r="G93" s="40"/>
      <c r="H93" s="41"/>
      <c r="J93" s="13"/>
      <c r="K93" s="13"/>
      <c r="L93" s="13"/>
    </row>
    <row r="94" s="10" customFormat="1" ht="18" customHeight="1" spans="1:12">
      <c r="A94" s="38"/>
      <c r="B94" s="42"/>
      <c r="C94" s="42"/>
      <c r="D94" s="42"/>
      <c r="E94" s="42"/>
      <c r="F94" s="40"/>
      <c r="G94" s="40"/>
      <c r="H94" s="41"/>
      <c r="J94" s="13"/>
      <c r="K94" s="13"/>
      <c r="L94" s="13"/>
    </row>
    <row r="95" s="10" customFormat="1" ht="18" customHeight="1" spans="1:12">
      <c r="A95" s="38"/>
      <c r="B95" s="42"/>
      <c r="C95" s="42"/>
      <c r="D95" s="42"/>
      <c r="E95" s="42"/>
      <c r="F95" s="40"/>
      <c r="G95" s="40"/>
      <c r="H95" s="41"/>
      <c r="J95" s="13"/>
      <c r="K95" s="13"/>
      <c r="L95" s="13"/>
    </row>
    <row r="96" s="10" customFormat="1" ht="18" customHeight="1" spans="1:12">
      <c r="A96" s="38"/>
      <c r="B96" s="42"/>
      <c r="C96" s="42"/>
      <c r="D96" s="42"/>
      <c r="E96" s="42"/>
      <c r="F96" s="40"/>
      <c r="G96" s="40"/>
      <c r="H96" s="41"/>
      <c r="J96" s="13"/>
      <c r="K96" s="13"/>
      <c r="L96" s="13"/>
    </row>
    <row r="97" s="10" customFormat="1" ht="18" customHeight="1" spans="1:12">
      <c r="A97" s="38"/>
      <c r="B97" s="42"/>
      <c r="C97" s="42"/>
      <c r="D97" s="42"/>
      <c r="E97" s="42"/>
      <c r="F97" s="40"/>
      <c r="G97" s="40"/>
      <c r="H97" s="41"/>
      <c r="J97" s="13"/>
      <c r="K97" s="13"/>
      <c r="L97" s="13"/>
    </row>
    <row r="98" s="10" customFormat="1" ht="18" customHeight="1" spans="1:12">
      <c r="A98" s="38"/>
      <c r="B98" s="42"/>
      <c r="C98" s="42"/>
      <c r="D98" s="42"/>
      <c r="E98" s="42"/>
      <c r="F98" s="40"/>
      <c r="G98" s="40"/>
      <c r="H98" s="41"/>
      <c r="J98" s="13"/>
      <c r="K98" s="13"/>
      <c r="L98" s="13"/>
    </row>
    <row r="99" s="10" customFormat="1" ht="18" customHeight="1" spans="1:12">
      <c r="A99" s="38"/>
      <c r="B99" s="42"/>
      <c r="C99" s="42"/>
      <c r="D99" s="42"/>
      <c r="E99" s="42"/>
      <c r="F99" s="40"/>
      <c r="G99" s="40"/>
      <c r="H99" s="41"/>
      <c r="J99" s="13"/>
      <c r="K99" s="13"/>
      <c r="L99" s="13"/>
    </row>
    <row r="100" s="10" customFormat="1" ht="18" customHeight="1" spans="1:12">
      <c r="A100" s="38"/>
      <c r="B100" s="42"/>
      <c r="C100" s="42"/>
      <c r="D100" s="42"/>
      <c r="E100" s="42"/>
      <c r="F100" s="40"/>
      <c r="G100" s="40"/>
      <c r="H100" s="41"/>
      <c r="J100" s="13"/>
      <c r="K100" s="13"/>
      <c r="L100" s="13"/>
    </row>
    <row r="101" s="10" customFormat="1" ht="18" customHeight="1" spans="1:12">
      <c r="A101" s="38"/>
      <c r="B101" s="42"/>
      <c r="C101" s="42"/>
      <c r="D101" s="42"/>
      <c r="E101" s="42"/>
      <c r="F101" s="40"/>
      <c r="G101" s="40"/>
      <c r="H101" s="41"/>
      <c r="J101" s="13"/>
      <c r="K101" s="13"/>
      <c r="L101" s="13"/>
    </row>
    <row r="102" s="10" customFormat="1" ht="18" customHeight="1" spans="1:12">
      <c r="A102" s="38"/>
      <c r="B102" s="42"/>
      <c r="C102" s="42"/>
      <c r="D102" s="42"/>
      <c r="E102" s="42"/>
      <c r="F102" s="40"/>
      <c r="G102" s="40"/>
      <c r="H102" s="41"/>
      <c r="J102" s="13"/>
      <c r="K102" s="13"/>
      <c r="L102" s="13"/>
    </row>
    <row r="103" s="10" customFormat="1" ht="18" customHeight="1" spans="1:12">
      <c r="A103" s="38"/>
      <c r="B103" s="42"/>
      <c r="C103" s="42"/>
      <c r="D103" s="42"/>
      <c r="E103" s="42"/>
      <c r="F103" s="40"/>
      <c r="G103" s="40"/>
      <c r="H103" s="41"/>
      <c r="J103" s="13"/>
      <c r="K103" s="13"/>
      <c r="L103" s="13"/>
    </row>
    <row r="104" s="10" customFormat="1" ht="18" customHeight="1" spans="1:12">
      <c r="A104" s="38"/>
      <c r="B104" s="42"/>
      <c r="C104" s="42"/>
      <c r="D104" s="42"/>
      <c r="E104" s="42"/>
      <c r="F104" s="40"/>
      <c r="G104" s="40"/>
      <c r="H104" s="41"/>
      <c r="J104" s="13"/>
      <c r="K104" s="13"/>
      <c r="L104" s="13"/>
    </row>
    <row r="105" s="10" customFormat="1" ht="18" customHeight="1" spans="1:12">
      <c r="A105" s="38"/>
      <c r="B105" s="42"/>
      <c r="C105" s="42"/>
      <c r="D105" s="42"/>
      <c r="E105" s="42"/>
      <c r="F105" s="40"/>
      <c r="G105" s="40"/>
      <c r="H105" s="41"/>
      <c r="J105" s="13"/>
      <c r="K105" s="13"/>
      <c r="L105" s="13"/>
    </row>
    <row r="106" s="10" customFormat="1" ht="18" customHeight="1" spans="1:12">
      <c r="A106" s="38"/>
      <c r="B106" s="42"/>
      <c r="C106" s="42"/>
      <c r="D106" s="42"/>
      <c r="E106" s="42"/>
      <c r="F106" s="40"/>
      <c r="G106" s="40"/>
      <c r="H106" s="41"/>
      <c r="J106" s="13"/>
      <c r="K106" s="13"/>
      <c r="L106" s="13"/>
    </row>
    <row r="107" s="10" customFormat="1" ht="18" customHeight="1" spans="1:12">
      <c r="A107" s="38"/>
      <c r="B107" s="42"/>
      <c r="C107" s="42"/>
      <c r="D107" s="42"/>
      <c r="E107" s="42"/>
      <c r="F107" s="40"/>
      <c r="G107" s="40"/>
      <c r="H107" s="41"/>
      <c r="J107" s="13"/>
      <c r="K107" s="13"/>
      <c r="L107" s="13"/>
    </row>
    <row r="108" s="10" customFormat="1" ht="18" customHeight="1" spans="1:12">
      <c r="A108" s="38"/>
      <c r="B108" s="42"/>
      <c r="C108" s="42"/>
      <c r="D108" s="42"/>
      <c r="E108" s="42"/>
      <c r="F108" s="40"/>
      <c r="G108" s="40"/>
      <c r="H108" s="41"/>
      <c r="J108" s="13"/>
      <c r="K108" s="13"/>
      <c r="L108" s="13"/>
    </row>
    <row r="109" s="10" customFormat="1" ht="18" customHeight="1" spans="1:12">
      <c r="A109" s="38"/>
      <c r="B109" s="42"/>
      <c r="C109" s="42"/>
      <c r="D109" s="42"/>
      <c r="E109" s="42"/>
      <c r="F109" s="40"/>
      <c r="G109" s="40"/>
      <c r="H109" s="41"/>
      <c r="J109" s="13"/>
      <c r="K109" s="13"/>
      <c r="L109" s="13"/>
    </row>
    <row r="110" s="10" customFormat="1" ht="18" customHeight="1" spans="1:12">
      <c r="A110" s="38"/>
      <c r="B110" s="42"/>
      <c r="C110" s="42"/>
      <c r="D110" s="42"/>
      <c r="E110" s="42"/>
      <c r="F110" s="40"/>
      <c r="G110" s="40"/>
      <c r="H110" s="41"/>
      <c r="J110" s="13"/>
      <c r="K110" s="13"/>
      <c r="L110" s="13"/>
    </row>
    <row r="111" s="10" customFormat="1" ht="18" customHeight="1" spans="1:12">
      <c r="A111" s="38"/>
      <c r="B111" s="42"/>
      <c r="C111" s="42"/>
      <c r="D111" s="42"/>
      <c r="E111" s="42"/>
      <c r="F111" s="40"/>
      <c r="G111" s="40"/>
      <c r="H111" s="41"/>
      <c r="J111" s="13"/>
      <c r="K111" s="13"/>
      <c r="L111" s="13"/>
    </row>
    <row r="112" s="10" customFormat="1" ht="18" customHeight="1" spans="1:12">
      <c r="A112" s="46"/>
      <c r="B112" s="47"/>
      <c r="C112" s="47"/>
      <c r="D112" s="47"/>
      <c r="E112" s="47"/>
      <c r="F112" s="48"/>
      <c r="G112" s="48"/>
      <c r="H112" s="49"/>
      <c r="J112" s="13"/>
      <c r="K112" s="13"/>
      <c r="L112" s="13"/>
    </row>
  </sheetData>
  <mergeCells count="224">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A38:H38"/>
    <mergeCell ref="A39:D39"/>
    <mergeCell ref="E39:F39"/>
    <mergeCell ref="G39:H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A76:H76"/>
    <mergeCell ref="A77:D77"/>
    <mergeCell ref="E77:F77"/>
    <mergeCell ref="G77:H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 ref="D105:E105"/>
    <mergeCell ref="F105:G105"/>
    <mergeCell ref="D106:E106"/>
    <mergeCell ref="F106:G106"/>
    <mergeCell ref="D107:E107"/>
    <mergeCell ref="F107:G107"/>
    <mergeCell ref="D108:E108"/>
    <mergeCell ref="F108:G108"/>
    <mergeCell ref="D109:E109"/>
    <mergeCell ref="F109:G109"/>
    <mergeCell ref="D110:E110"/>
    <mergeCell ref="F110:G110"/>
    <mergeCell ref="D111:E111"/>
    <mergeCell ref="F111:G111"/>
    <mergeCell ref="D112:E112"/>
    <mergeCell ref="F112:G112"/>
  </mergeCells>
  <pageMargins left="0.75" right="0.75" top="1" bottom="1" header="0.5" footer="0.5"/>
  <pageSetup paperSize="9" scale="88"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R92"/>
  <sheetViews>
    <sheetView view="pageBreakPreview" zoomScaleNormal="100" topLeftCell="A46" workbookViewId="0">
      <selection activeCell="D58" sqref="D58"/>
    </sheetView>
  </sheetViews>
  <sheetFormatPr defaultColWidth="7.875" defaultRowHeight="11.25"/>
  <cols>
    <col min="1" max="1" width="4.93333333333333" style="57" customWidth="1"/>
    <col min="2" max="2" width="13.4166666666667" style="57" customWidth="1"/>
    <col min="3" max="3" width="12.35" style="57" customWidth="1"/>
    <col min="4" max="4" width="27" style="115" customWidth="1"/>
    <col min="5" max="5" width="4.81666666666667" style="57" customWidth="1"/>
    <col min="6" max="6" width="9.475" style="57" customWidth="1"/>
    <col min="7" max="7" width="8.31666666666667" style="58" customWidth="1"/>
    <col min="8" max="8" width="10.9416666666667" style="58" customWidth="1"/>
    <col min="9" max="9" width="14.1416666666667" style="57" customWidth="1"/>
    <col min="10" max="10" width="10.7166666666667" style="57" customWidth="1"/>
    <col min="11" max="11" width="12"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[13]工程量清单报价汇总表!A2</f>
        <v>工程名称：东莞市望洪污水处理厂二期工程施工-[211]储泥池</v>
      </c>
      <c r="B2" s="62"/>
      <c r="C2" s="62"/>
      <c r="D2" s="62"/>
      <c r="E2" s="62"/>
      <c r="F2" s="63"/>
      <c r="G2" s="63"/>
      <c r="H2" s="63"/>
      <c r="I2" s="120"/>
      <c r="J2" s="76" t="s">
        <v>546</v>
      </c>
      <c r="K2" s="77"/>
      <c r="L2" s="78"/>
      <c r="M2" s="79">
        <v>0.1088</v>
      </c>
      <c r="N2" s="75"/>
      <c r="O2" s="75"/>
      <c r="P2" s="75"/>
      <c r="Q2" s="75"/>
    </row>
    <row r="3" s="52" customFormat="1" ht="12.75"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2.75" spans="1:17">
      <c r="A4" s="64"/>
      <c r="B4" s="64"/>
      <c r="C4" s="64"/>
      <c r="D4" s="64"/>
      <c r="E4" s="64"/>
      <c r="F4" s="64"/>
      <c r="G4" s="64" t="s">
        <v>49</v>
      </c>
      <c r="H4" s="64" t="s">
        <v>50</v>
      </c>
      <c r="I4" s="80"/>
      <c r="J4" s="81"/>
      <c r="K4" s="64" t="s">
        <v>552</v>
      </c>
      <c r="L4" s="64" t="s">
        <v>553</v>
      </c>
      <c r="M4" s="64"/>
      <c r="N4" s="63"/>
      <c r="O4" s="63"/>
      <c r="P4" s="63"/>
      <c r="Q4" s="63"/>
    </row>
    <row r="5" s="53" customFormat="1" ht="28.3" customHeight="1" spans="1:17">
      <c r="A5" s="116"/>
      <c r="B5" s="65"/>
      <c r="C5" s="65" t="s">
        <v>698</v>
      </c>
      <c r="D5" s="65"/>
      <c r="E5" s="65"/>
      <c r="F5" s="117"/>
      <c r="G5" s="64"/>
      <c r="H5" s="64"/>
      <c r="I5" s="121"/>
      <c r="J5" s="122"/>
      <c r="K5" s="117"/>
      <c r="L5" s="83"/>
      <c r="M5" s="84"/>
      <c r="N5" s="85"/>
      <c r="O5" s="85"/>
      <c r="P5" s="85"/>
      <c r="Q5" s="85"/>
    </row>
    <row r="6" s="52" customFormat="1" ht="73" customHeight="1" spans="1:18">
      <c r="A6" s="116">
        <v>1</v>
      </c>
      <c r="B6" s="65" t="s">
        <v>2046</v>
      </c>
      <c r="C6" s="65" t="s">
        <v>1491</v>
      </c>
      <c r="D6" s="65" t="s">
        <v>752</v>
      </c>
      <c r="E6" s="118" t="s">
        <v>564</v>
      </c>
      <c r="F6" s="119">
        <v>52.68</v>
      </c>
      <c r="G6" s="64">
        <f t="shared" ref="G6:G10" si="0">Q6</f>
        <v>593.16</v>
      </c>
      <c r="H6" s="64">
        <f t="shared" ref="H6:H10" si="1">ROUND(F6*G6,2)</f>
        <v>31247.67</v>
      </c>
      <c r="I6" s="80" t="s">
        <v>885</v>
      </c>
      <c r="J6" s="123">
        <v>665.58</v>
      </c>
      <c r="K6" s="117">
        <v>573.39</v>
      </c>
      <c r="L6" s="88">
        <f t="shared" ref="L6:L10" si="2">ROUND($F6*$K6,2)</f>
        <v>30206.19</v>
      </c>
      <c r="M6" s="83" t="str">
        <f>IF(AND($K6&gt;ROUND($J6*(1-15%)*(1-$M$2),2),$K6&lt;ROUND($J6*(1+15%),2)),"否","是")</f>
        <v>否</v>
      </c>
      <c r="N6" s="89"/>
      <c r="O6" s="89">
        <f>H6-L6</f>
        <v>1041.48</v>
      </c>
      <c r="P6" s="89"/>
      <c r="Q6" s="83">
        <f t="shared" ref="Q6:Q10" si="3">ROUND(J6*(1-10.88%),2)</f>
        <v>593.16</v>
      </c>
      <c r="R6" s="70" t="str">
        <f>IF(AND(G6&gt;ROUND(J6*(1-15%)*(1-$M$2),2),G6&lt;ROUND(J6*(1+15%),2)),"否","是")</f>
        <v>否</v>
      </c>
    </row>
    <row r="7" s="52" customFormat="1" ht="69" customHeight="1" spans="1:18">
      <c r="A7" s="116">
        <v>2</v>
      </c>
      <c r="B7" s="65" t="s">
        <v>2047</v>
      </c>
      <c r="C7" s="65" t="s">
        <v>2048</v>
      </c>
      <c r="D7" s="65" t="s">
        <v>752</v>
      </c>
      <c r="E7" s="118" t="s">
        <v>564</v>
      </c>
      <c r="F7" s="119">
        <v>81.32</v>
      </c>
      <c r="G7" s="64">
        <f t="shared" si="0"/>
        <v>605.63</v>
      </c>
      <c r="H7" s="64">
        <f t="shared" si="1"/>
        <v>49249.83</v>
      </c>
      <c r="I7" s="80" t="s">
        <v>885</v>
      </c>
      <c r="J7" s="123">
        <v>679.57</v>
      </c>
      <c r="K7" s="117">
        <v>585.46</v>
      </c>
      <c r="L7" s="88">
        <f t="shared" si="2"/>
        <v>47609.61</v>
      </c>
      <c r="M7" s="83" t="str">
        <f>IF(AND($K7&gt;ROUND($J7*(1-15%)*(1-$M$2),2),$K7&lt;ROUND($J7*(1+15%),2)),"否","是")</f>
        <v>否</v>
      </c>
      <c r="N7" s="89"/>
      <c r="O7" s="89"/>
      <c r="P7" s="89"/>
      <c r="Q7" s="83">
        <f t="shared" si="3"/>
        <v>605.63</v>
      </c>
      <c r="R7" s="70" t="str">
        <f>IF(AND(G7&gt;ROUND(J7*(1-15%)*(1-$M$2),2),G7&lt;ROUND(J7*(1+15%),2)),"否","是")</f>
        <v>否</v>
      </c>
    </row>
    <row r="8" s="52" customFormat="1" ht="71" customHeight="1" spans="1:18">
      <c r="A8" s="116">
        <v>3</v>
      </c>
      <c r="B8" s="65" t="s">
        <v>2049</v>
      </c>
      <c r="C8" s="65" t="s">
        <v>763</v>
      </c>
      <c r="D8" s="65" t="s">
        <v>752</v>
      </c>
      <c r="E8" s="118" t="s">
        <v>564</v>
      </c>
      <c r="F8" s="119">
        <v>22.31</v>
      </c>
      <c r="G8" s="64">
        <f t="shared" si="0"/>
        <v>617.94</v>
      </c>
      <c r="H8" s="64">
        <f t="shared" si="1"/>
        <v>13786.24</v>
      </c>
      <c r="I8" s="80" t="s">
        <v>885</v>
      </c>
      <c r="J8" s="123">
        <v>693.38</v>
      </c>
      <c r="K8" s="117">
        <v>597.53</v>
      </c>
      <c r="L8" s="88">
        <f t="shared" si="2"/>
        <v>13330.89</v>
      </c>
      <c r="M8" s="83" t="str">
        <f>IF(AND($K8&gt;ROUND($J8*(1-15%)*(1-$M$2),2),$K8&lt;ROUND($J8*(1+15%),2)),"否","是")</f>
        <v>否</v>
      </c>
      <c r="N8" s="89"/>
      <c r="O8" s="89"/>
      <c r="P8" s="89"/>
      <c r="Q8" s="83">
        <f t="shared" si="3"/>
        <v>617.94</v>
      </c>
      <c r="R8" s="70" t="str">
        <f>IF(AND(G8&gt;ROUND(J8*(1-15%)*(1-$M$2),2),G8&lt;ROUND(J8*(1+15%),2)),"否","是")</f>
        <v>否</v>
      </c>
    </row>
    <row r="9" s="52" customFormat="1" ht="33" customHeight="1" spans="1:18">
      <c r="A9" s="116">
        <v>4</v>
      </c>
      <c r="B9" s="65" t="s">
        <v>2050</v>
      </c>
      <c r="C9" s="65" t="s">
        <v>773</v>
      </c>
      <c r="D9" s="65" t="s">
        <v>2051</v>
      </c>
      <c r="E9" s="118" t="s">
        <v>564</v>
      </c>
      <c r="F9" s="119">
        <v>220.01</v>
      </c>
      <c r="G9" s="64">
        <f t="shared" si="0"/>
        <v>11.21</v>
      </c>
      <c r="H9" s="64">
        <f t="shared" si="1"/>
        <v>2466.31</v>
      </c>
      <c r="I9" s="80" t="s">
        <v>775</v>
      </c>
      <c r="J9" s="123">
        <v>12.58</v>
      </c>
      <c r="K9" s="117">
        <v>10.35</v>
      </c>
      <c r="L9" s="88">
        <f t="shared" si="2"/>
        <v>2277.1</v>
      </c>
      <c r="M9" s="83" t="str">
        <f>IF(AND($K9&gt;ROUND($J9*(1-15%)*(1-$M$2),2),$K9&lt;ROUND($J9*(1+15%),2)),"否","是")</f>
        <v>否</v>
      </c>
      <c r="N9" s="89"/>
      <c r="O9" s="89">
        <f>H9-L9</f>
        <v>189.21</v>
      </c>
      <c r="P9" s="89"/>
      <c r="Q9" s="83">
        <f t="shared" si="3"/>
        <v>11.21</v>
      </c>
      <c r="R9" s="70" t="str">
        <f>IF(AND(G9&gt;ROUND(J9*(1-15%)*(1-$M$2),2),G9&lt;ROUND(J9*(1+15%),2)),"否","是")</f>
        <v>否</v>
      </c>
    </row>
    <row r="10" s="52" customFormat="1" ht="46" customHeight="1" spans="1:18">
      <c r="A10" s="116">
        <v>5</v>
      </c>
      <c r="B10" s="65" t="s">
        <v>2052</v>
      </c>
      <c r="C10" s="65" t="s">
        <v>130</v>
      </c>
      <c r="D10" s="65" t="s">
        <v>2053</v>
      </c>
      <c r="E10" s="118" t="s">
        <v>65</v>
      </c>
      <c r="F10" s="119">
        <v>47.5</v>
      </c>
      <c r="G10" s="64">
        <f t="shared" si="0"/>
        <v>62.36</v>
      </c>
      <c r="H10" s="64">
        <f t="shared" si="1"/>
        <v>2962.1</v>
      </c>
      <c r="I10" s="80" t="s">
        <v>669</v>
      </c>
      <c r="J10" s="123">
        <v>69.97</v>
      </c>
      <c r="K10" s="117">
        <v>59.49</v>
      </c>
      <c r="L10" s="88">
        <f t="shared" si="2"/>
        <v>2825.78</v>
      </c>
      <c r="M10" s="83" t="str">
        <f>IF(AND($K10&gt;ROUND($J10*(1-15%)*(1-$M$2),2),$K10&lt;ROUND($J10*(1+15%),2)),"否","是")</f>
        <v>否</v>
      </c>
      <c r="N10" s="89"/>
      <c r="O10" s="89"/>
      <c r="P10" s="89"/>
      <c r="Q10" s="83">
        <f t="shared" si="3"/>
        <v>62.36</v>
      </c>
      <c r="R10" s="70" t="str">
        <f>IF(AND(G10&gt;ROUND(J10*(1-15%)*(1-$M$2),2),G10&lt;ROUND(J10*(1+15%),2)),"否","是")</f>
        <v>否</v>
      </c>
    </row>
    <row r="11" s="52" customFormat="1" ht="14.25" spans="1:18">
      <c r="A11" s="116"/>
      <c r="B11" s="65"/>
      <c r="C11" s="65" t="s">
        <v>770</v>
      </c>
      <c r="D11" s="65"/>
      <c r="E11" s="65"/>
      <c r="F11" s="117"/>
      <c r="G11" s="64"/>
      <c r="H11" s="64">
        <f>SUM(H6:H10)</f>
        <v>99712.15</v>
      </c>
      <c r="I11" s="80"/>
      <c r="J11" s="122"/>
      <c r="K11" s="117"/>
      <c r="L11" s="64">
        <f>SUM(L6:L10)</f>
        <v>96249.57</v>
      </c>
      <c r="M11" s="83"/>
      <c r="N11" s="89"/>
      <c r="O11" s="89"/>
      <c r="P11" s="89"/>
      <c r="Q11" s="83"/>
      <c r="R11" s="70"/>
    </row>
    <row r="12" s="52" customFormat="1" ht="51" customHeight="1" spans="1:18">
      <c r="A12" s="116"/>
      <c r="B12" s="65"/>
      <c r="C12" s="65" t="s">
        <v>881</v>
      </c>
      <c r="D12" s="65"/>
      <c r="E12" s="65"/>
      <c r="F12" s="117"/>
      <c r="G12" s="64"/>
      <c r="H12" s="64"/>
      <c r="I12" s="80"/>
      <c r="J12" s="122"/>
      <c r="K12" s="117"/>
      <c r="L12" s="88"/>
      <c r="M12" s="83"/>
      <c r="N12" s="89"/>
      <c r="O12" s="89">
        <f t="shared" ref="O12:O17" si="4">H12-L12</f>
        <v>0</v>
      </c>
      <c r="P12" s="89"/>
      <c r="Q12" s="83">
        <f t="shared" ref="Q12:Q23" si="5">ROUND(J12*(1-10.88%),2)</f>
        <v>0</v>
      </c>
      <c r="R12" s="70" t="str">
        <f>IF(AND(G12&gt;ROUND(J12*(1-15%)*(1-$M$2),2),G12&lt;ROUND(J12*(1+15%),2)),"否","是")</f>
        <v>是</v>
      </c>
    </row>
    <row r="13" s="52" customFormat="1" ht="30" customHeight="1" spans="1:18">
      <c r="A13" s="116">
        <v>6</v>
      </c>
      <c r="B13" s="65" t="s">
        <v>2054</v>
      </c>
      <c r="C13" s="65" t="s">
        <v>883</v>
      </c>
      <c r="D13" s="65" t="s">
        <v>2055</v>
      </c>
      <c r="E13" s="118" t="s">
        <v>564</v>
      </c>
      <c r="F13" s="119">
        <v>12.04</v>
      </c>
      <c r="G13" s="64">
        <f t="shared" ref="G13:G23" si="6">Q13</f>
        <v>484.31</v>
      </c>
      <c r="H13" s="64">
        <f t="shared" ref="H13:H23" si="7">ROUND(F13*G13,2)</f>
        <v>5831.09</v>
      </c>
      <c r="I13" s="80" t="s">
        <v>885</v>
      </c>
      <c r="J13" s="123">
        <v>543.44</v>
      </c>
      <c r="K13" s="117">
        <v>468.2</v>
      </c>
      <c r="L13" s="88">
        <f t="shared" ref="L13:L23" si="8">ROUND($F13*$K13,2)</f>
        <v>5637.13</v>
      </c>
      <c r="M13" s="83" t="str">
        <f>IF(AND($K13&gt;ROUND($J13*(1-15%)*(1-$M$2),2),$K13&lt;ROUND($J13*(1+15%),2)),"否","是")</f>
        <v>否</v>
      </c>
      <c r="N13" s="89"/>
      <c r="O13" s="89"/>
      <c r="P13" s="89"/>
      <c r="Q13" s="83">
        <f t="shared" si="5"/>
        <v>484.31</v>
      </c>
      <c r="R13" s="70" t="str">
        <f>IF(AND(G13&gt;ROUND(J13*(1-15%)*(1-$M$2),2),G13&lt;ROUND(J13*(1+15%),2)),"否","是")</f>
        <v>否</v>
      </c>
    </row>
    <row r="14" s="52" customFormat="1" ht="58" customHeight="1" spans="1:18">
      <c r="A14" s="116">
        <v>7</v>
      </c>
      <c r="B14" s="65" t="s">
        <v>2056</v>
      </c>
      <c r="C14" s="65" t="s">
        <v>1147</v>
      </c>
      <c r="D14" s="65" t="s">
        <v>1151</v>
      </c>
      <c r="E14" s="118" t="s">
        <v>564</v>
      </c>
      <c r="F14" s="119">
        <v>2.48</v>
      </c>
      <c r="G14" s="64">
        <f t="shared" si="6"/>
        <v>598.39</v>
      </c>
      <c r="H14" s="64">
        <f t="shared" si="7"/>
        <v>1484.01</v>
      </c>
      <c r="I14" s="80" t="s">
        <v>885</v>
      </c>
      <c r="J14" s="123">
        <v>671.44</v>
      </c>
      <c r="K14" s="117">
        <v>578.56</v>
      </c>
      <c r="L14" s="88">
        <f t="shared" si="8"/>
        <v>1434.83</v>
      </c>
      <c r="M14" s="83" t="str">
        <f>IF(AND($K14&gt;ROUND($J14*(1-15%)*(1-$M$2),2),$K14&lt;ROUND($J14*(1+15%),2)),"否","是")</f>
        <v>否</v>
      </c>
      <c r="N14" s="89"/>
      <c r="O14" s="89"/>
      <c r="P14" s="89"/>
      <c r="Q14" s="83">
        <f t="shared" si="5"/>
        <v>598.39</v>
      </c>
      <c r="R14" s="70" t="str">
        <f>IF(AND(G14&gt;ROUND(J14*(1-15%)*(1-$M$2),2),G14&lt;ROUND(J14*(1+15%),2)),"否","是")</f>
        <v>否</v>
      </c>
    </row>
    <row r="15" s="52" customFormat="1" ht="42" customHeight="1" spans="1:18">
      <c r="A15" s="116">
        <v>8</v>
      </c>
      <c r="B15" s="65" t="s">
        <v>2057</v>
      </c>
      <c r="C15" s="65" t="s">
        <v>905</v>
      </c>
      <c r="D15" s="65" t="s">
        <v>1819</v>
      </c>
      <c r="E15" s="118" t="s">
        <v>564</v>
      </c>
      <c r="F15" s="119">
        <v>0.98</v>
      </c>
      <c r="G15" s="64">
        <f t="shared" si="6"/>
        <v>773.33</v>
      </c>
      <c r="H15" s="64">
        <f t="shared" si="7"/>
        <v>757.86</v>
      </c>
      <c r="I15" s="80" t="s">
        <v>885</v>
      </c>
      <c r="J15" s="123">
        <v>867.74</v>
      </c>
      <c r="K15" s="117">
        <v>747.56</v>
      </c>
      <c r="L15" s="88">
        <f t="shared" si="8"/>
        <v>732.61</v>
      </c>
      <c r="M15" s="83" t="str">
        <f>IF(AND($K15&gt;ROUND($J15*(1-15%)*(1-$M$2),2),$K15&lt;ROUND($J15*(1+15%),2)),"否","是")</f>
        <v>否</v>
      </c>
      <c r="N15" s="89"/>
      <c r="O15" s="89">
        <f t="shared" si="4"/>
        <v>25.25</v>
      </c>
      <c r="P15" s="89"/>
      <c r="Q15" s="83">
        <f t="shared" si="5"/>
        <v>773.33</v>
      </c>
      <c r="R15" s="70" t="str">
        <f>IF(AND(G15&gt;ROUND(J15*(1-15%)*(1-$M$2),2),G15&lt;ROUND(J15*(1+15%),2)),"否","是")</f>
        <v>否</v>
      </c>
    </row>
    <row r="16" s="52" customFormat="1" ht="42" customHeight="1" spans="1:18">
      <c r="A16" s="116">
        <v>9</v>
      </c>
      <c r="B16" s="65" t="s">
        <v>2058</v>
      </c>
      <c r="C16" s="65" t="s">
        <v>721</v>
      </c>
      <c r="D16" s="65" t="s">
        <v>1412</v>
      </c>
      <c r="E16" s="118" t="s">
        <v>62</v>
      </c>
      <c r="F16" s="119">
        <v>0.012</v>
      </c>
      <c r="G16" s="64">
        <f t="shared" si="6"/>
        <v>4803.48</v>
      </c>
      <c r="H16" s="64">
        <f t="shared" si="7"/>
        <v>57.64</v>
      </c>
      <c r="I16" s="80" t="s">
        <v>44</v>
      </c>
      <c r="J16" s="123">
        <v>5389.9</v>
      </c>
      <c r="K16" s="117">
        <v>4646.63</v>
      </c>
      <c r="L16" s="88">
        <f t="shared" si="8"/>
        <v>55.76</v>
      </c>
      <c r="M16" s="83" t="str">
        <f>IF(AND($K16&gt;ROUND($J16*(1-15%)*(1-$M$2),2),$K16&lt;ROUND($J16*(1+15%),2)),"否","是")</f>
        <v>否</v>
      </c>
      <c r="N16" s="89"/>
      <c r="O16" s="89">
        <f t="shared" si="4"/>
        <v>1.88</v>
      </c>
      <c r="P16" s="89"/>
      <c r="Q16" s="83">
        <f t="shared" si="5"/>
        <v>4803.48</v>
      </c>
      <c r="R16" s="70" t="str">
        <f>IF(AND(G16&gt;ROUND(J16*(1-15%)*(1-$M$2),2),G16&lt;ROUND(J16*(1+15%),2)),"否","是")</f>
        <v>否</v>
      </c>
    </row>
    <row r="17" s="52" customFormat="1" ht="42" customHeight="1" spans="1:18">
      <c r="A17" s="116">
        <v>10</v>
      </c>
      <c r="B17" s="65" t="s">
        <v>2059</v>
      </c>
      <c r="C17" s="65" t="s">
        <v>721</v>
      </c>
      <c r="D17" s="65" t="s">
        <v>1414</v>
      </c>
      <c r="E17" s="118" t="s">
        <v>62</v>
      </c>
      <c r="F17" s="119">
        <v>0.422</v>
      </c>
      <c r="G17" s="64">
        <f t="shared" si="6"/>
        <v>4728.79</v>
      </c>
      <c r="H17" s="64">
        <f t="shared" si="7"/>
        <v>1995.55</v>
      </c>
      <c r="I17" s="80" t="s">
        <v>44</v>
      </c>
      <c r="J17" s="123">
        <v>5306.09</v>
      </c>
      <c r="K17" s="117">
        <v>4575.06</v>
      </c>
      <c r="L17" s="88">
        <f t="shared" si="8"/>
        <v>1930.68</v>
      </c>
      <c r="M17" s="83" t="str">
        <f>IF(AND($K17&gt;ROUND($J17*(1-15%)*(1-$M$2),2),$K17&lt;ROUND($J17*(1+15%),2)),"否","是")</f>
        <v>否</v>
      </c>
      <c r="N17" s="89"/>
      <c r="O17" s="89">
        <f t="shared" si="4"/>
        <v>64.8699999999999</v>
      </c>
      <c r="P17" s="89"/>
      <c r="Q17" s="83">
        <f t="shared" si="5"/>
        <v>4728.79</v>
      </c>
      <c r="R17" s="70" t="str">
        <f>IF(AND(G17&gt;ROUND(J17*(1-15%)*(1-$M$2),2),G17&lt;ROUND(J17*(1+15%),2)),"否","是")</f>
        <v>否</v>
      </c>
    </row>
    <row r="18" s="52" customFormat="1" ht="42" customHeight="1" spans="1:18">
      <c r="A18" s="116">
        <v>11</v>
      </c>
      <c r="B18" s="65" t="s">
        <v>2060</v>
      </c>
      <c r="C18" s="65" t="s">
        <v>721</v>
      </c>
      <c r="D18" s="65" t="s">
        <v>1416</v>
      </c>
      <c r="E18" s="118" t="s">
        <v>62</v>
      </c>
      <c r="F18" s="119">
        <v>0.4</v>
      </c>
      <c r="G18" s="64">
        <f t="shared" si="6"/>
        <v>4398</v>
      </c>
      <c r="H18" s="64">
        <f t="shared" si="7"/>
        <v>1759.2</v>
      </c>
      <c r="I18" s="80" t="s">
        <v>44</v>
      </c>
      <c r="J18" s="123">
        <v>4934.92</v>
      </c>
      <c r="K18" s="117">
        <v>4254.31</v>
      </c>
      <c r="L18" s="88">
        <f t="shared" si="8"/>
        <v>1701.72</v>
      </c>
      <c r="M18" s="83" t="str">
        <f>IF(AND($K18&gt;ROUND($J18*(1-15%)*(1-$M$2),2),$K18&lt;ROUND($J18*(1+15%),2)),"否","是")</f>
        <v>否</v>
      </c>
      <c r="Q18" s="83">
        <f t="shared" si="5"/>
        <v>4398</v>
      </c>
      <c r="R18" s="70" t="str">
        <f>IF(AND(G18&gt;ROUND(J18*(1-15%)*(1-$M$2),2),G18&lt;ROUND(J18*(1+15%),2)),"否","是")</f>
        <v>否</v>
      </c>
    </row>
    <row r="19" s="52" customFormat="1" ht="42" customHeight="1" spans="1:18">
      <c r="A19" s="116">
        <v>12</v>
      </c>
      <c r="B19" s="65" t="s">
        <v>2061</v>
      </c>
      <c r="C19" s="65" t="s">
        <v>721</v>
      </c>
      <c r="D19" s="65" t="s">
        <v>1418</v>
      </c>
      <c r="E19" s="118" t="s">
        <v>62</v>
      </c>
      <c r="F19" s="119">
        <v>1.584</v>
      </c>
      <c r="G19" s="64">
        <f t="shared" si="6"/>
        <v>4213.81</v>
      </c>
      <c r="H19" s="64">
        <f t="shared" si="7"/>
        <v>6674.68</v>
      </c>
      <c r="I19" s="80" t="s">
        <v>44</v>
      </c>
      <c r="J19" s="123">
        <v>4728.24</v>
      </c>
      <c r="K19" s="117">
        <v>4076.68</v>
      </c>
      <c r="L19" s="88">
        <f t="shared" si="8"/>
        <v>6457.46</v>
      </c>
      <c r="M19" s="83" t="str">
        <f>IF(AND($K19&gt;ROUND($J19*(1-15%)*(1-$M$2),2),$K19&lt;ROUND($J19*(1+15%),2)),"否","是")</f>
        <v>否</v>
      </c>
      <c r="Q19" s="83">
        <f t="shared" si="5"/>
        <v>4213.81</v>
      </c>
      <c r="R19" s="70" t="str">
        <f>IF(AND(G19&gt;ROUND(J19*(1-15%)*(1-$M$2),2),G19&lt;ROUND(J19*(1+15%),2)),"否","是")</f>
        <v>否</v>
      </c>
    </row>
    <row r="20" s="52" customFormat="1" ht="42" customHeight="1" spans="1:18">
      <c r="A20" s="116">
        <v>13</v>
      </c>
      <c r="B20" s="65" t="s">
        <v>2062</v>
      </c>
      <c r="C20" s="65" t="s">
        <v>721</v>
      </c>
      <c r="D20" s="65" t="s">
        <v>1420</v>
      </c>
      <c r="E20" s="118" t="s">
        <v>62</v>
      </c>
      <c r="F20" s="119">
        <v>13.294</v>
      </c>
      <c r="G20" s="64">
        <f t="shared" si="6"/>
        <v>4192.34</v>
      </c>
      <c r="H20" s="64">
        <f t="shared" si="7"/>
        <v>55732.97</v>
      </c>
      <c r="I20" s="80" t="s">
        <v>44</v>
      </c>
      <c r="J20" s="123">
        <v>4704.15</v>
      </c>
      <c r="K20" s="117">
        <v>4055.99</v>
      </c>
      <c r="L20" s="88">
        <f t="shared" si="8"/>
        <v>53920.33</v>
      </c>
      <c r="M20" s="83" t="str">
        <f>IF(AND($K20&gt;ROUND($J20*(1-15%)*(1-$M$2),2),$K20&lt;ROUND($J20*(1+15%),2)),"否","是")</f>
        <v>否</v>
      </c>
      <c r="Q20" s="83">
        <f t="shared" si="5"/>
        <v>4192.34</v>
      </c>
      <c r="R20" s="70" t="str">
        <f>IF(AND(G20&gt;ROUND(J20*(1-15%)*(1-$M$2),2),G20&lt;ROUND(J20*(1+15%),2)),"否","是")</f>
        <v>否</v>
      </c>
    </row>
    <row r="21" s="52" customFormat="1" ht="42" customHeight="1" spans="1:18">
      <c r="A21" s="116">
        <v>14</v>
      </c>
      <c r="B21" s="65" t="s">
        <v>2063</v>
      </c>
      <c r="C21" s="65" t="s">
        <v>721</v>
      </c>
      <c r="D21" s="65" t="s">
        <v>1422</v>
      </c>
      <c r="E21" s="118" t="s">
        <v>62</v>
      </c>
      <c r="F21" s="119">
        <v>7.614</v>
      </c>
      <c r="G21" s="64">
        <f t="shared" si="6"/>
        <v>4131.1</v>
      </c>
      <c r="H21" s="64">
        <f t="shared" si="7"/>
        <v>31454.2</v>
      </c>
      <c r="I21" s="80" t="s">
        <v>44</v>
      </c>
      <c r="J21" s="123">
        <v>4635.44</v>
      </c>
      <c r="K21" s="117">
        <v>3996.5</v>
      </c>
      <c r="L21" s="88">
        <f t="shared" si="8"/>
        <v>30429.35</v>
      </c>
      <c r="M21" s="83" t="str">
        <f>IF(AND($K21&gt;ROUND($J21*(1-15%)*(1-$M$2),2),$K21&lt;ROUND($J21*(1+15%),2)),"否","是")</f>
        <v>否</v>
      </c>
      <c r="Q21" s="83">
        <f t="shared" si="5"/>
        <v>4131.1</v>
      </c>
      <c r="R21" s="70" t="str">
        <f>IF(AND(G21&gt;ROUND(J21*(1-15%)*(1-$M$2),2),G21&lt;ROUND(J21*(1+15%),2)),"否","是")</f>
        <v>否</v>
      </c>
    </row>
    <row r="22" s="52" customFormat="1" ht="42" customHeight="1" spans="1:18">
      <c r="A22" s="116">
        <v>15</v>
      </c>
      <c r="B22" s="65" t="s">
        <v>2064</v>
      </c>
      <c r="C22" s="65" t="s">
        <v>739</v>
      </c>
      <c r="D22" s="65" t="s">
        <v>740</v>
      </c>
      <c r="E22" s="118" t="s">
        <v>576</v>
      </c>
      <c r="F22" s="117">
        <v>18</v>
      </c>
      <c r="G22" s="64">
        <f t="shared" si="6"/>
        <v>9.77</v>
      </c>
      <c r="H22" s="64">
        <f t="shared" si="7"/>
        <v>175.86</v>
      </c>
      <c r="I22" s="80"/>
      <c r="J22" s="123">
        <v>10.96</v>
      </c>
      <c r="K22" s="117">
        <v>8.62</v>
      </c>
      <c r="L22" s="88">
        <f t="shared" si="8"/>
        <v>155.16</v>
      </c>
      <c r="M22" s="83" t="str">
        <f>IF(AND($K22&gt;ROUND($J22*(1-15%)*(1-$M$2),2),$K22&lt;ROUND($J22*(1+15%),2)),"否","是")</f>
        <v>否</v>
      </c>
      <c r="Q22" s="83">
        <f t="shared" si="5"/>
        <v>9.77</v>
      </c>
      <c r="R22" s="70" t="str">
        <f>IF(AND(G22&gt;ROUND(J22*(1-15%)*(1-$M$2),2),G22&lt;ROUND(J22*(1+15%),2)),"否","是")</f>
        <v>否</v>
      </c>
    </row>
    <row r="23" s="52" customFormat="1" ht="42" customHeight="1" spans="1:18">
      <c r="A23" s="116">
        <v>16</v>
      </c>
      <c r="B23" s="65" t="s">
        <v>2065</v>
      </c>
      <c r="C23" s="65" t="s">
        <v>739</v>
      </c>
      <c r="D23" s="65" t="s">
        <v>742</v>
      </c>
      <c r="E23" s="118" t="s">
        <v>576</v>
      </c>
      <c r="F23" s="117">
        <v>88</v>
      </c>
      <c r="G23" s="64">
        <f t="shared" si="6"/>
        <v>11.95</v>
      </c>
      <c r="H23" s="64">
        <f t="shared" si="7"/>
        <v>1051.6</v>
      </c>
      <c r="I23" s="80"/>
      <c r="J23" s="123">
        <v>13.41</v>
      </c>
      <c r="K23" s="117">
        <v>11.21</v>
      </c>
      <c r="L23" s="88">
        <f t="shared" si="8"/>
        <v>986.48</v>
      </c>
      <c r="M23" s="83" t="str">
        <f>IF(AND($K23&gt;ROUND($J23*(1-15%)*(1-$M$2),2),$K23&lt;ROUND($J23*(1+15%),2)),"否","是")</f>
        <v>否</v>
      </c>
      <c r="Q23" s="83">
        <f t="shared" si="5"/>
        <v>11.95</v>
      </c>
      <c r="R23" s="70" t="str">
        <f>IF(AND(G23&gt;ROUND(J23*(1-15%)*(1-$M$2),2),G23&lt;ROUND(J23*(1+15%),2)),"否","是")</f>
        <v>否</v>
      </c>
    </row>
    <row r="24" s="52" customFormat="1" ht="57" customHeight="1" spans="1:18">
      <c r="A24" s="116"/>
      <c r="B24" s="65"/>
      <c r="C24" s="65" t="s">
        <v>936</v>
      </c>
      <c r="D24" s="65"/>
      <c r="E24" s="65"/>
      <c r="F24" s="117"/>
      <c r="G24" s="64"/>
      <c r="H24" s="64">
        <f>SUM(H13:H23)</f>
        <v>106974.66</v>
      </c>
      <c r="I24" s="80"/>
      <c r="J24" s="122"/>
      <c r="K24" s="117"/>
      <c r="L24" s="64">
        <f>SUM(L13:L23)</f>
        <v>103441.51</v>
      </c>
      <c r="M24" s="83"/>
      <c r="Q24" s="83"/>
      <c r="R24" s="70"/>
    </row>
    <row r="25" s="52" customFormat="1" ht="14.25" spans="1:18">
      <c r="A25" s="116"/>
      <c r="B25" s="65"/>
      <c r="C25" s="65" t="s">
        <v>2066</v>
      </c>
      <c r="D25" s="65"/>
      <c r="E25" s="65"/>
      <c r="F25" s="117"/>
      <c r="G25" s="64"/>
      <c r="H25" s="64"/>
      <c r="I25" s="80"/>
      <c r="J25" s="122"/>
      <c r="K25" s="117"/>
      <c r="L25" s="88"/>
      <c r="M25" s="83"/>
      <c r="Q25" s="83"/>
      <c r="R25" s="70"/>
    </row>
    <row r="26" s="52" customFormat="1" ht="58" customHeight="1" spans="1:18">
      <c r="A26" s="116">
        <v>17</v>
      </c>
      <c r="B26" s="65" t="s">
        <v>2067</v>
      </c>
      <c r="C26" s="65" t="s">
        <v>184</v>
      </c>
      <c r="D26" s="65" t="s">
        <v>141</v>
      </c>
      <c r="E26" s="118" t="s">
        <v>55</v>
      </c>
      <c r="F26" s="117">
        <v>151.64</v>
      </c>
      <c r="G26" s="64">
        <f>Q26</f>
        <v>14.62</v>
      </c>
      <c r="H26" s="64">
        <f>ROUND(F26*G26,2)</f>
        <v>2216.98</v>
      </c>
      <c r="I26" s="80" t="s">
        <v>766</v>
      </c>
      <c r="J26" s="123">
        <v>16.4</v>
      </c>
      <c r="K26" s="117">
        <v>13.8</v>
      </c>
      <c r="L26" s="88">
        <f>ROUND($F26*$K26,2)</f>
        <v>2092.63</v>
      </c>
      <c r="M26" s="83" t="str">
        <f>IF(AND($K26&gt;ROUND($J26*(1-15%)*(1-$M$2),2),$K26&lt;ROUND($J26*(1+15%),2)),"否","是")</f>
        <v>否</v>
      </c>
      <c r="Q26" s="83">
        <f>ROUND(J26*(1-10.88%),2)</f>
        <v>14.62</v>
      </c>
      <c r="R26" s="70" t="str">
        <f>IF(AND(G26&gt;ROUND(J26*(1-15%)*(1-$M$2),2),G26&lt;ROUND(J26*(1+15%),2)),"否","是")</f>
        <v>否</v>
      </c>
    </row>
    <row r="27" s="52" customFormat="1" ht="14.25" spans="1:18">
      <c r="A27" s="116"/>
      <c r="B27" s="65"/>
      <c r="C27" s="65" t="s">
        <v>2068</v>
      </c>
      <c r="D27" s="65"/>
      <c r="E27" s="65"/>
      <c r="F27" s="117"/>
      <c r="G27" s="64"/>
      <c r="H27" s="64">
        <f>H26</f>
        <v>2216.98</v>
      </c>
      <c r="I27" s="80"/>
      <c r="J27" s="122"/>
      <c r="K27" s="117"/>
      <c r="L27" s="64">
        <f>L26</f>
        <v>2092.63</v>
      </c>
      <c r="M27" s="83"/>
      <c r="Q27" s="83"/>
      <c r="R27" s="70"/>
    </row>
    <row r="28" s="52" customFormat="1" ht="39" customHeight="1" spans="1:18">
      <c r="A28" s="116"/>
      <c r="B28" s="65"/>
      <c r="C28" s="65" t="s">
        <v>952</v>
      </c>
      <c r="D28" s="65"/>
      <c r="E28" s="65"/>
      <c r="F28" s="117"/>
      <c r="G28" s="64"/>
      <c r="H28" s="64"/>
      <c r="I28" s="80"/>
      <c r="J28" s="122"/>
      <c r="K28" s="117"/>
      <c r="L28" s="88"/>
      <c r="M28" s="83"/>
      <c r="Q28" s="83"/>
      <c r="R28" s="70"/>
    </row>
    <row r="29" s="52" customFormat="1" ht="108" customHeight="1" spans="1:18">
      <c r="A29" s="116">
        <v>18</v>
      </c>
      <c r="B29" s="65" t="s">
        <v>2069</v>
      </c>
      <c r="C29" s="65" t="s">
        <v>786</v>
      </c>
      <c r="D29" s="65" t="s">
        <v>1433</v>
      </c>
      <c r="E29" s="118" t="s">
        <v>55</v>
      </c>
      <c r="F29" s="119">
        <v>120.9</v>
      </c>
      <c r="G29" s="64">
        <f t="shared" ref="G29:G33" si="9">Q29</f>
        <v>23.35</v>
      </c>
      <c r="H29" s="64">
        <f t="shared" ref="H29:H33" si="10">ROUND(F29*G29,2)</f>
        <v>2823.02</v>
      </c>
      <c r="I29" s="80" t="s">
        <v>775</v>
      </c>
      <c r="J29" s="123">
        <v>26.2</v>
      </c>
      <c r="K29" s="117">
        <v>22.42</v>
      </c>
      <c r="L29" s="88">
        <f t="shared" ref="L29:L33" si="11">ROUND($F29*$K29,2)</f>
        <v>2710.58</v>
      </c>
      <c r="M29" s="83" t="str">
        <f>IF(AND($K29&gt;ROUND($J29*(1-15%)*(1-$M$2),2),$K29&lt;ROUND($J29*(1+15%),2)),"否","是")</f>
        <v>否</v>
      </c>
      <c r="Q29" s="83">
        <f t="shared" ref="Q29:Q33" si="12">ROUND(J29*(1-10.88%),2)</f>
        <v>23.35</v>
      </c>
      <c r="R29" s="70" t="str">
        <f>IF(AND(G29&gt;ROUND(J29*(1-15%)*(1-$M$2),2),G29&lt;ROUND(J29*(1+15%),2)),"否","是")</f>
        <v>否</v>
      </c>
    </row>
    <row r="30" s="52" customFormat="1" ht="42" customHeight="1" spans="1:18">
      <c r="A30" s="116"/>
      <c r="B30" s="65"/>
      <c r="C30" s="65" t="s">
        <v>970</v>
      </c>
      <c r="D30" s="65"/>
      <c r="E30" s="65"/>
      <c r="F30" s="117"/>
      <c r="G30" s="64"/>
      <c r="H30" s="64">
        <f>H29</f>
        <v>2823.02</v>
      </c>
      <c r="I30" s="80"/>
      <c r="J30" s="122"/>
      <c r="K30" s="117"/>
      <c r="L30" s="64">
        <f>L29</f>
        <v>2710.58</v>
      </c>
      <c r="M30" s="83"/>
      <c r="Q30" s="83"/>
      <c r="R30" s="70"/>
    </row>
    <row r="31" s="52" customFormat="1" ht="42" customHeight="1" spans="1:18">
      <c r="A31" s="116"/>
      <c r="B31" s="65"/>
      <c r="C31" s="65" t="s">
        <v>1605</v>
      </c>
      <c r="D31" s="65"/>
      <c r="E31" s="65"/>
      <c r="F31" s="117"/>
      <c r="G31" s="64"/>
      <c r="H31" s="64"/>
      <c r="I31" s="80"/>
      <c r="J31" s="122"/>
      <c r="K31" s="117"/>
      <c r="L31" s="88"/>
      <c r="M31" s="83"/>
      <c r="Q31" s="83"/>
      <c r="R31" s="70"/>
    </row>
    <row r="32" s="52" customFormat="1" ht="107" customHeight="1" spans="1:18">
      <c r="A32" s="116">
        <v>19</v>
      </c>
      <c r="B32" s="65" t="s">
        <v>2070</v>
      </c>
      <c r="C32" s="65" t="s">
        <v>783</v>
      </c>
      <c r="D32" s="65" t="s">
        <v>2071</v>
      </c>
      <c r="E32" s="118" t="s">
        <v>55</v>
      </c>
      <c r="F32" s="119">
        <v>107.29</v>
      </c>
      <c r="G32" s="64">
        <f t="shared" si="9"/>
        <v>31.09</v>
      </c>
      <c r="H32" s="64">
        <f t="shared" si="10"/>
        <v>3335.65</v>
      </c>
      <c r="I32" s="80" t="s">
        <v>775</v>
      </c>
      <c r="J32" s="123">
        <v>34.89</v>
      </c>
      <c r="K32" s="117">
        <v>29.32</v>
      </c>
      <c r="L32" s="88">
        <f t="shared" si="11"/>
        <v>3145.74</v>
      </c>
      <c r="M32" s="83" t="str">
        <f>IF(AND($K32&gt;ROUND($J32*(1-15%)*(1-$M$2),2),$K32&lt;ROUND($J32*(1+15%),2)),"否","是")</f>
        <v>否</v>
      </c>
      <c r="Q32" s="83">
        <f t="shared" si="12"/>
        <v>31.09</v>
      </c>
      <c r="R32" s="70" t="str">
        <f>IF(AND(G32&gt;ROUND(J32*(1-15%)*(1-$M$2),2),G32&lt;ROUND(J32*(1+15%),2)),"否","是")</f>
        <v>否</v>
      </c>
    </row>
    <row r="33" s="52" customFormat="1" ht="241" customHeight="1" spans="1:18">
      <c r="A33" s="116">
        <v>20</v>
      </c>
      <c r="B33" s="65" t="s">
        <v>2072</v>
      </c>
      <c r="C33" s="65" t="s">
        <v>2073</v>
      </c>
      <c r="D33" s="65" t="s">
        <v>2074</v>
      </c>
      <c r="E33" s="118" t="s">
        <v>55</v>
      </c>
      <c r="F33" s="119">
        <v>128.7</v>
      </c>
      <c r="G33" s="64">
        <f t="shared" si="9"/>
        <v>239.97</v>
      </c>
      <c r="H33" s="64">
        <f t="shared" si="10"/>
        <v>30884.14</v>
      </c>
      <c r="I33" s="80" t="s">
        <v>775</v>
      </c>
      <c r="J33" s="123">
        <v>269.27</v>
      </c>
      <c r="K33" s="117">
        <v>231.94</v>
      </c>
      <c r="L33" s="88">
        <f t="shared" si="11"/>
        <v>29850.68</v>
      </c>
      <c r="M33" s="83" t="str">
        <f>IF(AND($K33&gt;ROUND($J33*(1-15%)*(1-$M$2),2),$K33&lt;ROUND($J33*(1+15%),2)),"否","是")</f>
        <v>否</v>
      </c>
      <c r="Q33" s="83">
        <f t="shared" si="12"/>
        <v>239.97</v>
      </c>
      <c r="R33" s="70" t="str">
        <f>IF(AND(G33&gt;ROUND(J33*(1-15%)*(1-$M$2),2),G33&lt;ROUND(J33*(1+15%),2)),"否","是")</f>
        <v>否</v>
      </c>
    </row>
    <row r="34" s="52" customFormat="1" ht="58" customHeight="1" spans="1:18">
      <c r="A34" s="116"/>
      <c r="B34" s="65"/>
      <c r="C34" s="65" t="s">
        <v>1608</v>
      </c>
      <c r="D34" s="65"/>
      <c r="E34" s="65"/>
      <c r="F34" s="117"/>
      <c r="G34" s="64"/>
      <c r="H34" s="64">
        <f>SUM(H32:H33)</f>
        <v>34219.79</v>
      </c>
      <c r="I34" s="80"/>
      <c r="J34" s="122"/>
      <c r="K34" s="117"/>
      <c r="L34" s="64">
        <f>SUM(L32:L33)</f>
        <v>32996.42</v>
      </c>
      <c r="M34" s="83"/>
      <c r="Q34" s="83"/>
      <c r="R34" s="70"/>
    </row>
    <row r="35" s="52" customFormat="1" ht="36" customHeight="1" spans="1:18">
      <c r="A35" s="116"/>
      <c r="B35" s="65"/>
      <c r="C35" s="65" t="s">
        <v>971</v>
      </c>
      <c r="D35" s="65"/>
      <c r="E35" s="65"/>
      <c r="F35" s="117"/>
      <c r="G35" s="64"/>
      <c r="H35" s="64"/>
      <c r="I35" s="80"/>
      <c r="J35" s="122"/>
      <c r="K35" s="117"/>
      <c r="L35" s="88"/>
      <c r="M35" s="83"/>
      <c r="Q35" s="83"/>
      <c r="R35" s="70"/>
    </row>
    <row r="36" s="52" customFormat="1" ht="58" customHeight="1" spans="1:18">
      <c r="A36" s="116">
        <v>21</v>
      </c>
      <c r="B36" s="65" t="s">
        <v>2075</v>
      </c>
      <c r="C36" s="65" t="s">
        <v>302</v>
      </c>
      <c r="D36" s="65" t="s">
        <v>2076</v>
      </c>
      <c r="E36" s="118" t="s">
        <v>55</v>
      </c>
      <c r="F36" s="119">
        <v>84.5</v>
      </c>
      <c r="G36" s="64">
        <f t="shared" ref="G36:G41" si="13">Q36</f>
        <v>34.91</v>
      </c>
      <c r="H36" s="64">
        <f t="shared" ref="H36:H41" si="14">ROUND(F36*G36,2)</f>
        <v>2949.9</v>
      </c>
      <c r="I36" s="80" t="s">
        <v>885</v>
      </c>
      <c r="J36" s="123">
        <v>39.17</v>
      </c>
      <c r="K36" s="117">
        <v>33.63</v>
      </c>
      <c r="L36" s="88">
        <f t="shared" ref="L36:L41" si="15">ROUND($F36*$K36,2)</f>
        <v>2841.74</v>
      </c>
      <c r="M36" s="83" t="str">
        <f>IF(AND($K36&gt;ROUND($J36*(1-15%)*(1-$M$2),2),$K36&lt;ROUND($J36*(1+15%),2)),"否","是")</f>
        <v>否</v>
      </c>
      <c r="Q36" s="83">
        <f t="shared" ref="Q36:Q41" si="16">ROUND(J36*(1-10.88%),2)</f>
        <v>34.91</v>
      </c>
      <c r="R36" s="70" t="str">
        <f>IF(AND(G36&gt;ROUND(J36*(1-15%)*(1-$M$2),2),G36&lt;ROUND(J36*(1+15%),2)),"否","是")</f>
        <v>否</v>
      </c>
    </row>
    <row r="37" s="52" customFormat="1" ht="43" customHeight="1" spans="1:18">
      <c r="A37" s="116"/>
      <c r="B37" s="65"/>
      <c r="C37" s="65" t="s">
        <v>981</v>
      </c>
      <c r="D37" s="65"/>
      <c r="E37" s="65"/>
      <c r="F37" s="117"/>
      <c r="G37" s="64"/>
      <c r="H37" s="64">
        <f>H36</f>
        <v>2949.9</v>
      </c>
      <c r="I37" s="80"/>
      <c r="J37" s="122"/>
      <c r="K37" s="117"/>
      <c r="L37" s="88">
        <f>L36</f>
        <v>2841.74</v>
      </c>
      <c r="M37" s="83"/>
      <c r="Q37" s="83"/>
      <c r="R37" s="70"/>
    </row>
    <row r="38" s="52" customFormat="1" ht="43" customHeight="1" spans="1:18">
      <c r="A38" s="116"/>
      <c r="B38" s="65"/>
      <c r="C38" s="65" t="s">
        <v>982</v>
      </c>
      <c r="D38" s="65"/>
      <c r="E38" s="65"/>
      <c r="F38" s="117"/>
      <c r="G38" s="64"/>
      <c r="H38" s="64"/>
      <c r="I38" s="80"/>
      <c r="J38" s="122"/>
      <c r="K38" s="117"/>
      <c r="L38" s="88"/>
      <c r="M38" s="83"/>
      <c r="Q38" s="83"/>
      <c r="R38" s="70"/>
    </row>
    <row r="39" s="52" customFormat="1" ht="69" customHeight="1" spans="1:18">
      <c r="A39" s="116">
        <v>22</v>
      </c>
      <c r="B39" s="65" t="s">
        <v>2077</v>
      </c>
      <c r="C39" s="65" t="s">
        <v>192</v>
      </c>
      <c r="D39" s="65" t="s">
        <v>304</v>
      </c>
      <c r="E39" s="118" t="s">
        <v>55</v>
      </c>
      <c r="F39" s="117">
        <v>128.7</v>
      </c>
      <c r="G39" s="64">
        <f t="shared" si="13"/>
        <v>25.87</v>
      </c>
      <c r="H39" s="64">
        <f t="shared" si="14"/>
        <v>3329.47</v>
      </c>
      <c r="I39" s="80" t="s">
        <v>766</v>
      </c>
      <c r="J39" s="123">
        <v>29.03</v>
      </c>
      <c r="K39" s="117">
        <v>25.01</v>
      </c>
      <c r="L39" s="88">
        <f t="shared" si="15"/>
        <v>3218.79</v>
      </c>
      <c r="M39" s="83" t="str">
        <f>IF(AND($K39&gt;ROUND($J39*(1-15%)*(1-$M$2),2),$K39&lt;ROUND($J39*(1+15%),2)),"否","是")</f>
        <v>否</v>
      </c>
      <c r="Q39" s="83">
        <f t="shared" si="16"/>
        <v>25.87</v>
      </c>
      <c r="R39" s="70" t="str">
        <f>IF(AND(G39&gt;ROUND(J39*(1-15%)*(1-$M$2),2),G39&lt;ROUND(J39*(1+15%),2)),"否","是")</f>
        <v>否</v>
      </c>
    </row>
    <row r="40" s="52" customFormat="1" ht="82" customHeight="1" spans="1:18">
      <c r="A40" s="116">
        <v>23</v>
      </c>
      <c r="B40" s="65" t="s">
        <v>2078</v>
      </c>
      <c r="C40" s="65" t="s">
        <v>241</v>
      </c>
      <c r="D40" s="65" t="s">
        <v>242</v>
      </c>
      <c r="E40" s="118" t="s">
        <v>55</v>
      </c>
      <c r="F40" s="117">
        <v>151.64</v>
      </c>
      <c r="G40" s="64">
        <f t="shared" si="13"/>
        <v>23.04</v>
      </c>
      <c r="H40" s="64">
        <f t="shared" si="14"/>
        <v>3493.79</v>
      </c>
      <c r="I40" s="80" t="s">
        <v>766</v>
      </c>
      <c r="J40" s="123">
        <v>25.85</v>
      </c>
      <c r="K40" s="117">
        <v>21.56</v>
      </c>
      <c r="L40" s="88">
        <f t="shared" si="15"/>
        <v>3269.36</v>
      </c>
      <c r="M40" s="83" t="str">
        <f>IF(AND($K40&gt;ROUND($J40*(1-15%)*(1-$M$2),2),$K40&lt;ROUND($J40*(1+15%),2)),"否","是")</f>
        <v>否</v>
      </c>
      <c r="Q40" s="83">
        <f t="shared" si="16"/>
        <v>23.04</v>
      </c>
      <c r="R40" s="70" t="str">
        <f>IF(AND(G40&gt;ROUND(J40*(1-15%)*(1-$M$2),2),G40&lt;ROUND(J40*(1+15%),2)),"否","是")</f>
        <v>否</v>
      </c>
    </row>
    <row r="41" s="52" customFormat="1" ht="105" customHeight="1" spans="1:18">
      <c r="A41" s="116">
        <v>24</v>
      </c>
      <c r="B41" s="65" t="s">
        <v>2079</v>
      </c>
      <c r="C41" s="65" t="s">
        <v>164</v>
      </c>
      <c r="D41" s="65" t="s">
        <v>305</v>
      </c>
      <c r="E41" s="118" t="s">
        <v>55</v>
      </c>
      <c r="F41" s="117">
        <v>151.64</v>
      </c>
      <c r="G41" s="64">
        <f t="shared" si="13"/>
        <v>94.88</v>
      </c>
      <c r="H41" s="64">
        <f t="shared" si="14"/>
        <v>14387.6</v>
      </c>
      <c r="I41" s="80" t="s">
        <v>766</v>
      </c>
      <c r="J41" s="123">
        <v>106.46</v>
      </c>
      <c r="K41" s="117">
        <v>91.4</v>
      </c>
      <c r="L41" s="88">
        <f t="shared" si="15"/>
        <v>13859.9</v>
      </c>
      <c r="M41" s="83" t="str">
        <f>IF(AND($K41&gt;ROUND($J41*(1-15%)*(1-$M$2),2),$K41&lt;ROUND($J41*(1+15%),2)),"否","是")</f>
        <v>否</v>
      </c>
      <c r="Q41" s="83">
        <f t="shared" si="16"/>
        <v>94.88</v>
      </c>
      <c r="R41" s="70" t="str">
        <f>IF(AND(G41&gt;ROUND(J41*(1-15%)*(1-$M$2),2),G41&lt;ROUND(J41*(1+15%),2)),"否","是")</f>
        <v>否</v>
      </c>
    </row>
    <row r="42" s="52" customFormat="1" ht="59" customHeight="1" spans="1:18">
      <c r="A42" s="116"/>
      <c r="B42" s="65"/>
      <c r="C42" s="65" t="s">
        <v>990</v>
      </c>
      <c r="D42" s="65"/>
      <c r="E42" s="65"/>
      <c r="F42" s="117"/>
      <c r="G42" s="64"/>
      <c r="H42" s="64">
        <f>SUM(H39:H41)</f>
        <v>21210.86</v>
      </c>
      <c r="I42" s="80"/>
      <c r="J42" s="122"/>
      <c r="K42" s="117"/>
      <c r="L42" s="64">
        <f>SUM(L39:L41)</f>
        <v>20348.05</v>
      </c>
      <c r="M42" s="83"/>
      <c r="Q42" s="83"/>
      <c r="R42" s="70"/>
    </row>
    <row r="43" s="52" customFormat="1" ht="14.25" spans="1:18">
      <c r="A43" s="116"/>
      <c r="B43" s="65"/>
      <c r="C43" s="65" t="s">
        <v>999</v>
      </c>
      <c r="D43" s="65"/>
      <c r="E43" s="65"/>
      <c r="F43" s="117"/>
      <c r="G43" s="64"/>
      <c r="H43" s="64"/>
      <c r="I43" s="80"/>
      <c r="J43" s="122"/>
      <c r="K43" s="117"/>
      <c r="L43" s="88"/>
      <c r="M43" s="83"/>
      <c r="Q43" s="83"/>
      <c r="R43" s="70"/>
    </row>
    <row r="44" s="52" customFormat="1" ht="147" customHeight="1" spans="1:18">
      <c r="A44" s="116">
        <v>25</v>
      </c>
      <c r="B44" s="65" t="s">
        <v>2080</v>
      </c>
      <c r="C44" s="65" t="s">
        <v>174</v>
      </c>
      <c r="D44" s="65" t="s">
        <v>175</v>
      </c>
      <c r="E44" s="118" t="s">
        <v>65</v>
      </c>
      <c r="F44" s="117">
        <v>9.11</v>
      </c>
      <c r="G44" s="64">
        <f t="shared" ref="G44:G48" si="17">Q44</f>
        <v>363.96</v>
      </c>
      <c r="H44" s="64">
        <f t="shared" ref="H44:H48" si="18">ROUND(F44*G44,2)</f>
        <v>3315.68</v>
      </c>
      <c r="I44" s="80" t="s">
        <v>766</v>
      </c>
      <c r="J44" s="123">
        <v>408.39</v>
      </c>
      <c r="K44" s="117">
        <v>351.8</v>
      </c>
      <c r="L44" s="88">
        <f t="shared" ref="L44:L48" si="19">ROUND($F44*$K44,2)</f>
        <v>3204.9</v>
      </c>
      <c r="M44" s="83" t="str">
        <f>IF(AND($K44&gt;ROUND($J44*(1-15%)*(1-$M$2),2),$K44&lt;ROUND($J44*(1+15%),2)),"否","是")</f>
        <v>否</v>
      </c>
      <c r="Q44" s="83">
        <f t="shared" ref="Q44:Q48" si="20">ROUND(J44*(1-10.88%),2)</f>
        <v>363.96</v>
      </c>
      <c r="R44" s="70" t="str">
        <f>IF(AND(G44&gt;ROUND(J44*(1-15%)*(1-$M$2),2),G44&lt;ROUND(J44*(1+15%),2)),"否","是")</f>
        <v>否</v>
      </c>
    </row>
    <row r="45" s="52" customFormat="1" ht="153" customHeight="1" spans="1:18">
      <c r="A45" s="116">
        <v>26</v>
      </c>
      <c r="B45" s="65" t="s">
        <v>2081</v>
      </c>
      <c r="C45" s="65" t="s">
        <v>63</v>
      </c>
      <c r="D45" s="65" t="s">
        <v>64</v>
      </c>
      <c r="E45" s="118" t="s">
        <v>65</v>
      </c>
      <c r="F45" s="117">
        <v>43.59</v>
      </c>
      <c r="G45" s="64">
        <f t="shared" si="17"/>
        <v>335.03</v>
      </c>
      <c r="H45" s="64">
        <f t="shared" si="18"/>
        <v>14603.96</v>
      </c>
      <c r="I45" s="80" t="s">
        <v>766</v>
      </c>
      <c r="J45" s="123">
        <v>375.93</v>
      </c>
      <c r="K45" s="117">
        <v>323.34</v>
      </c>
      <c r="L45" s="88">
        <f t="shared" si="19"/>
        <v>14094.39</v>
      </c>
      <c r="M45" s="83" t="str">
        <f>IF(AND($K45&gt;ROUND($J45*(1-15%)*(1-$M$2),2),$K45&lt;ROUND($J45*(1+15%),2)),"否","是")</f>
        <v>否</v>
      </c>
      <c r="Q45" s="83">
        <f t="shared" si="20"/>
        <v>335.03</v>
      </c>
      <c r="R45" s="70" t="str">
        <f>IF(AND(G45&gt;ROUND(J45*(1-15%)*(1-$M$2),2),G45&lt;ROUND(J45*(1+15%),2)),"否","是")</f>
        <v>否</v>
      </c>
    </row>
    <row r="46" s="52" customFormat="1" ht="106" customHeight="1" spans="1:18">
      <c r="A46" s="116">
        <v>27</v>
      </c>
      <c r="B46" s="65" t="s">
        <v>765</v>
      </c>
      <c r="C46" s="65" t="s">
        <v>53</v>
      </c>
      <c r="D46" s="65" t="s">
        <v>57</v>
      </c>
      <c r="E46" s="118" t="s">
        <v>55</v>
      </c>
      <c r="F46" s="117">
        <v>4.98</v>
      </c>
      <c r="G46" s="64">
        <f t="shared" si="17"/>
        <v>473.76</v>
      </c>
      <c r="H46" s="64">
        <f t="shared" si="18"/>
        <v>2359.32</v>
      </c>
      <c r="I46" s="80" t="s">
        <v>766</v>
      </c>
      <c r="J46" s="123">
        <v>531.6</v>
      </c>
      <c r="K46" s="117">
        <v>457.85</v>
      </c>
      <c r="L46" s="88">
        <f t="shared" si="19"/>
        <v>2280.09</v>
      </c>
      <c r="M46" s="83" t="str">
        <f>IF(AND($K46&gt;ROUND($J46*(1-15%)*(1-$M$2),2),$K46&lt;ROUND($J46*(1+15%),2)),"否","是")</f>
        <v>否</v>
      </c>
      <c r="Q46" s="83">
        <f t="shared" si="20"/>
        <v>473.76</v>
      </c>
      <c r="R46" s="70" t="str">
        <f>IF(AND(G46&gt;ROUND(J46*(1-15%)*(1-$M$2),2),G46&lt;ROUND(J46*(1+15%),2)),"否","是")</f>
        <v>否</v>
      </c>
    </row>
    <row r="47" s="52" customFormat="1" ht="106" customHeight="1" spans="1:18">
      <c r="A47" s="116">
        <v>28</v>
      </c>
      <c r="B47" s="65" t="s">
        <v>765</v>
      </c>
      <c r="C47" s="65" t="s">
        <v>53</v>
      </c>
      <c r="D47" s="65" t="s">
        <v>54</v>
      </c>
      <c r="E47" s="118" t="s">
        <v>55</v>
      </c>
      <c r="F47" s="117">
        <v>9.48</v>
      </c>
      <c r="G47" s="64">
        <f t="shared" si="17"/>
        <v>323.67</v>
      </c>
      <c r="H47" s="64">
        <f t="shared" si="18"/>
        <v>3068.39</v>
      </c>
      <c r="I47" s="80" t="s">
        <v>766</v>
      </c>
      <c r="J47" s="123">
        <v>363.19</v>
      </c>
      <c r="K47" s="117">
        <v>312.99</v>
      </c>
      <c r="L47" s="88">
        <f t="shared" si="19"/>
        <v>2967.15</v>
      </c>
      <c r="M47" s="83" t="str">
        <f>IF(AND($K47&gt;ROUND($J47*(1-15%)*(1-$M$2),2),$K47&lt;ROUND($J47*(1+15%),2)),"否","是")</f>
        <v>否</v>
      </c>
      <c r="Q47" s="83">
        <f t="shared" si="20"/>
        <v>323.67</v>
      </c>
      <c r="R47" s="70" t="str">
        <f>IF(AND(G47&gt;ROUND(J47*(1-15%)*(1-$M$2),2),G47&lt;ROUND(J47*(1+15%),2)),"否","是")</f>
        <v>否</v>
      </c>
    </row>
    <row r="48" s="52" customFormat="1" ht="33" customHeight="1" spans="1:18">
      <c r="A48" s="116">
        <v>29</v>
      </c>
      <c r="B48" s="65" t="s">
        <v>2082</v>
      </c>
      <c r="C48" s="65" t="s">
        <v>1001</v>
      </c>
      <c r="D48" s="65" t="s">
        <v>1002</v>
      </c>
      <c r="E48" s="118" t="s">
        <v>55</v>
      </c>
      <c r="F48" s="119">
        <v>98.69</v>
      </c>
      <c r="G48" s="64">
        <f t="shared" si="17"/>
        <v>2.45</v>
      </c>
      <c r="H48" s="64">
        <f t="shared" si="18"/>
        <v>241.79</v>
      </c>
      <c r="I48" s="80" t="s">
        <v>1003</v>
      </c>
      <c r="J48" s="123">
        <v>2.75</v>
      </c>
      <c r="K48" s="117">
        <v>1.72</v>
      </c>
      <c r="L48" s="88">
        <f t="shared" si="19"/>
        <v>169.75</v>
      </c>
      <c r="M48" s="83" t="str">
        <f>IF(AND($K48&gt;ROUND($J48*(1-15%)*(1-$M$2),2),$K48&lt;ROUND($J48*(1+15%),2)),"否","是")</f>
        <v>是</v>
      </c>
      <c r="Q48" s="83">
        <f t="shared" si="20"/>
        <v>2.45</v>
      </c>
      <c r="R48" s="70" t="str">
        <f>IF(AND(G48&gt;ROUND(J48*(1-15%)*(1-$M$2),2),G48&lt;ROUND(J48*(1+15%),2)),"否","是")</f>
        <v>否</v>
      </c>
    </row>
    <row r="49" s="52" customFormat="1" ht="33" customHeight="1" spans="1:18">
      <c r="A49" s="116"/>
      <c r="B49" s="65"/>
      <c r="C49" s="65" t="s">
        <v>1004</v>
      </c>
      <c r="D49" s="65"/>
      <c r="E49" s="65"/>
      <c r="F49" s="117"/>
      <c r="G49" s="64"/>
      <c r="H49" s="64">
        <f>SUM(H44:H48)</f>
        <v>23589.14</v>
      </c>
      <c r="I49" s="57"/>
      <c r="J49" s="123"/>
      <c r="K49" s="118"/>
      <c r="L49" s="64">
        <f>SUM(L44:L48)</f>
        <v>22716.28</v>
      </c>
      <c r="M49" s="83"/>
      <c r="Q49" s="83"/>
      <c r="R49" s="70"/>
    </row>
    <row r="50" s="52" customFormat="1" ht="33" customHeight="1" spans="1:13">
      <c r="A50" s="116"/>
      <c r="B50" s="65"/>
      <c r="C50" s="65" t="s">
        <v>477</v>
      </c>
      <c r="D50" s="65"/>
      <c r="E50" s="65"/>
      <c r="F50" s="117"/>
      <c r="G50" s="64"/>
      <c r="H50" s="64">
        <f>H49+H42+H34+H30+H27+H24+H11+H37</f>
        <v>293696.5</v>
      </c>
      <c r="I50" s="57"/>
      <c r="J50" s="123"/>
      <c r="K50" s="118"/>
      <c r="L50" s="64">
        <f>L49+L42+L34+L30+L27+L24+L11+L37</f>
        <v>283396.78</v>
      </c>
      <c r="M50" s="83"/>
    </row>
    <row r="51" s="114" customFormat="1" ht="32" customHeight="1" spans="1:17">
      <c r="A51" s="88">
        <v>1</v>
      </c>
      <c r="B51" s="93"/>
      <c r="C51" s="93" t="s">
        <v>484</v>
      </c>
      <c r="D51" s="93"/>
      <c r="E51" s="88"/>
      <c r="F51" s="94"/>
      <c r="G51" s="83"/>
      <c r="H51" s="83"/>
      <c r="I51" s="121"/>
      <c r="J51" s="82"/>
      <c r="K51" s="82"/>
      <c r="L51" s="88">
        <f t="shared" ref="L51:L59" si="21">ROUND($F51*$K51,2)</f>
        <v>0</v>
      </c>
      <c r="M51" s="83"/>
      <c r="N51" s="124"/>
      <c r="O51" s="124"/>
      <c r="P51" s="124"/>
      <c r="Q51" s="124"/>
    </row>
    <row r="52" s="114" customFormat="1" ht="32" customHeight="1" spans="1:17">
      <c r="A52" s="88">
        <v>1.1</v>
      </c>
      <c r="B52" s="88" t="s">
        <v>2083</v>
      </c>
      <c r="C52" s="93" t="s">
        <v>1007</v>
      </c>
      <c r="D52" s="88" t="s">
        <v>2084</v>
      </c>
      <c r="E52" s="88" t="s">
        <v>55</v>
      </c>
      <c r="F52" s="99">
        <v>158.73</v>
      </c>
      <c r="G52" s="64">
        <f>_xlfn.IFS($M52="否",K52,$M52="是",IF($K52&gt;$J52,ROUND($J52*(1+15%),2),ROUND($J52*(1-15%)*(1-$M$2),2)))</f>
        <v>30.13</v>
      </c>
      <c r="H52" s="64">
        <f>ROUND(F52*G52,2)</f>
        <v>4782.53</v>
      </c>
      <c r="I52" s="80" t="s">
        <v>1495</v>
      </c>
      <c r="J52" s="123">
        <v>30.13</v>
      </c>
      <c r="K52" s="123">
        <v>30.13</v>
      </c>
      <c r="L52" s="88">
        <f t="shared" si="21"/>
        <v>4782.53</v>
      </c>
      <c r="M52" s="83" t="str">
        <f>IF(AND($K52&gt;ROUND($J52*(1-15%)*(1-$M$2),2),$K52&lt;ROUND($J52*(1+15%),2)),"否","是")</f>
        <v>否</v>
      </c>
      <c r="N52" s="124"/>
      <c r="O52" s="124"/>
      <c r="P52" s="124"/>
      <c r="Q52" s="124"/>
    </row>
    <row r="53" s="52" customFormat="1" ht="22" customHeight="1" spans="1:17">
      <c r="A53" s="88">
        <v>1.2</v>
      </c>
      <c r="B53" s="88">
        <v>1.2</v>
      </c>
      <c r="C53" s="93" t="s">
        <v>792</v>
      </c>
      <c r="D53" s="93"/>
      <c r="E53" s="88" t="s">
        <v>652</v>
      </c>
      <c r="F53" s="94">
        <v>1</v>
      </c>
      <c r="G53" s="94"/>
      <c r="H53" s="83"/>
      <c r="I53" s="80"/>
      <c r="J53" s="88"/>
      <c r="K53" s="83"/>
      <c r="L53" s="88">
        <f t="shared" si="21"/>
        <v>0</v>
      </c>
      <c r="M53" s="83"/>
      <c r="N53" s="89"/>
      <c r="O53" s="89"/>
      <c r="P53" s="89"/>
      <c r="Q53" s="89"/>
    </row>
    <row r="54" s="52" customFormat="1" ht="22" customHeight="1" spans="1:17">
      <c r="A54" s="88">
        <v>1.3</v>
      </c>
      <c r="B54" s="88">
        <v>1.3</v>
      </c>
      <c r="C54" s="93" t="s">
        <v>793</v>
      </c>
      <c r="D54" s="93"/>
      <c r="E54" s="88" t="s">
        <v>652</v>
      </c>
      <c r="F54" s="94">
        <v>1</v>
      </c>
      <c r="G54" s="94"/>
      <c r="H54" s="83"/>
      <c r="I54" s="80"/>
      <c r="J54" s="88"/>
      <c r="K54" s="83"/>
      <c r="L54" s="88">
        <f t="shared" si="21"/>
        <v>0</v>
      </c>
      <c r="M54" s="83"/>
      <c r="N54" s="89"/>
      <c r="O54" s="89"/>
      <c r="P54" s="89"/>
      <c r="Q54" s="89"/>
    </row>
    <row r="55" s="52" customFormat="1" ht="22" customHeight="1" spans="1:17">
      <c r="A55" s="88">
        <v>1.4</v>
      </c>
      <c r="B55" s="88">
        <v>1.4</v>
      </c>
      <c r="C55" s="93" t="s">
        <v>794</v>
      </c>
      <c r="D55" s="93"/>
      <c r="E55" s="88" t="s">
        <v>652</v>
      </c>
      <c r="F55" s="94">
        <v>1</v>
      </c>
      <c r="G55" s="94"/>
      <c r="H55" s="83"/>
      <c r="I55" s="80"/>
      <c r="J55" s="88"/>
      <c r="K55" s="83"/>
      <c r="L55" s="88">
        <f t="shared" si="21"/>
        <v>0</v>
      </c>
      <c r="M55" s="83"/>
      <c r="N55" s="89"/>
      <c r="O55" s="89"/>
      <c r="P55" s="89"/>
      <c r="Q55" s="89"/>
    </row>
    <row r="56" s="52" customFormat="1" ht="32" customHeight="1" spans="1:17">
      <c r="A56" s="88">
        <v>1.5</v>
      </c>
      <c r="B56" s="88">
        <v>1.5</v>
      </c>
      <c r="C56" s="93" t="s">
        <v>795</v>
      </c>
      <c r="D56" s="93"/>
      <c r="E56" s="88" t="s">
        <v>652</v>
      </c>
      <c r="F56" s="94">
        <v>1</v>
      </c>
      <c r="G56" s="94"/>
      <c r="H56" s="83"/>
      <c r="I56" s="80"/>
      <c r="J56" s="88"/>
      <c r="K56" s="83"/>
      <c r="L56" s="88">
        <f t="shared" si="21"/>
        <v>0</v>
      </c>
      <c r="M56" s="83"/>
      <c r="N56" s="89"/>
      <c r="O56" s="89"/>
      <c r="P56" s="89"/>
      <c r="Q56" s="89"/>
    </row>
    <row r="57" s="52" customFormat="1" ht="25" customHeight="1" spans="1:17">
      <c r="A57" s="88">
        <v>1.6</v>
      </c>
      <c r="B57" s="88">
        <v>1.6</v>
      </c>
      <c r="C57" s="93" t="s">
        <v>796</v>
      </c>
      <c r="D57" s="93"/>
      <c r="E57" s="88" t="s">
        <v>652</v>
      </c>
      <c r="F57" s="94">
        <v>1</v>
      </c>
      <c r="G57" s="94"/>
      <c r="H57" s="83"/>
      <c r="I57" s="80"/>
      <c r="J57" s="88"/>
      <c r="K57" s="83"/>
      <c r="L57" s="88">
        <f t="shared" si="21"/>
        <v>0</v>
      </c>
      <c r="M57" s="83"/>
      <c r="N57" s="89"/>
      <c r="O57" s="89"/>
      <c r="P57" s="89"/>
      <c r="Q57" s="89"/>
    </row>
    <row r="58" s="52" customFormat="1" ht="25" customHeight="1" spans="1:17">
      <c r="A58" s="88">
        <v>1.7</v>
      </c>
      <c r="B58" s="88">
        <v>1.7</v>
      </c>
      <c r="C58" s="93" t="s">
        <v>797</v>
      </c>
      <c r="D58" s="93"/>
      <c r="E58" s="88" t="s">
        <v>652</v>
      </c>
      <c r="F58" s="94">
        <v>1</v>
      </c>
      <c r="G58" s="94"/>
      <c r="H58" s="83"/>
      <c r="I58" s="80"/>
      <c r="J58" s="88"/>
      <c r="K58" s="83"/>
      <c r="L58" s="88">
        <f t="shared" si="21"/>
        <v>0</v>
      </c>
      <c r="M58" s="83"/>
      <c r="N58" s="89"/>
      <c r="O58" s="89"/>
      <c r="P58" s="89"/>
      <c r="Q58" s="89"/>
    </row>
    <row r="59" s="52" customFormat="1" ht="25" customHeight="1" spans="1:17">
      <c r="A59" s="88">
        <v>1.8</v>
      </c>
      <c r="B59" s="88">
        <v>1.8</v>
      </c>
      <c r="C59" s="93" t="s">
        <v>798</v>
      </c>
      <c r="D59" s="93"/>
      <c r="E59" s="88" t="s">
        <v>652</v>
      </c>
      <c r="F59" s="94">
        <v>1</v>
      </c>
      <c r="G59" s="94"/>
      <c r="H59" s="83"/>
      <c r="I59" s="80"/>
      <c r="J59" s="88"/>
      <c r="K59" s="83"/>
      <c r="L59" s="88">
        <f t="shared" si="21"/>
        <v>0</v>
      </c>
      <c r="M59" s="83"/>
      <c r="N59" s="89"/>
      <c r="O59" s="89"/>
      <c r="P59" s="89"/>
      <c r="Q59" s="89"/>
    </row>
    <row r="60" s="52" customFormat="1" ht="22" customHeight="1" spans="1:17">
      <c r="A60" s="96" t="s">
        <v>799</v>
      </c>
      <c r="B60" s="97"/>
      <c r="C60" s="97"/>
      <c r="D60" s="97"/>
      <c r="E60" s="97"/>
      <c r="F60" s="97"/>
      <c r="G60" s="98"/>
      <c r="H60" s="83">
        <f>SUM(H52:H59)</f>
        <v>4782.53</v>
      </c>
      <c r="I60" s="80"/>
      <c r="J60" s="88"/>
      <c r="K60" s="83"/>
      <c r="L60" s="83">
        <f>SUM(L52:L59)</f>
        <v>4782.53</v>
      </c>
      <c r="M60" s="83"/>
      <c r="N60" s="89"/>
      <c r="O60" s="89"/>
      <c r="P60" s="89"/>
      <c r="Q60" s="89"/>
    </row>
    <row r="61" s="52" customFormat="1" ht="22" customHeight="1" spans="1:17">
      <c r="A61" s="88">
        <v>2</v>
      </c>
      <c r="B61" s="88"/>
      <c r="C61" s="93" t="s">
        <v>648</v>
      </c>
      <c r="D61" s="88"/>
      <c r="E61" s="88"/>
      <c r="F61" s="88"/>
      <c r="G61" s="88"/>
      <c r="H61" s="83"/>
      <c r="I61" s="80"/>
      <c r="J61" s="88"/>
      <c r="K61" s="83"/>
      <c r="L61" s="88"/>
      <c r="M61" s="83"/>
      <c r="N61" s="89"/>
      <c r="O61" s="89"/>
      <c r="P61" s="89"/>
      <c r="Q61" s="89"/>
    </row>
    <row r="62" s="52" customFormat="1" ht="22" customHeight="1" spans="1:18">
      <c r="A62" s="88">
        <v>2.1</v>
      </c>
      <c r="B62" s="88" t="s">
        <v>2085</v>
      </c>
      <c r="C62" s="93" t="s">
        <v>1497</v>
      </c>
      <c r="D62" s="88" t="s">
        <v>1053</v>
      </c>
      <c r="E62" s="88" t="s">
        <v>55</v>
      </c>
      <c r="F62" s="99">
        <v>6.47</v>
      </c>
      <c r="G62" s="64">
        <f t="shared" ref="G62:G69" si="22">Q62</f>
        <v>29.98</v>
      </c>
      <c r="H62" s="64">
        <f t="shared" ref="H62:H69" si="23">ROUND(F62*G62,2)</f>
        <v>193.97</v>
      </c>
      <c r="I62" s="80" t="s">
        <v>803</v>
      </c>
      <c r="J62" s="123">
        <v>33.64</v>
      </c>
      <c r="K62" s="117"/>
      <c r="L62" s="88">
        <f t="shared" ref="L62:L69" si="24">ROUND($F62*$K62,2)</f>
        <v>0</v>
      </c>
      <c r="M62" s="83" t="str">
        <f>IF(AND($K62&gt;ROUND($J62*(1-15%)*(1-$M$2),2),$K62&lt;ROUND($J62*(1+15%),2)),"否","是")</f>
        <v>是</v>
      </c>
      <c r="N62" s="89"/>
      <c r="O62" s="89"/>
      <c r="P62" s="89"/>
      <c r="Q62" s="83">
        <f t="shared" ref="Q62:Q69" si="25">ROUND(J62*(1-10.88%),2)</f>
        <v>29.98</v>
      </c>
      <c r="R62" s="70" t="str">
        <f>IF(AND(G62&gt;ROUND(J62*(1-15%)*(1-$M$2),2),G62&lt;ROUND(J62*(1+15%),2)),"否","是")</f>
        <v>否</v>
      </c>
    </row>
    <row r="63" s="52" customFormat="1" ht="22" customHeight="1" spans="1:18">
      <c r="A63" s="88">
        <v>2.2</v>
      </c>
      <c r="B63" s="88" t="s">
        <v>2086</v>
      </c>
      <c r="C63" s="93" t="s">
        <v>1022</v>
      </c>
      <c r="D63" s="88" t="s">
        <v>1023</v>
      </c>
      <c r="E63" s="88" t="s">
        <v>55</v>
      </c>
      <c r="F63" s="99">
        <v>13.1</v>
      </c>
      <c r="G63" s="64">
        <f t="shared" si="22"/>
        <v>46.8</v>
      </c>
      <c r="H63" s="64">
        <f t="shared" si="23"/>
        <v>613.08</v>
      </c>
      <c r="I63" s="80" t="s">
        <v>803</v>
      </c>
      <c r="J63" s="123">
        <v>52.51</v>
      </c>
      <c r="K63" s="117"/>
      <c r="L63" s="88">
        <f t="shared" si="24"/>
        <v>0</v>
      </c>
      <c r="M63" s="83" t="str">
        <f>IF(AND($K63&gt;ROUND($J63*(1-15%)*(1-$M$2),2),$K63&lt;ROUND($J63*(1+15%),2)),"否","是")</f>
        <v>是</v>
      </c>
      <c r="N63" s="89"/>
      <c r="O63" s="89"/>
      <c r="P63" s="89"/>
      <c r="Q63" s="83">
        <f t="shared" si="25"/>
        <v>46.8</v>
      </c>
      <c r="R63" s="70" t="str">
        <f>IF(AND(G63&gt;ROUND(J63*(1-15%)*(1-$M$2),2),G63&lt;ROUND(J63*(1+15%),2)),"否","是")</f>
        <v>否</v>
      </c>
    </row>
    <row r="64" s="52" customFormat="1" ht="22" customHeight="1" spans="1:18">
      <c r="A64" s="88">
        <v>2.3</v>
      </c>
      <c r="B64" s="88" t="s">
        <v>2087</v>
      </c>
      <c r="C64" s="93" t="s">
        <v>809</v>
      </c>
      <c r="D64" s="88" t="s">
        <v>810</v>
      </c>
      <c r="E64" s="88" t="s">
        <v>55</v>
      </c>
      <c r="F64" s="99">
        <v>26.7</v>
      </c>
      <c r="G64" s="64">
        <f t="shared" si="22"/>
        <v>80.29</v>
      </c>
      <c r="H64" s="64">
        <f t="shared" si="23"/>
        <v>2143.74</v>
      </c>
      <c r="I64" s="80" t="s">
        <v>803</v>
      </c>
      <c r="J64" s="123">
        <v>90.09</v>
      </c>
      <c r="K64" s="117"/>
      <c r="L64" s="88">
        <f t="shared" si="24"/>
        <v>0</v>
      </c>
      <c r="M64" s="83" t="str">
        <f>IF(AND($K64&gt;ROUND($J64*(1-15%)*(1-$M$2),2),$K64&lt;ROUND($J64*(1+15%),2)),"否","是")</f>
        <v>是</v>
      </c>
      <c r="N64" s="89"/>
      <c r="O64" s="89"/>
      <c r="P64" s="89"/>
      <c r="Q64" s="83">
        <f t="shared" si="25"/>
        <v>80.29</v>
      </c>
      <c r="R64" s="70" t="str">
        <f>IF(AND(G64&gt;ROUND(J64*(1-15%)*(1-$M$2),2),G64&lt;ROUND(J64*(1+15%),2)),"否","是")</f>
        <v>否</v>
      </c>
    </row>
    <row r="65" s="52" customFormat="1" ht="75" customHeight="1" spans="1:18">
      <c r="A65" s="88">
        <v>2.4</v>
      </c>
      <c r="B65" s="88" t="s">
        <v>2088</v>
      </c>
      <c r="C65" s="93" t="s">
        <v>1302</v>
      </c>
      <c r="D65" s="88" t="s">
        <v>2089</v>
      </c>
      <c r="E65" s="88" t="s">
        <v>55</v>
      </c>
      <c r="F65" s="99">
        <v>540.83</v>
      </c>
      <c r="G65" s="64">
        <f t="shared" si="22"/>
        <v>65.79</v>
      </c>
      <c r="H65" s="64">
        <f t="shared" si="23"/>
        <v>35581.21</v>
      </c>
      <c r="I65" s="80" t="s">
        <v>803</v>
      </c>
      <c r="J65" s="123">
        <v>73.82</v>
      </c>
      <c r="K65" s="117"/>
      <c r="L65" s="88">
        <f t="shared" si="24"/>
        <v>0</v>
      </c>
      <c r="M65" s="83" t="str">
        <f>IF(AND($K65&gt;ROUND($J65*(1-15%)*(1-$M$2),2),$K65&lt;ROUND($J65*(1+15%),2)),"否","是")</f>
        <v>是</v>
      </c>
      <c r="N65" s="89"/>
      <c r="O65" s="89"/>
      <c r="P65" s="89"/>
      <c r="Q65" s="83">
        <f t="shared" si="25"/>
        <v>65.79</v>
      </c>
      <c r="R65" s="70" t="str">
        <f>IF(AND(G65&gt;ROUND(J65*(1-15%)*(1-$M$2),2),G65&lt;ROUND(J65*(1+15%),2)),"否","是")</f>
        <v>否</v>
      </c>
    </row>
    <row r="66" s="52" customFormat="1" ht="22" customHeight="1" spans="1:18">
      <c r="A66" s="88">
        <v>2.5</v>
      </c>
      <c r="B66" s="88" t="s">
        <v>2090</v>
      </c>
      <c r="C66" s="93" t="s">
        <v>812</v>
      </c>
      <c r="D66" s="88" t="s">
        <v>813</v>
      </c>
      <c r="E66" s="88" t="s">
        <v>55</v>
      </c>
      <c r="F66" s="99">
        <v>127.13</v>
      </c>
      <c r="G66" s="64">
        <f t="shared" si="22"/>
        <v>52.08</v>
      </c>
      <c r="H66" s="64">
        <f t="shared" si="23"/>
        <v>6620.93</v>
      </c>
      <c r="I66" s="80" t="s">
        <v>803</v>
      </c>
      <c r="J66" s="123">
        <v>58.44</v>
      </c>
      <c r="K66" s="117"/>
      <c r="L66" s="88">
        <f t="shared" si="24"/>
        <v>0</v>
      </c>
      <c r="M66" s="83" t="str">
        <f>IF(AND($K66&gt;ROUND($J66*(1-15%)*(1-$M$2),2),$K66&lt;ROUND($J66*(1+15%),2)),"否","是")</f>
        <v>是</v>
      </c>
      <c r="N66" s="89"/>
      <c r="O66" s="89"/>
      <c r="P66" s="89"/>
      <c r="Q66" s="83">
        <f t="shared" si="25"/>
        <v>52.08</v>
      </c>
      <c r="R66" s="70" t="str">
        <f>IF(AND(G66&gt;ROUND(J66*(1-15%)*(1-$M$2),2),G66&lt;ROUND(J66*(1+15%),2)),"否","是")</f>
        <v>否</v>
      </c>
    </row>
    <row r="67" s="52" customFormat="1" ht="22" customHeight="1" spans="1:18">
      <c r="A67" s="88">
        <v>2.6</v>
      </c>
      <c r="B67" s="88" t="s">
        <v>2091</v>
      </c>
      <c r="C67" s="93" t="s">
        <v>1529</v>
      </c>
      <c r="D67" s="88" t="s">
        <v>1530</v>
      </c>
      <c r="E67" s="88" t="s">
        <v>55</v>
      </c>
      <c r="F67" s="99">
        <v>8.52</v>
      </c>
      <c r="G67" s="64">
        <f t="shared" si="22"/>
        <v>171.03</v>
      </c>
      <c r="H67" s="64">
        <f t="shared" si="23"/>
        <v>1457.18</v>
      </c>
      <c r="I67" s="80" t="s">
        <v>803</v>
      </c>
      <c r="J67" s="123">
        <v>191.91</v>
      </c>
      <c r="K67" s="117"/>
      <c r="L67" s="88">
        <f t="shared" si="24"/>
        <v>0</v>
      </c>
      <c r="M67" s="83" t="str">
        <f>IF(AND($K67&gt;ROUND($J67*(1-15%)*(1-$M$2),2),$K67&lt;ROUND($J67*(1+15%),2)),"否","是")</f>
        <v>是</v>
      </c>
      <c r="N67" s="89"/>
      <c r="O67" s="89"/>
      <c r="P67" s="89"/>
      <c r="Q67" s="83">
        <f t="shared" si="25"/>
        <v>171.03</v>
      </c>
      <c r="R67" s="70" t="str">
        <f>IF(AND(G67&gt;ROUND(J67*(1-15%)*(1-$M$2),2),G67&lt;ROUND(J67*(1+15%),2)),"否","是")</f>
        <v>否</v>
      </c>
    </row>
    <row r="68" s="52" customFormat="1" ht="22" customHeight="1" spans="1:18">
      <c r="A68" s="88">
        <v>2.7</v>
      </c>
      <c r="B68" s="88" t="s">
        <v>2092</v>
      </c>
      <c r="C68" s="93" t="s">
        <v>1046</v>
      </c>
      <c r="D68" s="88" t="s">
        <v>2093</v>
      </c>
      <c r="E68" s="88" t="s">
        <v>55</v>
      </c>
      <c r="F68" s="99">
        <v>2.24</v>
      </c>
      <c r="G68" s="64">
        <f t="shared" si="22"/>
        <v>47.47</v>
      </c>
      <c r="H68" s="64">
        <f t="shared" si="23"/>
        <v>106.33</v>
      </c>
      <c r="I68" s="80" t="s">
        <v>803</v>
      </c>
      <c r="J68" s="123">
        <v>53.26</v>
      </c>
      <c r="K68" s="117"/>
      <c r="L68" s="88">
        <f t="shared" si="24"/>
        <v>0</v>
      </c>
      <c r="M68" s="83" t="str">
        <f>IF(AND($K68&gt;ROUND($J68*(1-15%)*(1-$M$2),2),$K68&lt;ROUND($J68*(1+15%),2)),"否","是")</f>
        <v>是</v>
      </c>
      <c r="N68" s="89"/>
      <c r="O68" s="89"/>
      <c r="P68" s="89"/>
      <c r="Q68" s="83">
        <f t="shared" si="25"/>
        <v>47.47</v>
      </c>
      <c r="R68" s="70" t="str">
        <f>IF(AND(G68&gt;ROUND(J68*(1-15%)*(1-$M$2),2),G68&lt;ROUND(J68*(1+15%),2)),"否","是")</f>
        <v>否</v>
      </c>
    </row>
    <row r="69" s="52" customFormat="1" ht="30" customHeight="1" spans="1:18">
      <c r="A69" s="88">
        <v>2.8</v>
      </c>
      <c r="B69" s="88" t="s">
        <v>2094</v>
      </c>
      <c r="C69" s="93" t="s">
        <v>815</v>
      </c>
      <c r="D69" s="88" t="s">
        <v>1323</v>
      </c>
      <c r="E69" s="88" t="s">
        <v>55</v>
      </c>
      <c r="F69" s="99">
        <v>300.86</v>
      </c>
      <c r="G69" s="64">
        <f t="shared" si="22"/>
        <v>7.35</v>
      </c>
      <c r="H69" s="64">
        <f t="shared" si="23"/>
        <v>2211.32</v>
      </c>
      <c r="I69" s="80" t="s">
        <v>817</v>
      </c>
      <c r="J69" s="123">
        <v>8.25</v>
      </c>
      <c r="K69" s="117"/>
      <c r="L69" s="88">
        <f t="shared" si="24"/>
        <v>0</v>
      </c>
      <c r="M69" s="83" t="str">
        <f>IF(AND($K69&gt;ROUND($J69*(1-15%)*(1-$M$2),2),$K69&lt;ROUND($J69*(1+15%),2)),"否","是")</f>
        <v>是</v>
      </c>
      <c r="N69" s="89"/>
      <c r="O69" s="89"/>
      <c r="P69" s="89"/>
      <c r="Q69" s="83">
        <f t="shared" si="25"/>
        <v>7.35</v>
      </c>
      <c r="R69" s="70" t="str">
        <f>IF(AND(G69&gt;ROUND(J69*(1-15%)*(1-$M$2),2),G69&lt;ROUND(J69*(1+15%),2)),"否","是")</f>
        <v>否</v>
      </c>
    </row>
    <row r="70" spans="9:9">
      <c r="I70" s="57">
        <f>+H47+H46+H45+H44+H41+H40+H39+H26</f>
        <v>46775.19</v>
      </c>
    </row>
    <row r="71" spans="2:2">
      <c r="B71" s="57">
        <f>SUM(H62:H68)</f>
        <v>46716.44</v>
      </c>
    </row>
    <row r="72" spans="2:2">
      <c r="B72" s="57">
        <f>SUM(F62:F68)</f>
        <v>724.99</v>
      </c>
    </row>
    <row r="73" ht="24" spans="3:8">
      <c r="C73" s="64" t="s">
        <v>22</v>
      </c>
      <c r="D73" s="64" t="s">
        <v>23</v>
      </c>
      <c r="E73" s="64" t="s">
        <v>468</v>
      </c>
      <c r="F73" s="64" t="s">
        <v>469</v>
      </c>
      <c r="G73" s="64" t="s">
        <v>470</v>
      </c>
      <c r="H73" s="64" t="s">
        <v>471</v>
      </c>
    </row>
    <row r="74" ht="24" spans="3:8">
      <c r="C74" s="102" t="s">
        <v>476</v>
      </c>
      <c r="D74" s="103" t="s">
        <v>477</v>
      </c>
      <c r="E74" s="102" t="s">
        <v>478</v>
      </c>
      <c r="F74" s="103" t="s">
        <v>477</v>
      </c>
      <c r="G74" s="102"/>
      <c r="H74" s="104">
        <v>293696.5</v>
      </c>
    </row>
    <row r="75" ht="48" spans="3:8">
      <c r="C75" s="102" t="s">
        <v>479</v>
      </c>
      <c r="D75" s="103" t="s">
        <v>480</v>
      </c>
      <c r="E75" s="102" t="s">
        <v>481</v>
      </c>
      <c r="F75" s="103" t="s">
        <v>482</v>
      </c>
      <c r="G75" s="102"/>
      <c r="H75" s="104">
        <v>64177.24</v>
      </c>
    </row>
    <row r="76" ht="24" spans="3:8">
      <c r="C76" s="105" t="s">
        <v>483</v>
      </c>
      <c r="D76" s="66" t="s">
        <v>484</v>
      </c>
      <c r="E76" s="64" t="s">
        <v>485</v>
      </c>
      <c r="F76" s="66" t="s">
        <v>486</v>
      </c>
      <c r="G76" s="64"/>
      <c r="H76" s="106">
        <v>15249.48</v>
      </c>
    </row>
    <row r="77" ht="24" spans="3:8">
      <c r="C77" s="64" t="s">
        <v>488</v>
      </c>
      <c r="D77" s="66" t="s">
        <v>489</v>
      </c>
      <c r="E77" s="64" t="s">
        <v>490</v>
      </c>
      <c r="F77" s="66" t="s">
        <v>491</v>
      </c>
      <c r="G77" s="64"/>
      <c r="H77" s="106">
        <v>48927.76</v>
      </c>
    </row>
    <row r="78" ht="24" spans="3:8">
      <c r="C78" s="102" t="s">
        <v>492</v>
      </c>
      <c r="D78" s="103" t="s">
        <v>493</v>
      </c>
      <c r="E78" s="102" t="s">
        <v>494</v>
      </c>
      <c r="F78" s="103" t="s">
        <v>495</v>
      </c>
      <c r="G78" s="102"/>
      <c r="H78" s="107">
        <v>3742.07</v>
      </c>
    </row>
    <row r="79" ht="12" spans="3:8">
      <c r="C79" s="64" t="s">
        <v>496</v>
      </c>
      <c r="D79" s="66" t="s">
        <v>497</v>
      </c>
      <c r="E79" s="64" t="s">
        <v>498</v>
      </c>
      <c r="F79" s="66" t="s">
        <v>497</v>
      </c>
      <c r="G79" s="64"/>
      <c r="H79" s="108"/>
    </row>
    <row r="80" ht="24" spans="3:8">
      <c r="C80" s="64" t="s">
        <v>499</v>
      </c>
      <c r="D80" s="66" t="s">
        <v>500</v>
      </c>
      <c r="E80" s="64" t="s">
        <v>501</v>
      </c>
      <c r="F80" s="66" t="s">
        <v>502</v>
      </c>
      <c r="G80" s="64"/>
      <c r="H80" s="108"/>
    </row>
    <row r="81" ht="12" spans="3:8">
      <c r="C81" s="64" t="s">
        <v>503</v>
      </c>
      <c r="D81" s="66" t="s">
        <v>504</v>
      </c>
      <c r="E81" s="64" t="s">
        <v>505</v>
      </c>
      <c r="F81" s="66" t="s">
        <v>504</v>
      </c>
      <c r="G81" s="64"/>
      <c r="H81" s="108"/>
    </row>
    <row r="82" ht="24" spans="3:8">
      <c r="C82" s="64" t="s">
        <v>506</v>
      </c>
      <c r="D82" s="66" t="s">
        <v>507</v>
      </c>
      <c r="E82" s="64" t="s">
        <v>508</v>
      </c>
      <c r="F82" s="66" t="s">
        <v>507</v>
      </c>
      <c r="G82" s="64"/>
      <c r="H82" s="108">
        <v>0</v>
      </c>
    </row>
    <row r="83" ht="24" spans="3:8">
      <c r="C83" s="64" t="s">
        <v>509</v>
      </c>
      <c r="D83" s="66" t="s">
        <v>510</v>
      </c>
      <c r="E83" s="64" t="s">
        <v>511</v>
      </c>
      <c r="F83" s="66" t="s">
        <v>510</v>
      </c>
      <c r="G83" s="64"/>
      <c r="H83" s="109">
        <v>3742.07</v>
      </c>
    </row>
    <row r="84" ht="24" spans="3:8">
      <c r="C84" s="64" t="s">
        <v>513</v>
      </c>
      <c r="D84" s="66" t="s">
        <v>514</v>
      </c>
      <c r="E84" s="64" t="s">
        <v>515</v>
      </c>
      <c r="F84" s="66" t="s">
        <v>514</v>
      </c>
      <c r="G84" s="64"/>
      <c r="H84" s="108"/>
    </row>
    <row r="85" ht="24" spans="3:8">
      <c r="C85" s="64" t="s">
        <v>516</v>
      </c>
      <c r="D85" s="66" t="s">
        <v>517</v>
      </c>
      <c r="E85" s="64" t="s">
        <v>518</v>
      </c>
      <c r="F85" s="66" t="s">
        <v>517</v>
      </c>
      <c r="G85" s="64"/>
      <c r="H85" s="108"/>
    </row>
    <row r="86" ht="12" spans="3:8">
      <c r="C86" s="64" t="s">
        <v>519</v>
      </c>
      <c r="D86" s="66" t="s">
        <v>520</v>
      </c>
      <c r="E86" s="64" t="s">
        <v>521</v>
      </c>
      <c r="F86" s="66" t="s">
        <v>520</v>
      </c>
      <c r="G86" s="64"/>
      <c r="H86" s="108"/>
    </row>
    <row r="87" ht="24" spans="3:8">
      <c r="C87" s="64" t="s">
        <v>522</v>
      </c>
      <c r="D87" s="66" t="s">
        <v>523</v>
      </c>
      <c r="E87" s="64" t="s">
        <v>524</v>
      </c>
      <c r="F87" s="66" t="s">
        <v>523</v>
      </c>
      <c r="G87" s="64"/>
      <c r="H87" s="108"/>
    </row>
    <row r="88" ht="12" spans="3:8">
      <c r="C88" s="64" t="s">
        <v>525</v>
      </c>
      <c r="D88" s="66" t="s">
        <v>526</v>
      </c>
      <c r="E88" s="64" t="s">
        <v>527</v>
      </c>
      <c r="F88" s="66" t="s">
        <v>526</v>
      </c>
      <c r="G88" s="64"/>
      <c r="H88" s="108"/>
    </row>
    <row r="89" ht="48" spans="3:8">
      <c r="C89" s="64" t="s">
        <v>528</v>
      </c>
      <c r="D89" s="66" t="s">
        <v>529</v>
      </c>
      <c r="E89" s="64" t="s">
        <v>530</v>
      </c>
      <c r="F89" s="66" t="s">
        <v>531</v>
      </c>
      <c r="G89" s="64"/>
      <c r="H89" s="106">
        <v>361615.81</v>
      </c>
    </row>
    <row r="90" ht="48" spans="3:8">
      <c r="C90" s="64" t="s">
        <v>532</v>
      </c>
      <c r="D90" s="66" t="s">
        <v>533</v>
      </c>
      <c r="E90" s="64" t="s">
        <v>530</v>
      </c>
      <c r="F90" s="66" t="s">
        <v>531</v>
      </c>
      <c r="G90" s="64">
        <v>9</v>
      </c>
      <c r="H90" s="106">
        <v>32545.42</v>
      </c>
    </row>
    <row r="91" ht="60" spans="3:8">
      <c r="C91" s="64" t="s">
        <v>534</v>
      </c>
      <c r="D91" s="66" t="s">
        <v>535</v>
      </c>
      <c r="E91" s="64" t="s">
        <v>536</v>
      </c>
      <c r="F91" s="66" t="s">
        <v>537</v>
      </c>
      <c r="G91" s="64"/>
      <c r="H91" s="106">
        <v>394161.23</v>
      </c>
    </row>
    <row r="92" ht="60" spans="3:8">
      <c r="C92" s="64" t="s">
        <v>539</v>
      </c>
      <c r="D92" s="66" t="s">
        <v>540</v>
      </c>
      <c r="E92" s="64" t="s">
        <v>541</v>
      </c>
      <c r="F92" s="66" t="s">
        <v>542</v>
      </c>
      <c r="G92" s="64"/>
      <c r="H92" s="108"/>
    </row>
  </sheetData>
  <autoFilter xmlns:etc="http://www.wps.cn/officeDocument/2017/etCustomData" ref="A5:R92" etc:filterBottomFollowUsedRange="0">
    <extLst/>
  </autoFilter>
  <mergeCells count="14">
    <mergeCell ref="A1:H1"/>
    <mergeCell ref="A2:H2"/>
    <mergeCell ref="J2:L2"/>
    <mergeCell ref="G3:H3"/>
    <mergeCell ref="K3:L3"/>
    <mergeCell ref="A60:G60"/>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tabColor rgb="FFFFFF00"/>
  </sheetPr>
  <dimension ref="A1:K69"/>
  <sheetViews>
    <sheetView topLeftCell="A54"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1" width="9.625" style="110"/>
    <col min="12" max="16384" width="7.875" style="10"/>
  </cols>
  <sheetData>
    <row r="1" s="10" customFormat="1" ht="39.75" customHeight="1" spans="1:11">
      <c r="A1" s="30" t="s">
        <v>655</v>
      </c>
      <c r="B1" s="30"/>
      <c r="C1" s="30"/>
      <c r="D1" s="30"/>
      <c r="E1" s="30"/>
      <c r="F1" s="30"/>
      <c r="G1" s="31"/>
      <c r="H1" s="31"/>
      <c r="J1" s="110"/>
      <c r="K1" s="110"/>
    </row>
    <row r="2" s="10" customFormat="1" ht="28.5" customHeight="1" spans="1:11">
      <c r="A2" s="32" t="s">
        <v>2095</v>
      </c>
      <c r="B2" s="32"/>
      <c r="C2" s="32"/>
      <c r="D2" s="32"/>
      <c r="E2" s="33" t="s">
        <v>656</v>
      </c>
      <c r="F2" s="33"/>
      <c r="G2" s="34" t="s">
        <v>819</v>
      </c>
      <c r="H2" s="34"/>
      <c r="J2" s="110"/>
      <c r="K2" s="110"/>
    </row>
    <row r="3" s="10" customFormat="1" ht="18" customHeight="1" spans="1:11">
      <c r="A3" s="35" t="s">
        <v>22</v>
      </c>
      <c r="B3" s="36" t="s">
        <v>397</v>
      </c>
      <c r="C3" s="36" t="s">
        <v>658</v>
      </c>
      <c r="D3" s="36" t="s">
        <v>39</v>
      </c>
      <c r="E3" s="36"/>
      <c r="F3" s="36" t="s">
        <v>659</v>
      </c>
      <c r="G3" s="36"/>
      <c r="H3" s="37" t="s">
        <v>660</v>
      </c>
      <c r="J3" s="110"/>
      <c r="K3" s="110"/>
    </row>
    <row r="4" s="10" customFormat="1" ht="18.75" customHeight="1" spans="1:11">
      <c r="A4" s="38"/>
      <c r="B4" s="39"/>
      <c r="C4" s="39"/>
      <c r="D4" s="39"/>
      <c r="E4" s="39"/>
      <c r="F4" s="40"/>
      <c r="G4" s="40"/>
      <c r="H4" s="41"/>
      <c r="J4" s="110"/>
      <c r="K4" s="110"/>
    </row>
    <row r="5" s="10" customFormat="1" ht="18" customHeight="1" spans="1:11">
      <c r="A5" s="38">
        <v>1</v>
      </c>
      <c r="B5" s="42" t="s">
        <v>540</v>
      </c>
      <c r="C5" s="42"/>
      <c r="D5" s="42" t="s">
        <v>661</v>
      </c>
      <c r="E5" s="42"/>
      <c r="F5" s="40">
        <v>90573.64</v>
      </c>
      <c r="G5" s="40"/>
      <c r="H5" s="41">
        <v>1.07</v>
      </c>
      <c r="J5" s="110"/>
      <c r="K5" s="110"/>
    </row>
    <row r="6" s="10" customFormat="1" ht="18" customHeight="1" spans="1:11">
      <c r="A6" s="38"/>
      <c r="B6" s="42"/>
      <c r="C6" s="42"/>
      <c r="D6" s="42"/>
      <c r="E6" s="42"/>
      <c r="F6" s="40"/>
      <c r="G6" s="40"/>
      <c r="H6" s="41"/>
      <c r="J6" s="110"/>
      <c r="K6" s="110"/>
    </row>
    <row r="7" s="10" customFormat="1" ht="18" customHeight="1" spans="1:11">
      <c r="A7" s="38">
        <v>1</v>
      </c>
      <c r="B7" s="43" t="s">
        <v>820</v>
      </c>
      <c r="C7" s="43" t="s">
        <v>668</v>
      </c>
      <c r="D7" s="43" t="s">
        <v>62</v>
      </c>
      <c r="E7" s="43"/>
      <c r="F7" s="44">
        <v>0.05</v>
      </c>
      <c r="G7" s="44"/>
      <c r="H7" s="41">
        <v>3531.07</v>
      </c>
      <c r="J7" s="110">
        <f t="shared" ref="J7:J10" si="0">+F7*H7*1.09/10000</f>
        <v>0.0192443315</v>
      </c>
      <c r="K7" s="110">
        <f>+J7+J8+J9+J10</f>
        <v>9.0187959339</v>
      </c>
    </row>
    <row r="8" s="10" customFormat="1" ht="18" customHeight="1" spans="1:11">
      <c r="A8" s="38">
        <v>2</v>
      </c>
      <c r="B8" s="43" t="s">
        <v>665</v>
      </c>
      <c r="C8" s="43" t="s">
        <v>821</v>
      </c>
      <c r="D8" s="43" t="s">
        <v>62</v>
      </c>
      <c r="E8" s="43"/>
      <c r="F8" s="44">
        <v>7.92</v>
      </c>
      <c r="G8" s="44"/>
      <c r="H8" s="41">
        <v>3359.67</v>
      </c>
      <c r="J8" s="110">
        <f t="shared" si="0"/>
        <v>2.9003359176</v>
      </c>
      <c r="K8" s="110"/>
    </row>
    <row r="9" s="10" customFormat="1" ht="18" customHeight="1" spans="1:11">
      <c r="A9" s="38">
        <v>3</v>
      </c>
      <c r="B9" s="43" t="s">
        <v>665</v>
      </c>
      <c r="C9" s="43" t="s">
        <v>666</v>
      </c>
      <c r="D9" s="43" t="s">
        <v>62</v>
      </c>
      <c r="E9" s="43"/>
      <c r="F9" s="44">
        <v>14.24</v>
      </c>
      <c r="G9" s="44"/>
      <c r="H9" s="41">
        <v>3425.73</v>
      </c>
      <c r="J9" s="110">
        <f t="shared" si="0"/>
        <v>5.3172810768</v>
      </c>
      <c r="K9" s="110"/>
    </row>
    <row r="10" s="10" customFormat="1" ht="18" customHeight="1" spans="1:11">
      <c r="A10" s="38">
        <v>4</v>
      </c>
      <c r="B10" s="43" t="s">
        <v>665</v>
      </c>
      <c r="C10" s="43" t="s">
        <v>668</v>
      </c>
      <c r="D10" s="43" t="s">
        <v>62</v>
      </c>
      <c r="E10" s="43"/>
      <c r="F10" s="44">
        <v>2.08</v>
      </c>
      <c r="G10" s="44"/>
      <c r="H10" s="41">
        <v>3448.9</v>
      </c>
      <c r="J10" s="110">
        <f t="shared" si="0"/>
        <v>0.781934608</v>
      </c>
      <c r="K10" s="110"/>
    </row>
    <row r="11" s="10" customFormat="1" ht="18" customHeight="1" spans="1:11">
      <c r="A11" s="38">
        <v>5</v>
      </c>
      <c r="B11" s="42" t="s">
        <v>822</v>
      </c>
      <c r="C11" s="42" t="s">
        <v>823</v>
      </c>
      <c r="D11" s="42" t="s">
        <v>65</v>
      </c>
      <c r="E11" s="42"/>
      <c r="F11" s="40">
        <v>48.45</v>
      </c>
      <c r="G11" s="40"/>
      <c r="H11" s="41">
        <v>36.7</v>
      </c>
      <c r="J11" s="110"/>
      <c r="K11" s="110"/>
    </row>
    <row r="12" s="10" customFormat="1" ht="18" customHeight="1" spans="1:11">
      <c r="A12" s="38">
        <v>6</v>
      </c>
      <c r="B12" s="42" t="s">
        <v>1065</v>
      </c>
      <c r="C12" s="42"/>
      <c r="D12" s="42" t="s">
        <v>55</v>
      </c>
      <c r="E12" s="42"/>
      <c r="F12" s="40">
        <v>8.38</v>
      </c>
      <c r="G12" s="40"/>
      <c r="H12" s="41">
        <v>2.65</v>
      </c>
      <c r="J12" s="110"/>
      <c r="K12" s="110"/>
    </row>
    <row r="13" s="10" customFormat="1" ht="18" customHeight="1" spans="1:11">
      <c r="A13" s="38">
        <v>7</v>
      </c>
      <c r="B13" s="42" t="s">
        <v>1327</v>
      </c>
      <c r="C13" s="42" t="s">
        <v>1328</v>
      </c>
      <c r="D13" s="42" t="s">
        <v>55</v>
      </c>
      <c r="E13" s="42"/>
      <c r="F13" s="40">
        <v>166.8</v>
      </c>
      <c r="G13" s="40"/>
      <c r="H13" s="41">
        <v>2.88</v>
      </c>
      <c r="J13" s="110"/>
      <c r="K13" s="110"/>
    </row>
    <row r="14" s="10" customFormat="1" ht="28.5" customHeight="1" spans="1:11">
      <c r="A14" s="38">
        <v>8</v>
      </c>
      <c r="B14" s="42" t="s">
        <v>825</v>
      </c>
      <c r="C14" s="42" t="s">
        <v>828</v>
      </c>
      <c r="D14" s="42" t="s">
        <v>55</v>
      </c>
      <c r="E14" s="42"/>
      <c r="F14" s="40">
        <v>9.48</v>
      </c>
      <c r="G14" s="40"/>
      <c r="H14" s="41">
        <v>328.32</v>
      </c>
      <c r="J14" s="110"/>
      <c r="K14" s="110"/>
    </row>
    <row r="15" s="10" customFormat="1" ht="28.5" customHeight="1" spans="1:11">
      <c r="A15" s="38">
        <v>9</v>
      </c>
      <c r="B15" s="42" t="s">
        <v>825</v>
      </c>
      <c r="C15" s="42" t="s">
        <v>827</v>
      </c>
      <c r="D15" s="42" t="s">
        <v>55</v>
      </c>
      <c r="E15" s="42"/>
      <c r="F15" s="40">
        <v>4.98</v>
      </c>
      <c r="G15" s="40"/>
      <c r="H15" s="41">
        <v>496.73</v>
      </c>
      <c r="J15" s="110"/>
      <c r="K15" s="110"/>
    </row>
    <row r="16" s="10" customFormat="1" ht="18" customHeight="1" spans="1:11">
      <c r="A16" s="38">
        <v>10</v>
      </c>
      <c r="B16" s="42" t="s">
        <v>829</v>
      </c>
      <c r="C16" s="42" t="s">
        <v>830</v>
      </c>
      <c r="D16" s="42" t="s">
        <v>576</v>
      </c>
      <c r="E16" s="42"/>
      <c r="F16" s="40">
        <v>18.18</v>
      </c>
      <c r="G16" s="40"/>
      <c r="H16" s="41">
        <v>1.65</v>
      </c>
      <c r="J16" s="110"/>
      <c r="K16" s="110"/>
    </row>
    <row r="17" s="10" customFormat="1" ht="18" customHeight="1" spans="1:11">
      <c r="A17" s="38">
        <v>11</v>
      </c>
      <c r="B17" s="42" t="s">
        <v>829</v>
      </c>
      <c r="C17" s="42" t="s">
        <v>831</v>
      </c>
      <c r="D17" s="42" t="s">
        <v>576</v>
      </c>
      <c r="E17" s="42"/>
      <c r="F17" s="40">
        <v>88.88</v>
      </c>
      <c r="G17" s="40"/>
      <c r="H17" s="41">
        <v>2.35</v>
      </c>
      <c r="J17" s="110"/>
      <c r="K17" s="110"/>
    </row>
    <row r="18" s="10" customFormat="1" ht="18" customHeight="1" spans="1:11">
      <c r="A18" s="38">
        <v>12</v>
      </c>
      <c r="B18" s="42" t="s">
        <v>1067</v>
      </c>
      <c r="C18" s="42" t="s">
        <v>1068</v>
      </c>
      <c r="D18" s="42" t="s">
        <v>62</v>
      </c>
      <c r="E18" s="42"/>
      <c r="F18" s="40">
        <v>0.28</v>
      </c>
      <c r="G18" s="40"/>
      <c r="H18" s="41">
        <v>375.06</v>
      </c>
      <c r="J18" s="110"/>
      <c r="K18" s="110"/>
    </row>
    <row r="19" s="10" customFormat="1" ht="18" customHeight="1" spans="1:11">
      <c r="A19" s="38">
        <v>13</v>
      </c>
      <c r="B19" s="42" t="s">
        <v>1079</v>
      </c>
      <c r="C19" s="42" t="s">
        <v>1080</v>
      </c>
      <c r="D19" s="42" t="s">
        <v>55</v>
      </c>
      <c r="E19" s="42"/>
      <c r="F19" s="40">
        <v>2.43</v>
      </c>
      <c r="G19" s="40"/>
      <c r="H19" s="41">
        <v>31.74</v>
      </c>
      <c r="J19" s="110"/>
      <c r="K19" s="110"/>
    </row>
    <row r="20" s="10" customFormat="1" ht="18" customHeight="1" spans="1:11">
      <c r="A20" s="38">
        <v>14</v>
      </c>
      <c r="B20" s="42" t="s">
        <v>1084</v>
      </c>
      <c r="C20" s="42" t="s">
        <v>1085</v>
      </c>
      <c r="D20" s="42" t="s">
        <v>55</v>
      </c>
      <c r="E20" s="42"/>
      <c r="F20" s="40">
        <v>156.95</v>
      </c>
      <c r="G20" s="40"/>
      <c r="H20" s="41">
        <v>33.25</v>
      </c>
      <c r="J20" s="110"/>
      <c r="K20" s="110"/>
    </row>
    <row r="21" s="10" customFormat="1" ht="18" customHeight="1" spans="1:11">
      <c r="A21" s="38">
        <v>15</v>
      </c>
      <c r="B21" s="42" t="s">
        <v>836</v>
      </c>
      <c r="C21" s="42"/>
      <c r="D21" s="42" t="s">
        <v>664</v>
      </c>
      <c r="E21" s="42"/>
      <c r="F21" s="40">
        <v>27.52</v>
      </c>
      <c r="G21" s="40"/>
      <c r="H21" s="41">
        <v>13.69</v>
      </c>
      <c r="J21" s="110"/>
      <c r="K21" s="110"/>
    </row>
    <row r="22" s="10" customFormat="1" ht="18" customHeight="1" spans="1:11">
      <c r="A22" s="38">
        <v>16</v>
      </c>
      <c r="B22" s="42" t="s">
        <v>838</v>
      </c>
      <c r="C22" s="42"/>
      <c r="D22" s="42" t="s">
        <v>664</v>
      </c>
      <c r="E22" s="42"/>
      <c r="F22" s="40">
        <v>181.35</v>
      </c>
      <c r="G22" s="40"/>
      <c r="H22" s="41">
        <v>11.87</v>
      </c>
      <c r="J22" s="110"/>
      <c r="K22" s="110"/>
    </row>
    <row r="23" s="10" customFormat="1" ht="18" customHeight="1" spans="1:11">
      <c r="A23" s="38">
        <v>17</v>
      </c>
      <c r="B23" s="42" t="s">
        <v>839</v>
      </c>
      <c r="C23" s="42" t="s">
        <v>663</v>
      </c>
      <c r="D23" s="42" t="s">
        <v>664</v>
      </c>
      <c r="E23" s="42"/>
      <c r="F23" s="40">
        <v>0.1</v>
      </c>
      <c r="G23" s="40"/>
      <c r="H23" s="41">
        <v>8.5</v>
      </c>
      <c r="J23" s="110"/>
      <c r="K23" s="110"/>
    </row>
    <row r="24" s="10" customFormat="1" ht="18" customHeight="1" spans="1:11">
      <c r="A24" s="38">
        <v>18</v>
      </c>
      <c r="B24" s="42" t="s">
        <v>1106</v>
      </c>
      <c r="C24" s="42"/>
      <c r="D24" s="42" t="s">
        <v>664</v>
      </c>
      <c r="E24" s="42"/>
      <c r="F24" s="40">
        <v>670.32</v>
      </c>
      <c r="G24" s="40"/>
      <c r="H24" s="41">
        <v>1.25</v>
      </c>
      <c r="J24" s="110"/>
      <c r="K24" s="110"/>
    </row>
    <row r="25" s="10" customFormat="1" ht="18" customHeight="1" spans="1:11">
      <c r="A25" s="38">
        <v>19</v>
      </c>
      <c r="B25" s="42" t="s">
        <v>840</v>
      </c>
      <c r="C25" s="42" t="s">
        <v>846</v>
      </c>
      <c r="D25" s="42" t="s">
        <v>65</v>
      </c>
      <c r="E25" s="42"/>
      <c r="F25" s="40">
        <v>55.86</v>
      </c>
      <c r="G25" s="40"/>
      <c r="H25" s="41">
        <v>65.33</v>
      </c>
      <c r="J25" s="110"/>
      <c r="K25" s="110"/>
    </row>
    <row r="26" s="10" customFormat="1" ht="18" customHeight="1" spans="1:11">
      <c r="A26" s="38">
        <v>20</v>
      </c>
      <c r="B26" s="42" t="s">
        <v>840</v>
      </c>
      <c r="C26" s="42" t="s">
        <v>1335</v>
      </c>
      <c r="D26" s="42" t="s">
        <v>65</v>
      </c>
      <c r="E26" s="42"/>
      <c r="F26" s="40">
        <v>63.13</v>
      </c>
      <c r="G26" s="40"/>
      <c r="H26" s="41">
        <v>9.29</v>
      </c>
      <c r="J26" s="110"/>
      <c r="K26" s="110"/>
    </row>
    <row r="27" s="10" customFormat="1" ht="18" customHeight="1" spans="1:11">
      <c r="A27" s="38">
        <v>21</v>
      </c>
      <c r="B27" s="42" t="s">
        <v>840</v>
      </c>
      <c r="C27" s="42" t="s">
        <v>1341</v>
      </c>
      <c r="D27" s="42" t="s">
        <v>65</v>
      </c>
      <c r="E27" s="42"/>
      <c r="F27" s="40">
        <v>19.31</v>
      </c>
      <c r="G27" s="40"/>
      <c r="H27" s="41">
        <v>16.73</v>
      </c>
      <c r="J27" s="110"/>
      <c r="K27" s="110"/>
    </row>
    <row r="28" s="10" customFormat="1" ht="18" customHeight="1" spans="1:11">
      <c r="A28" s="38">
        <v>22</v>
      </c>
      <c r="B28" s="42" t="s">
        <v>842</v>
      </c>
      <c r="C28" s="42" t="s">
        <v>843</v>
      </c>
      <c r="D28" s="42" t="s">
        <v>65</v>
      </c>
      <c r="E28" s="42"/>
      <c r="F28" s="40">
        <v>39.7</v>
      </c>
      <c r="G28" s="40"/>
      <c r="H28" s="41">
        <v>85.58</v>
      </c>
      <c r="J28" s="110"/>
      <c r="K28" s="110"/>
    </row>
    <row r="29" s="10" customFormat="1" ht="18" customHeight="1" spans="1:11">
      <c r="A29" s="38">
        <v>23</v>
      </c>
      <c r="B29" s="42" t="s">
        <v>844</v>
      </c>
      <c r="C29" s="42" t="s">
        <v>845</v>
      </c>
      <c r="D29" s="42" t="s">
        <v>65</v>
      </c>
      <c r="E29" s="42"/>
      <c r="F29" s="40">
        <v>91.54</v>
      </c>
      <c r="G29" s="40"/>
      <c r="H29" s="41">
        <v>32.1</v>
      </c>
      <c r="J29" s="110"/>
      <c r="K29" s="110"/>
    </row>
    <row r="30" s="10" customFormat="1" ht="18" customHeight="1" spans="1:11">
      <c r="A30" s="38">
        <v>24</v>
      </c>
      <c r="B30" s="42" t="s">
        <v>840</v>
      </c>
      <c r="C30" s="42" t="s">
        <v>841</v>
      </c>
      <c r="D30" s="42" t="s">
        <v>65</v>
      </c>
      <c r="E30" s="42"/>
      <c r="F30" s="40">
        <v>321.17</v>
      </c>
      <c r="G30" s="40"/>
      <c r="H30" s="41">
        <v>7.27</v>
      </c>
      <c r="J30" s="110"/>
      <c r="K30" s="110"/>
    </row>
    <row r="31" s="10" customFormat="1" ht="18" customHeight="1" spans="1:11">
      <c r="A31" s="38">
        <v>25</v>
      </c>
      <c r="B31" s="42" t="s">
        <v>842</v>
      </c>
      <c r="C31" s="42" t="s">
        <v>846</v>
      </c>
      <c r="D31" s="42" t="s">
        <v>65</v>
      </c>
      <c r="E31" s="42"/>
      <c r="F31" s="40">
        <v>20.56</v>
      </c>
      <c r="G31" s="40"/>
      <c r="H31" s="41">
        <v>65.33</v>
      </c>
      <c r="J31" s="110"/>
      <c r="K31" s="110"/>
    </row>
    <row r="32" s="10" customFormat="1" ht="18" customHeight="1" spans="1:11">
      <c r="A32" s="38">
        <v>26</v>
      </c>
      <c r="B32" s="42" t="s">
        <v>674</v>
      </c>
      <c r="C32" s="42"/>
      <c r="D32" s="42" t="s">
        <v>564</v>
      </c>
      <c r="E32" s="42"/>
      <c r="F32" s="40">
        <v>436.99</v>
      </c>
      <c r="G32" s="40"/>
      <c r="H32" s="41">
        <v>3.8</v>
      </c>
      <c r="J32" s="110"/>
      <c r="K32" s="110"/>
    </row>
    <row r="33" s="10" customFormat="1" ht="18" customHeight="1" spans="1:11">
      <c r="A33" s="38">
        <v>27</v>
      </c>
      <c r="B33" s="42" t="s">
        <v>847</v>
      </c>
      <c r="C33" s="42"/>
      <c r="D33" s="42" t="s">
        <v>848</v>
      </c>
      <c r="E33" s="42"/>
      <c r="F33" s="40">
        <v>31.11</v>
      </c>
      <c r="G33" s="40"/>
      <c r="H33" s="41">
        <v>6.07</v>
      </c>
      <c r="J33" s="110"/>
      <c r="K33" s="110"/>
    </row>
    <row r="34" s="10" customFormat="1" ht="18" customHeight="1" spans="1:11">
      <c r="A34" s="38">
        <v>28</v>
      </c>
      <c r="B34" s="43" t="s">
        <v>850</v>
      </c>
      <c r="C34" s="43" t="s">
        <v>697</v>
      </c>
      <c r="D34" s="43" t="s">
        <v>564</v>
      </c>
      <c r="E34" s="43"/>
      <c r="F34" s="44">
        <v>3.88</v>
      </c>
      <c r="G34" s="44"/>
      <c r="H34" s="45">
        <v>439.97</v>
      </c>
      <c r="J34" s="110">
        <f t="shared" ref="J34:J38" si="1">+F34*H34*1.09/10000</f>
        <v>0.1860721124</v>
      </c>
      <c r="K34" s="110">
        <f>+J34+J35+J36+J37+J38</f>
        <v>9.6344180585</v>
      </c>
    </row>
    <row r="35" s="10" customFormat="1" ht="18" customHeight="1" spans="1:11">
      <c r="A35" s="38">
        <v>29</v>
      </c>
      <c r="B35" s="43" t="s">
        <v>696</v>
      </c>
      <c r="C35" s="43" t="s">
        <v>697</v>
      </c>
      <c r="D35" s="43" t="s">
        <v>564</v>
      </c>
      <c r="E35" s="43"/>
      <c r="F35" s="44">
        <v>12.22</v>
      </c>
      <c r="G35" s="44"/>
      <c r="H35" s="45">
        <v>447.12</v>
      </c>
      <c r="J35" s="110">
        <f t="shared" si="1"/>
        <v>0.5955548976</v>
      </c>
      <c r="K35" s="110"/>
    </row>
    <row r="36" s="10" customFormat="1" ht="28.5" customHeight="1" spans="1:11">
      <c r="A36" s="46">
        <v>30</v>
      </c>
      <c r="B36" s="111" t="s">
        <v>696</v>
      </c>
      <c r="C36" s="111" t="s">
        <v>1357</v>
      </c>
      <c r="D36" s="111" t="s">
        <v>564</v>
      </c>
      <c r="E36" s="111"/>
      <c r="F36" s="112">
        <v>3.51</v>
      </c>
      <c r="G36" s="112"/>
      <c r="H36" s="113">
        <v>496.05</v>
      </c>
      <c r="J36" s="110">
        <f t="shared" si="1"/>
        <v>0.1897837695</v>
      </c>
      <c r="K36" s="110"/>
    </row>
    <row r="37" s="10" customFormat="1" ht="28.5" customHeight="1" spans="1:11">
      <c r="A37" s="38">
        <v>31</v>
      </c>
      <c r="B37" s="43" t="s">
        <v>696</v>
      </c>
      <c r="C37" s="43" t="s">
        <v>852</v>
      </c>
      <c r="D37" s="43" t="s">
        <v>564</v>
      </c>
      <c r="E37" s="43"/>
      <c r="F37" s="44">
        <v>22.87</v>
      </c>
      <c r="G37" s="44"/>
      <c r="H37" s="45">
        <v>496.05</v>
      </c>
      <c r="J37" s="110">
        <f t="shared" si="1"/>
        <v>1.2365683215</v>
      </c>
      <c r="K37" s="110"/>
    </row>
    <row r="38" s="10" customFormat="1" ht="28.5" customHeight="1" spans="1:11">
      <c r="A38" s="38">
        <v>32</v>
      </c>
      <c r="B38" s="43" t="s">
        <v>857</v>
      </c>
      <c r="C38" s="43" t="s">
        <v>853</v>
      </c>
      <c r="D38" s="43" t="s">
        <v>564</v>
      </c>
      <c r="E38" s="43"/>
      <c r="F38" s="44">
        <v>137.35</v>
      </c>
      <c r="G38" s="44"/>
      <c r="H38" s="45">
        <v>496.05</v>
      </c>
      <c r="J38" s="110">
        <f t="shared" si="1"/>
        <v>7.4264389575</v>
      </c>
      <c r="K38" s="110"/>
    </row>
    <row r="39" s="10" customFormat="1" ht="18" customHeight="1" spans="1:11">
      <c r="A39" s="38"/>
      <c r="B39" s="42"/>
      <c r="C39" s="42"/>
      <c r="D39" s="42"/>
      <c r="E39" s="42"/>
      <c r="F39" s="40"/>
      <c r="G39" s="40"/>
      <c r="H39" s="41"/>
      <c r="J39" s="110"/>
      <c r="K39" s="110"/>
    </row>
    <row r="40" s="10" customFormat="1" ht="18" customHeight="1" spans="1:11">
      <c r="A40" s="38">
        <v>1</v>
      </c>
      <c r="B40" s="42" t="s">
        <v>675</v>
      </c>
      <c r="C40" s="42"/>
      <c r="D40" s="42" t="s">
        <v>676</v>
      </c>
      <c r="E40" s="42"/>
      <c r="F40" s="40">
        <v>6.36</v>
      </c>
      <c r="G40" s="40"/>
      <c r="H40" s="41">
        <v>246.1</v>
      </c>
      <c r="J40" s="110"/>
      <c r="K40" s="110"/>
    </row>
    <row r="41" s="10" customFormat="1" ht="18" customHeight="1" spans="1:11">
      <c r="A41" s="38">
        <v>2</v>
      </c>
      <c r="B41" s="42" t="s">
        <v>677</v>
      </c>
      <c r="C41" s="42" t="s">
        <v>678</v>
      </c>
      <c r="D41" s="42" t="s">
        <v>664</v>
      </c>
      <c r="E41" s="42"/>
      <c r="F41" s="40">
        <v>174.24</v>
      </c>
      <c r="G41" s="40"/>
      <c r="H41" s="41">
        <v>7.09</v>
      </c>
      <c r="J41" s="110"/>
      <c r="K41" s="110"/>
    </row>
    <row r="42" s="10" customFormat="1" ht="18" customHeight="1" spans="1:11">
      <c r="A42" s="38">
        <v>3</v>
      </c>
      <c r="B42" s="42" t="s">
        <v>677</v>
      </c>
      <c r="C42" s="42" t="s">
        <v>678</v>
      </c>
      <c r="D42" s="42" t="s">
        <v>664</v>
      </c>
      <c r="E42" s="42"/>
      <c r="F42" s="40">
        <v>63.23</v>
      </c>
      <c r="G42" s="40"/>
      <c r="H42" s="41">
        <v>7.09</v>
      </c>
      <c r="J42" s="110"/>
      <c r="K42" s="110"/>
    </row>
    <row r="43" s="10" customFormat="1" ht="18" customHeight="1" spans="1:11">
      <c r="A43" s="38">
        <v>4</v>
      </c>
      <c r="B43" s="42" t="s">
        <v>679</v>
      </c>
      <c r="C43" s="42" t="s">
        <v>680</v>
      </c>
      <c r="D43" s="42" t="s">
        <v>681</v>
      </c>
      <c r="E43" s="42"/>
      <c r="F43" s="40">
        <v>460.16</v>
      </c>
      <c r="G43" s="40"/>
      <c r="H43" s="41">
        <v>0.65</v>
      </c>
      <c r="J43" s="110"/>
      <c r="K43" s="110"/>
    </row>
    <row r="44" s="10" customFormat="1" ht="18" customHeight="1" spans="1:11">
      <c r="A44" s="38">
        <v>5</v>
      </c>
      <c r="B44" s="42" t="s">
        <v>679</v>
      </c>
      <c r="C44" s="42" t="s">
        <v>680</v>
      </c>
      <c r="D44" s="42" t="s">
        <v>681</v>
      </c>
      <c r="E44" s="42"/>
      <c r="F44" s="40">
        <v>511.83</v>
      </c>
      <c r="G44" s="40"/>
      <c r="H44" s="41">
        <v>0.65</v>
      </c>
      <c r="J44" s="110"/>
      <c r="K44" s="110"/>
    </row>
    <row r="45" s="10" customFormat="1" ht="18" customHeight="1" spans="1:11">
      <c r="A45" s="38">
        <v>6</v>
      </c>
      <c r="B45" s="42" t="s">
        <v>679</v>
      </c>
      <c r="C45" s="42" t="s">
        <v>680</v>
      </c>
      <c r="D45" s="42" t="s">
        <v>681</v>
      </c>
      <c r="E45" s="42"/>
      <c r="F45" s="40">
        <v>48.68</v>
      </c>
      <c r="G45" s="40"/>
      <c r="H45" s="41">
        <v>0.65</v>
      </c>
      <c r="J45" s="110"/>
      <c r="K45" s="110"/>
    </row>
    <row r="46" s="10" customFormat="1" ht="18" customHeight="1" spans="1:11">
      <c r="A46" s="38">
        <v>7</v>
      </c>
      <c r="B46" s="42" t="s">
        <v>679</v>
      </c>
      <c r="C46" s="42" t="s">
        <v>680</v>
      </c>
      <c r="D46" s="42" t="s">
        <v>681</v>
      </c>
      <c r="E46" s="42"/>
      <c r="F46" s="40">
        <v>1107.28</v>
      </c>
      <c r="G46" s="40"/>
      <c r="H46" s="41">
        <v>0.65</v>
      </c>
      <c r="J46" s="110"/>
      <c r="K46" s="110"/>
    </row>
    <row r="47" s="10" customFormat="1" ht="18" customHeight="1" spans="1:11">
      <c r="A47" s="38">
        <v>8</v>
      </c>
      <c r="B47" s="42" t="s">
        <v>679</v>
      </c>
      <c r="C47" s="42" t="s">
        <v>680</v>
      </c>
      <c r="D47" s="42" t="s">
        <v>681</v>
      </c>
      <c r="E47" s="42"/>
      <c r="F47" s="40">
        <v>103.73</v>
      </c>
      <c r="G47" s="40"/>
      <c r="H47" s="41">
        <v>0.65</v>
      </c>
      <c r="J47" s="110"/>
      <c r="K47" s="110"/>
    </row>
    <row r="48" s="10" customFormat="1" ht="18" customHeight="1" spans="1:11">
      <c r="A48" s="38"/>
      <c r="B48" s="42"/>
      <c r="C48" s="42"/>
      <c r="D48" s="42"/>
      <c r="E48" s="42"/>
      <c r="F48" s="40"/>
      <c r="G48" s="40"/>
      <c r="H48" s="41"/>
      <c r="J48" s="110"/>
      <c r="K48" s="110"/>
    </row>
    <row r="49" s="10" customFormat="1" ht="18" customHeight="1" spans="1:11">
      <c r="A49" s="38"/>
      <c r="B49" s="42"/>
      <c r="C49" s="42"/>
      <c r="D49" s="42"/>
      <c r="E49" s="42"/>
      <c r="F49" s="40"/>
      <c r="G49" s="40"/>
      <c r="H49" s="41"/>
      <c r="J49" s="110"/>
      <c r="K49" s="110"/>
    </row>
    <row r="50" s="10" customFormat="1" ht="18" customHeight="1" spans="1:11">
      <c r="A50" s="38"/>
      <c r="B50" s="42"/>
      <c r="C50" s="42"/>
      <c r="D50" s="42"/>
      <c r="E50" s="42"/>
      <c r="F50" s="40"/>
      <c r="G50" s="40"/>
      <c r="H50" s="41"/>
      <c r="J50" s="110"/>
      <c r="K50" s="110"/>
    </row>
    <row r="51" s="10" customFormat="1" ht="18" customHeight="1" spans="1:11">
      <c r="A51" s="38"/>
      <c r="B51" s="42"/>
      <c r="C51" s="42"/>
      <c r="D51" s="42"/>
      <c r="E51" s="42"/>
      <c r="F51" s="40"/>
      <c r="G51" s="40"/>
      <c r="H51" s="41"/>
      <c r="J51" s="110"/>
      <c r="K51" s="110"/>
    </row>
    <row r="52" s="10" customFormat="1" ht="18" customHeight="1" spans="1:11">
      <c r="A52" s="38"/>
      <c r="B52" s="42"/>
      <c r="C52" s="42"/>
      <c r="D52" s="42"/>
      <c r="E52" s="42"/>
      <c r="F52" s="40"/>
      <c r="G52" s="40"/>
      <c r="H52" s="41"/>
      <c r="J52" s="110"/>
      <c r="K52" s="110"/>
    </row>
    <row r="53" s="10" customFormat="1" ht="18" customHeight="1" spans="1:11">
      <c r="A53" s="38"/>
      <c r="B53" s="42"/>
      <c r="C53" s="42"/>
      <c r="D53" s="42"/>
      <c r="E53" s="42"/>
      <c r="F53" s="40"/>
      <c r="G53" s="40"/>
      <c r="H53" s="41"/>
      <c r="J53" s="110"/>
      <c r="K53" s="110"/>
    </row>
    <row r="54" s="10" customFormat="1" ht="18" customHeight="1" spans="1:11">
      <c r="A54" s="38"/>
      <c r="B54" s="42"/>
      <c r="C54" s="42"/>
      <c r="D54" s="42"/>
      <c r="E54" s="42"/>
      <c r="F54" s="40"/>
      <c r="G54" s="40"/>
      <c r="H54" s="41"/>
      <c r="J54" s="110"/>
      <c r="K54" s="110"/>
    </row>
    <row r="55" s="10" customFormat="1" ht="18" customHeight="1" spans="1:11">
      <c r="A55" s="38"/>
      <c r="B55" s="42"/>
      <c r="C55" s="42"/>
      <c r="D55" s="42"/>
      <c r="E55" s="42"/>
      <c r="F55" s="40"/>
      <c r="G55" s="40"/>
      <c r="H55" s="41"/>
      <c r="J55" s="110"/>
      <c r="K55" s="110"/>
    </row>
    <row r="56" s="10" customFormat="1" ht="18" customHeight="1" spans="1:11">
      <c r="A56" s="38"/>
      <c r="B56" s="42"/>
      <c r="C56" s="42"/>
      <c r="D56" s="42"/>
      <c r="E56" s="42"/>
      <c r="F56" s="40"/>
      <c r="G56" s="40"/>
      <c r="H56" s="41"/>
      <c r="J56" s="110"/>
      <c r="K56" s="110"/>
    </row>
    <row r="57" s="10" customFormat="1" ht="18" customHeight="1" spans="1:11">
      <c r="A57" s="38"/>
      <c r="B57" s="42"/>
      <c r="C57" s="42"/>
      <c r="D57" s="42"/>
      <c r="E57" s="42"/>
      <c r="F57" s="40"/>
      <c r="G57" s="40"/>
      <c r="H57" s="41"/>
      <c r="J57" s="110"/>
      <c r="K57" s="110"/>
    </row>
    <row r="58" s="10" customFormat="1" ht="18" customHeight="1" spans="1:11">
      <c r="A58" s="38"/>
      <c r="B58" s="42"/>
      <c r="C58" s="42"/>
      <c r="D58" s="42"/>
      <c r="E58" s="42"/>
      <c r="F58" s="40"/>
      <c r="G58" s="40"/>
      <c r="H58" s="41"/>
      <c r="J58" s="110"/>
      <c r="K58" s="110"/>
    </row>
    <row r="59" s="10" customFormat="1" ht="18" customHeight="1" spans="1:11">
      <c r="A59" s="38"/>
      <c r="B59" s="42"/>
      <c r="C59" s="42"/>
      <c r="D59" s="42"/>
      <c r="E59" s="42"/>
      <c r="F59" s="40"/>
      <c r="G59" s="40"/>
      <c r="H59" s="41"/>
      <c r="J59" s="110"/>
      <c r="K59" s="110"/>
    </row>
    <row r="60" s="10" customFormat="1" ht="18" customHeight="1" spans="1:11">
      <c r="A60" s="38"/>
      <c r="B60" s="42"/>
      <c r="C60" s="42"/>
      <c r="D60" s="42"/>
      <c r="E60" s="42"/>
      <c r="F60" s="40"/>
      <c r="G60" s="40"/>
      <c r="H60" s="41"/>
      <c r="J60" s="110"/>
      <c r="K60" s="110"/>
    </row>
    <row r="61" s="10" customFormat="1" ht="18" customHeight="1" spans="1:11">
      <c r="A61" s="38"/>
      <c r="B61" s="42"/>
      <c r="C61" s="42"/>
      <c r="D61" s="42"/>
      <c r="E61" s="42"/>
      <c r="F61" s="40"/>
      <c r="G61" s="40"/>
      <c r="H61" s="41"/>
      <c r="J61" s="110"/>
      <c r="K61" s="110"/>
    </row>
    <row r="62" s="10" customFormat="1" ht="18" customHeight="1" spans="1:11">
      <c r="A62" s="38"/>
      <c r="B62" s="42"/>
      <c r="C62" s="42"/>
      <c r="D62" s="42"/>
      <c r="E62" s="42"/>
      <c r="F62" s="40"/>
      <c r="G62" s="40"/>
      <c r="H62" s="41"/>
      <c r="J62" s="110"/>
      <c r="K62" s="110"/>
    </row>
    <row r="63" s="10" customFormat="1" ht="18" customHeight="1" spans="1:11">
      <c r="A63" s="38"/>
      <c r="B63" s="42"/>
      <c r="C63" s="42"/>
      <c r="D63" s="42"/>
      <c r="E63" s="42"/>
      <c r="F63" s="40"/>
      <c r="G63" s="40"/>
      <c r="H63" s="41"/>
      <c r="J63" s="110"/>
      <c r="K63" s="110"/>
    </row>
    <row r="64" s="10" customFormat="1" ht="18" customHeight="1" spans="1:11">
      <c r="A64" s="38"/>
      <c r="B64" s="42"/>
      <c r="C64" s="42"/>
      <c r="D64" s="42"/>
      <c r="E64" s="42"/>
      <c r="F64" s="40"/>
      <c r="G64" s="40"/>
      <c r="H64" s="41"/>
      <c r="J64" s="110"/>
      <c r="K64" s="110"/>
    </row>
    <row r="65" s="10" customFormat="1" ht="18" customHeight="1" spans="1:11">
      <c r="A65" s="38"/>
      <c r="B65" s="42"/>
      <c r="C65" s="42"/>
      <c r="D65" s="42"/>
      <c r="E65" s="42"/>
      <c r="F65" s="40"/>
      <c r="G65" s="40"/>
      <c r="H65" s="41"/>
      <c r="J65" s="110"/>
      <c r="K65" s="110"/>
    </row>
    <row r="66" s="10" customFormat="1" ht="18" customHeight="1" spans="1:11">
      <c r="A66" s="38"/>
      <c r="B66" s="42"/>
      <c r="C66" s="42"/>
      <c r="D66" s="42"/>
      <c r="E66" s="42"/>
      <c r="F66" s="40"/>
      <c r="G66" s="40"/>
      <c r="H66" s="41"/>
      <c r="J66" s="110"/>
      <c r="K66" s="110"/>
    </row>
    <row r="67" s="10" customFormat="1" ht="18" customHeight="1" spans="1:11">
      <c r="A67" s="38"/>
      <c r="B67" s="42"/>
      <c r="C67" s="42"/>
      <c r="D67" s="42"/>
      <c r="E67" s="42"/>
      <c r="F67" s="40"/>
      <c r="G67" s="40"/>
      <c r="H67" s="41"/>
      <c r="J67" s="110"/>
      <c r="K67" s="110"/>
    </row>
    <row r="68" s="10" customFormat="1" ht="18" customHeight="1" spans="1:11">
      <c r="A68" s="38"/>
      <c r="B68" s="42"/>
      <c r="C68" s="42"/>
      <c r="D68" s="42"/>
      <c r="E68" s="42"/>
      <c r="F68" s="40"/>
      <c r="G68" s="40"/>
      <c r="H68" s="41"/>
      <c r="J68" s="110"/>
      <c r="K68" s="110"/>
    </row>
    <row r="69" s="10" customFormat="1" ht="18" customHeight="1" spans="1:11">
      <c r="A69" s="46"/>
      <c r="B69" s="47"/>
      <c r="C69" s="47"/>
      <c r="D69" s="47"/>
      <c r="E69" s="47"/>
      <c r="F69" s="48"/>
      <c r="G69" s="48"/>
      <c r="H69" s="49"/>
      <c r="J69" s="110"/>
      <c r="K69" s="110"/>
    </row>
  </sheetData>
  <mergeCells count="138">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R226"/>
  <sheetViews>
    <sheetView view="pageBreakPreview" zoomScaleNormal="100" topLeftCell="A190" workbookViewId="0">
      <selection activeCell="D58" sqref="D58"/>
    </sheetView>
  </sheetViews>
  <sheetFormatPr defaultColWidth="7.875" defaultRowHeight="11.25"/>
  <cols>
    <col min="1" max="1" width="4.93333333333333" style="54" customWidth="1"/>
    <col min="2" max="2" width="13.4166666666667" style="54" customWidth="1"/>
    <col min="3" max="3" width="12.35" style="54" customWidth="1"/>
    <col min="4" max="4" width="27" style="55" customWidth="1"/>
    <col min="5" max="5" width="4.81666666666667" style="54" customWidth="1"/>
    <col min="6" max="6" width="9.475" style="54" customWidth="1"/>
    <col min="7" max="7" width="8.31666666666667" style="56" customWidth="1"/>
    <col min="8" max="8" width="10.9416666666667" style="56" customWidth="1"/>
    <col min="9" max="9" width="14.1416666666667" style="54" customWidth="1"/>
    <col min="10" max="11" width="10.7166666666667" style="57" customWidth="1"/>
    <col min="12" max="12" width="11.375" style="58" customWidth="1"/>
    <col min="13" max="13" width="11.2666666666667" style="59" customWidth="1"/>
    <col min="14" max="17" width="9.91666666666667" style="52" customWidth="1"/>
    <col min="18" max="16384" width="7.875" style="52"/>
  </cols>
  <sheetData>
    <row r="1" s="52" customFormat="1" ht="40" customHeight="1" spans="1:17">
      <c r="A1" s="60" t="s">
        <v>544</v>
      </c>
      <c r="B1" s="60"/>
      <c r="C1" s="60"/>
      <c r="D1" s="61"/>
      <c r="E1" s="60"/>
      <c r="F1" s="60"/>
      <c r="G1" s="60"/>
      <c r="H1" s="60"/>
      <c r="I1" s="73" t="s">
        <v>545</v>
      </c>
      <c r="J1" s="60"/>
      <c r="K1" s="60"/>
      <c r="L1" s="60"/>
      <c r="M1" s="74"/>
      <c r="N1" s="75"/>
      <c r="O1" s="75"/>
      <c r="P1" s="75"/>
      <c r="Q1" s="75"/>
    </row>
    <row r="2" s="52" customFormat="1" ht="22" customHeight="1" spans="1:17">
      <c r="A2" s="62" t="str">
        <f>[14]工程量清单报价汇总表!A2</f>
        <v>工程名称：东莞市望洪污水处理厂二期工程施工-[212]污泥脱水车间</v>
      </c>
      <c r="B2" s="63"/>
      <c r="C2" s="62"/>
      <c r="D2" s="62"/>
      <c r="E2" s="62"/>
      <c r="F2" s="62"/>
      <c r="G2" s="62"/>
      <c r="H2" s="62"/>
      <c r="I2" s="63"/>
      <c r="J2" s="76" t="s">
        <v>546</v>
      </c>
      <c r="K2" s="77"/>
      <c r="L2" s="78"/>
      <c r="M2" s="79">
        <v>0.1088</v>
      </c>
      <c r="N2" s="75"/>
      <c r="O2" s="75"/>
      <c r="P2" s="75"/>
      <c r="Q2" s="75"/>
    </row>
    <row r="3" s="52" customFormat="1" ht="12.75" spans="1:17">
      <c r="A3" s="64" t="s">
        <v>22</v>
      </c>
      <c r="B3" s="64" t="s">
        <v>547</v>
      </c>
      <c r="C3" s="64" t="s">
        <v>37</v>
      </c>
      <c r="D3" s="64" t="s">
        <v>38</v>
      </c>
      <c r="E3" s="64" t="s">
        <v>548</v>
      </c>
      <c r="F3" s="64" t="s">
        <v>40</v>
      </c>
      <c r="G3" s="64" t="s">
        <v>41</v>
      </c>
      <c r="H3" s="64"/>
      <c r="I3" s="80"/>
      <c r="J3" s="81" t="s">
        <v>549</v>
      </c>
      <c r="K3" s="64" t="s">
        <v>472</v>
      </c>
      <c r="L3" s="64"/>
      <c r="M3" s="64" t="s">
        <v>550</v>
      </c>
      <c r="N3" s="63"/>
      <c r="O3" s="63"/>
      <c r="P3" s="63"/>
      <c r="Q3" s="63"/>
    </row>
    <row r="4" s="52" customFormat="1" ht="12.75" spans="1:17">
      <c r="A4" s="64"/>
      <c r="B4" s="64"/>
      <c r="C4" s="64"/>
      <c r="D4" s="64"/>
      <c r="E4" s="64"/>
      <c r="F4" s="64"/>
      <c r="G4" s="64" t="s">
        <v>49</v>
      </c>
      <c r="H4" s="64" t="s">
        <v>50</v>
      </c>
      <c r="I4" s="80"/>
      <c r="J4" s="81"/>
      <c r="K4" s="64" t="s">
        <v>552</v>
      </c>
      <c r="L4" s="64" t="s">
        <v>553</v>
      </c>
      <c r="M4" s="64"/>
      <c r="N4" s="63"/>
      <c r="O4" s="63"/>
      <c r="P4" s="63"/>
      <c r="Q4" s="63"/>
    </row>
    <row r="5" s="53" customFormat="1" ht="27" customHeight="1" spans="1:17">
      <c r="A5" s="64"/>
      <c r="B5" s="64"/>
      <c r="C5" s="65" t="s">
        <v>698</v>
      </c>
      <c r="D5" s="66"/>
      <c r="E5" s="64"/>
      <c r="F5" s="67"/>
      <c r="G5" s="64"/>
      <c r="H5" s="64"/>
      <c r="I5" s="80"/>
      <c r="J5" s="82"/>
      <c r="K5" s="82"/>
      <c r="L5" s="83"/>
      <c r="M5" s="84"/>
      <c r="N5" s="85"/>
      <c r="O5" s="85"/>
      <c r="P5" s="85"/>
      <c r="Q5" s="85"/>
    </row>
    <row r="6" s="52" customFormat="1" ht="70" customHeight="1" spans="1:18">
      <c r="A6" s="64">
        <v>1</v>
      </c>
      <c r="B6" s="64" t="s">
        <v>2096</v>
      </c>
      <c r="C6" s="66" t="s">
        <v>1383</v>
      </c>
      <c r="D6" s="66" t="s">
        <v>752</v>
      </c>
      <c r="E6" s="64" t="s">
        <v>564</v>
      </c>
      <c r="F6" s="68">
        <v>67.41</v>
      </c>
      <c r="G6" s="64">
        <f t="shared" ref="G6:G10" si="0">Q6</f>
        <v>592.12</v>
      </c>
      <c r="H6" s="64">
        <f t="shared" ref="H6:H10" si="1">ROUND(F6*G6,2)</f>
        <v>39914.81</v>
      </c>
      <c r="I6" s="80" t="s">
        <v>885</v>
      </c>
      <c r="J6" s="86">
        <v>664.41</v>
      </c>
      <c r="K6" s="87">
        <v>565.43</v>
      </c>
      <c r="L6" s="88">
        <f t="shared" ref="L6:L10" si="2">ROUND($F6*$K6,2)</f>
        <v>38115.64</v>
      </c>
      <c r="M6" s="83" t="str">
        <f>IF(AND($K6&gt;ROUND($J6*(1-15%)*(1-$M$2),2),$K6&lt;ROUND($J6*(1+15%),2)),"否","是")</f>
        <v>否</v>
      </c>
      <c r="N6" s="89"/>
      <c r="O6" s="89">
        <f>H6-L6</f>
        <v>1799.17</v>
      </c>
      <c r="P6" s="89"/>
      <c r="Q6" s="83">
        <f t="shared" ref="Q6:Q69" si="3">ROUND(J6*(1-10.88%),2)</f>
        <v>592.12</v>
      </c>
      <c r="R6" s="92"/>
    </row>
    <row r="7" s="52" customFormat="1" ht="71" customHeight="1" spans="1:18">
      <c r="A7" s="64">
        <v>2</v>
      </c>
      <c r="B7" s="64" t="s">
        <v>2097</v>
      </c>
      <c r="C7" s="66" t="s">
        <v>2098</v>
      </c>
      <c r="D7" s="66" t="s">
        <v>752</v>
      </c>
      <c r="E7" s="64" t="s">
        <v>564</v>
      </c>
      <c r="F7" s="68">
        <v>47.94</v>
      </c>
      <c r="G7" s="64">
        <f t="shared" si="0"/>
        <v>596.6</v>
      </c>
      <c r="H7" s="64">
        <f t="shared" si="1"/>
        <v>28601</v>
      </c>
      <c r="I7" s="80" t="s">
        <v>885</v>
      </c>
      <c r="J7" s="86">
        <v>669.43</v>
      </c>
      <c r="K7" s="87">
        <v>569.69</v>
      </c>
      <c r="L7" s="88">
        <f t="shared" si="2"/>
        <v>27310.94</v>
      </c>
      <c r="M7" s="83" t="str">
        <f>IF(AND($K7&gt;ROUND($J7*(1-15%)*(1-$M$2),2),$K7&lt;ROUND($J7*(1+15%),2)),"否","是")</f>
        <v>否</v>
      </c>
      <c r="N7" s="89"/>
      <c r="O7" s="89"/>
      <c r="P7" s="89"/>
      <c r="Q7" s="83">
        <f t="shared" si="3"/>
        <v>596.6</v>
      </c>
      <c r="R7" s="92"/>
    </row>
    <row r="8" s="52" customFormat="1" ht="70" customHeight="1" spans="1:18">
      <c r="A8" s="64">
        <v>3</v>
      </c>
      <c r="B8" s="64" t="s">
        <v>2099</v>
      </c>
      <c r="C8" s="66" t="s">
        <v>763</v>
      </c>
      <c r="D8" s="66" t="s">
        <v>752</v>
      </c>
      <c r="E8" s="64" t="s">
        <v>564</v>
      </c>
      <c r="F8" s="69">
        <v>8.21</v>
      </c>
      <c r="G8" s="64">
        <f t="shared" si="0"/>
        <v>623.64</v>
      </c>
      <c r="H8" s="64">
        <f t="shared" si="1"/>
        <v>5120.08</v>
      </c>
      <c r="I8" s="80" t="s">
        <v>885</v>
      </c>
      <c r="J8" s="86">
        <v>699.78</v>
      </c>
      <c r="K8" s="83">
        <v>595.24</v>
      </c>
      <c r="L8" s="88">
        <f t="shared" si="2"/>
        <v>4886.92</v>
      </c>
      <c r="M8" s="83" t="str">
        <f>IF(AND($K8&gt;ROUND($J8*(1-15%)*(1-$M$2),2),$K8&lt;ROUND($J8*(1+15%),2)),"否","是")</f>
        <v>否</v>
      </c>
      <c r="N8" s="89"/>
      <c r="O8" s="89"/>
      <c r="P8" s="89"/>
      <c r="Q8" s="83">
        <f t="shared" si="3"/>
        <v>623.64</v>
      </c>
      <c r="R8" s="92"/>
    </row>
    <row r="9" s="52" customFormat="1" ht="30" customHeight="1" spans="1:18">
      <c r="A9" s="64">
        <v>4</v>
      </c>
      <c r="B9" s="64" t="s">
        <v>2100</v>
      </c>
      <c r="C9" s="66" t="s">
        <v>773</v>
      </c>
      <c r="D9" s="66" t="s">
        <v>2051</v>
      </c>
      <c r="E9" s="64" t="s">
        <v>564</v>
      </c>
      <c r="F9" s="69">
        <v>254.93</v>
      </c>
      <c r="G9" s="64">
        <f t="shared" si="0"/>
        <v>11.5</v>
      </c>
      <c r="H9" s="64">
        <f t="shared" si="1"/>
        <v>2931.7</v>
      </c>
      <c r="I9" s="80" t="s">
        <v>775</v>
      </c>
      <c r="J9" s="86">
        <v>12.9</v>
      </c>
      <c r="K9" s="83">
        <v>10.22</v>
      </c>
      <c r="L9" s="88">
        <f t="shared" si="2"/>
        <v>2605.38</v>
      </c>
      <c r="M9" s="83" t="str">
        <f>IF(AND($K9&gt;ROUND($J9*(1-15%)*(1-$M$2),2),$K9&lt;ROUND($J9*(1+15%),2)),"否","是")</f>
        <v>否</v>
      </c>
      <c r="N9" s="89"/>
      <c r="O9" s="89">
        <f t="shared" ref="O9:O13" si="4">H9-L9</f>
        <v>326.32</v>
      </c>
      <c r="P9" s="89"/>
      <c r="Q9" s="83">
        <f t="shared" si="3"/>
        <v>11.5</v>
      </c>
      <c r="R9" s="92"/>
    </row>
    <row r="10" s="52" customFormat="1" ht="45" customHeight="1" spans="1:18">
      <c r="A10" s="64">
        <v>5</v>
      </c>
      <c r="B10" s="64" t="s">
        <v>2101</v>
      </c>
      <c r="C10" s="66" t="s">
        <v>130</v>
      </c>
      <c r="D10" s="66" t="s">
        <v>2053</v>
      </c>
      <c r="E10" s="64" t="s">
        <v>65</v>
      </c>
      <c r="F10" s="69">
        <v>34.69</v>
      </c>
      <c r="G10" s="64">
        <f t="shared" si="0"/>
        <v>63.41</v>
      </c>
      <c r="H10" s="64">
        <f t="shared" si="1"/>
        <v>2199.69</v>
      </c>
      <c r="I10" s="80" t="s">
        <v>669</v>
      </c>
      <c r="J10" s="90">
        <v>71.15</v>
      </c>
      <c r="K10" s="83">
        <v>60.46</v>
      </c>
      <c r="L10" s="88">
        <f t="shared" si="2"/>
        <v>2097.36</v>
      </c>
      <c r="M10" s="83" t="str">
        <f>IF(AND($K10&gt;ROUND($J10*(1-15%)*(1-$M$2),2),$K10&lt;ROUND($J10*(1+15%),2)),"否","是")</f>
        <v>否</v>
      </c>
      <c r="N10" s="89"/>
      <c r="O10" s="89"/>
      <c r="P10" s="89"/>
      <c r="Q10" s="83">
        <f t="shared" si="3"/>
        <v>63.41</v>
      </c>
      <c r="R10" s="92"/>
    </row>
    <row r="11" s="52" customFormat="1" ht="30" customHeight="1" spans="1:18">
      <c r="A11" s="64"/>
      <c r="B11" s="64"/>
      <c r="C11" s="66" t="s">
        <v>770</v>
      </c>
      <c r="D11" s="66"/>
      <c r="E11" s="64"/>
      <c r="F11" s="64"/>
      <c r="G11" s="64"/>
      <c r="H11" s="64">
        <f>SUM(H6:H10)</f>
        <v>78767.28</v>
      </c>
      <c r="I11" s="80"/>
      <c r="J11" s="90"/>
      <c r="K11" s="83"/>
      <c r="L11" s="64">
        <f>SUM(L6:L10)</f>
        <v>75016.24</v>
      </c>
      <c r="M11" s="83"/>
      <c r="N11" s="89"/>
      <c r="O11" s="89"/>
      <c r="P11" s="89"/>
      <c r="Q11" s="83">
        <f t="shared" si="3"/>
        <v>0</v>
      </c>
      <c r="R11" s="92"/>
    </row>
    <row r="12" s="52" customFormat="1" ht="12.75" spans="1:18">
      <c r="A12" s="64"/>
      <c r="B12" s="64"/>
      <c r="C12" s="66" t="s">
        <v>866</v>
      </c>
      <c r="D12" s="66"/>
      <c r="E12" s="64"/>
      <c r="F12" s="64"/>
      <c r="G12" s="64"/>
      <c r="H12" s="64"/>
      <c r="I12" s="87"/>
      <c r="J12" s="88"/>
      <c r="K12" s="88"/>
      <c r="L12" s="88"/>
      <c r="M12" s="83"/>
      <c r="N12" s="89"/>
      <c r="O12" s="89">
        <f t="shared" si="4"/>
        <v>0</v>
      </c>
      <c r="P12" s="89"/>
      <c r="Q12" s="83">
        <f t="shared" si="3"/>
        <v>0</v>
      </c>
      <c r="R12" s="92"/>
    </row>
    <row r="13" s="52" customFormat="1" ht="69" customHeight="1" spans="1:18">
      <c r="A13" s="64">
        <v>6</v>
      </c>
      <c r="B13" s="64" t="s">
        <v>2102</v>
      </c>
      <c r="C13" s="66" t="s">
        <v>1465</v>
      </c>
      <c r="D13" s="66" t="s">
        <v>2103</v>
      </c>
      <c r="E13" s="64" t="s">
        <v>564</v>
      </c>
      <c r="F13" s="69">
        <v>35.17</v>
      </c>
      <c r="G13" s="64">
        <f t="shared" ref="G13:G15" si="5">Q13</f>
        <v>461.67</v>
      </c>
      <c r="H13" s="64">
        <f t="shared" ref="H13:H15" si="6">ROUND(F13*G13,2)</f>
        <v>16236.93</v>
      </c>
      <c r="I13" s="87"/>
      <c r="J13" s="88">
        <v>518.03</v>
      </c>
      <c r="K13" s="88">
        <v>441.1</v>
      </c>
      <c r="L13" s="88">
        <f t="shared" ref="L13:L15" si="7">ROUND($F13*$K13,2)</f>
        <v>15513.49</v>
      </c>
      <c r="M13" s="83" t="str">
        <f>IF(AND($K13&gt;ROUND($J13*(1-15%)*(1-$M$2),2),$K13&lt;ROUND($J13*(1+15%),2)),"否","是")</f>
        <v>否</v>
      </c>
      <c r="N13" s="89"/>
      <c r="O13" s="89">
        <f t="shared" si="4"/>
        <v>723.440000000001</v>
      </c>
      <c r="P13" s="89"/>
      <c r="Q13" s="83">
        <f t="shared" si="3"/>
        <v>461.67</v>
      </c>
      <c r="R13" s="92"/>
    </row>
    <row r="14" s="52" customFormat="1" ht="81" customHeight="1" spans="1:18">
      <c r="A14" s="64">
        <v>7</v>
      </c>
      <c r="B14" s="64" t="s">
        <v>2104</v>
      </c>
      <c r="C14" s="66" t="s">
        <v>868</v>
      </c>
      <c r="D14" s="66" t="s">
        <v>2105</v>
      </c>
      <c r="E14" s="64" t="s">
        <v>564</v>
      </c>
      <c r="F14" s="69">
        <v>198.04</v>
      </c>
      <c r="G14" s="64">
        <f t="shared" si="5"/>
        <v>465.79</v>
      </c>
      <c r="H14" s="64">
        <f t="shared" si="6"/>
        <v>92245.05</v>
      </c>
      <c r="I14" s="87"/>
      <c r="J14" s="88">
        <v>522.65</v>
      </c>
      <c r="K14" s="88">
        <v>444.51</v>
      </c>
      <c r="L14" s="88">
        <f t="shared" si="7"/>
        <v>88030.76</v>
      </c>
      <c r="M14" s="83" t="str">
        <f>IF(AND($K14&gt;ROUND($J14*(1-15%)*(1-$M$2),2),$K14&lt;ROUND($J14*(1+15%),2)),"否","是")</f>
        <v>否</v>
      </c>
      <c r="N14" s="89"/>
      <c r="O14" s="89"/>
      <c r="P14" s="89"/>
      <c r="Q14" s="83">
        <f t="shared" si="3"/>
        <v>465.79</v>
      </c>
      <c r="R14" s="92"/>
    </row>
    <row r="15" s="52" customFormat="1" ht="83" customHeight="1" spans="1:18">
      <c r="A15" s="64">
        <v>8</v>
      </c>
      <c r="B15" s="64" t="s">
        <v>2106</v>
      </c>
      <c r="C15" s="66" t="s">
        <v>868</v>
      </c>
      <c r="D15" s="66" t="s">
        <v>2107</v>
      </c>
      <c r="E15" s="64" t="s">
        <v>564</v>
      </c>
      <c r="F15" s="69">
        <v>82.38</v>
      </c>
      <c r="G15" s="64">
        <f t="shared" si="5"/>
        <v>453.79</v>
      </c>
      <c r="H15" s="64">
        <f t="shared" si="6"/>
        <v>37383.22</v>
      </c>
      <c r="I15" s="88"/>
      <c r="J15" s="88">
        <v>509.19</v>
      </c>
      <c r="K15" s="88">
        <v>433.44</v>
      </c>
      <c r="L15" s="88">
        <f t="shared" si="7"/>
        <v>35706.79</v>
      </c>
      <c r="M15" s="83" t="str">
        <f>IF(AND($K15&gt;ROUND($J15*(1-15%)*(1-$M$2),2),$K15&lt;ROUND($J15*(1+15%),2)),"否","是")</f>
        <v>否</v>
      </c>
      <c r="N15" s="89"/>
      <c r="O15" s="89">
        <f t="shared" ref="O15:O17" si="8">H15-L15</f>
        <v>1676.43</v>
      </c>
      <c r="P15" s="89"/>
      <c r="Q15" s="83">
        <f t="shared" si="3"/>
        <v>453.79</v>
      </c>
      <c r="R15" s="92"/>
    </row>
    <row r="16" s="52" customFormat="1" ht="12.75" spans="1:18">
      <c r="A16" s="64"/>
      <c r="B16" s="64"/>
      <c r="C16" s="66" t="s">
        <v>880</v>
      </c>
      <c r="D16" s="66"/>
      <c r="E16" s="64"/>
      <c r="F16" s="64"/>
      <c r="G16" s="64"/>
      <c r="H16" s="64">
        <f>SUM(H13:H15)</f>
        <v>145865.2</v>
      </c>
      <c r="I16" s="88"/>
      <c r="J16" s="88"/>
      <c r="K16" s="88"/>
      <c r="L16" s="64">
        <f>SUM(L13:L15)</f>
        <v>139251.04</v>
      </c>
      <c r="M16" s="83"/>
      <c r="N16" s="89"/>
      <c r="O16" s="89">
        <f t="shared" si="8"/>
        <v>6614.16</v>
      </c>
      <c r="P16" s="89"/>
      <c r="Q16" s="83">
        <f t="shared" si="3"/>
        <v>0</v>
      </c>
      <c r="R16" s="92"/>
    </row>
    <row r="17" s="52" customFormat="1" ht="53" customHeight="1" spans="1:18">
      <c r="A17" s="64"/>
      <c r="B17" s="64"/>
      <c r="C17" s="66" t="s">
        <v>881</v>
      </c>
      <c r="D17" s="66"/>
      <c r="E17" s="64"/>
      <c r="F17" s="64"/>
      <c r="G17" s="64"/>
      <c r="H17" s="64"/>
      <c r="I17" s="88"/>
      <c r="J17" s="88"/>
      <c r="K17" s="88"/>
      <c r="L17" s="88"/>
      <c r="M17" s="83"/>
      <c r="N17" s="89"/>
      <c r="O17" s="89">
        <f t="shared" si="8"/>
        <v>0</v>
      </c>
      <c r="P17" s="89"/>
      <c r="Q17" s="83">
        <f t="shared" si="3"/>
        <v>0</v>
      </c>
      <c r="R17" s="92"/>
    </row>
    <row r="18" s="52" customFormat="1" ht="30" customHeight="1" spans="1:18">
      <c r="A18" s="70">
        <v>9</v>
      </c>
      <c r="B18" s="70" t="s">
        <v>2108</v>
      </c>
      <c r="C18" s="71" t="s">
        <v>883</v>
      </c>
      <c r="D18" s="71" t="s">
        <v>2055</v>
      </c>
      <c r="E18" s="70" t="s">
        <v>564</v>
      </c>
      <c r="F18" s="72">
        <v>33.5</v>
      </c>
      <c r="G18" s="64">
        <f t="shared" ref="G18:G50" si="9">Q18</f>
        <v>487.07</v>
      </c>
      <c r="H18" s="64">
        <f t="shared" ref="H18:H50" si="10">ROUND(F18*G18,2)</f>
        <v>16316.85</v>
      </c>
      <c r="I18" s="70" t="s">
        <v>885</v>
      </c>
      <c r="J18" s="91">
        <v>546.53</v>
      </c>
      <c r="K18" s="91">
        <v>464.95</v>
      </c>
      <c r="L18" s="88">
        <f t="shared" ref="L18:L50" si="11">ROUND($F18*$K18,2)</f>
        <v>15575.83</v>
      </c>
      <c r="M18" s="83" t="str">
        <f>IF(AND($K18&gt;ROUND($J18*(1-15%)*(1-$M$2),2),$K18&lt;ROUND($J18*(1+15%),2)),"否","是")</f>
        <v>否</v>
      </c>
      <c r="Q18" s="83">
        <f t="shared" si="3"/>
        <v>487.07</v>
      </c>
      <c r="R18" s="92"/>
    </row>
    <row r="19" s="52" customFormat="1" ht="52" customHeight="1" spans="1:18">
      <c r="A19" s="70">
        <v>10</v>
      </c>
      <c r="B19" s="70" t="s">
        <v>2109</v>
      </c>
      <c r="C19" s="71" t="s">
        <v>2110</v>
      </c>
      <c r="D19" s="71" t="s">
        <v>1560</v>
      </c>
      <c r="E19" s="70" t="s">
        <v>564</v>
      </c>
      <c r="F19" s="72">
        <v>38.84</v>
      </c>
      <c r="G19" s="64">
        <f t="shared" si="9"/>
        <v>521.12</v>
      </c>
      <c r="H19" s="64">
        <f t="shared" si="10"/>
        <v>20240.3</v>
      </c>
      <c r="I19" s="70" t="s">
        <v>885</v>
      </c>
      <c r="J19" s="91">
        <v>584.74</v>
      </c>
      <c r="K19" s="91">
        <v>497.31</v>
      </c>
      <c r="L19" s="88">
        <f t="shared" si="11"/>
        <v>19315.52</v>
      </c>
      <c r="M19" s="83" t="str">
        <f>IF(AND($K19&gt;ROUND($J19*(1-15%)*(1-$M$2),2),$K19&lt;ROUND($J19*(1+15%),2)),"否","是")</f>
        <v>否</v>
      </c>
      <c r="Q19" s="83">
        <f t="shared" si="3"/>
        <v>521.12</v>
      </c>
      <c r="R19" s="92"/>
    </row>
    <row r="20" s="52" customFormat="1" ht="52" customHeight="1" spans="1:18">
      <c r="A20" s="70">
        <v>11</v>
      </c>
      <c r="B20" s="70" t="s">
        <v>2111</v>
      </c>
      <c r="C20" s="71" t="s">
        <v>2112</v>
      </c>
      <c r="D20" s="71" t="s">
        <v>1560</v>
      </c>
      <c r="E20" s="70" t="s">
        <v>564</v>
      </c>
      <c r="F20" s="72">
        <v>18.66</v>
      </c>
      <c r="G20" s="64">
        <f t="shared" si="9"/>
        <v>574.67</v>
      </c>
      <c r="H20" s="64">
        <f t="shared" si="10"/>
        <v>10723.34</v>
      </c>
      <c r="I20" s="70" t="s">
        <v>885</v>
      </c>
      <c r="J20" s="91">
        <v>644.83</v>
      </c>
      <c r="K20" s="91">
        <v>548.4</v>
      </c>
      <c r="L20" s="88">
        <f t="shared" si="11"/>
        <v>10233.14</v>
      </c>
      <c r="M20" s="83" t="str">
        <f>IF(AND($K20&gt;ROUND($J20*(1-15%)*(1-$M$2),2),$K20&lt;ROUND($J20*(1+15%),2)),"否","是")</f>
        <v>否</v>
      </c>
      <c r="Q20" s="83">
        <f t="shared" si="3"/>
        <v>574.67</v>
      </c>
      <c r="R20" s="92"/>
    </row>
    <row r="21" s="52" customFormat="1" ht="52" customHeight="1" spans="1:18">
      <c r="A21" s="70">
        <v>12</v>
      </c>
      <c r="B21" s="70" t="s">
        <v>2113</v>
      </c>
      <c r="C21" s="71" t="s">
        <v>2114</v>
      </c>
      <c r="D21" s="71" t="s">
        <v>1560</v>
      </c>
      <c r="E21" s="70" t="s">
        <v>564</v>
      </c>
      <c r="F21" s="72">
        <v>84.67</v>
      </c>
      <c r="G21" s="64">
        <f t="shared" si="9"/>
        <v>528.87</v>
      </c>
      <c r="H21" s="64">
        <f t="shared" si="10"/>
        <v>44779.42</v>
      </c>
      <c r="I21" s="70" t="s">
        <v>885</v>
      </c>
      <c r="J21" s="91">
        <v>593.44</v>
      </c>
      <c r="K21" s="91">
        <v>504.97</v>
      </c>
      <c r="L21" s="88">
        <f t="shared" si="11"/>
        <v>42755.81</v>
      </c>
      <c r="M21" s="83" t="str">
        <f>IF(AND($K21&gt;ROUND($J21*(1-15%)*(1-$M$2),2),$K21&lt;ROUND($J21*(1+15%),2)),"否","是")</f>
        <v>否</v>
      </c>
      <c r="Q21" s="83">
        <f t="shared" si="3"/>
        <v>528.87</v>
      </c>
      <c r="R21" s="92"/>
    </row>
    <row r="22" s="52" customFormat="1" ht="52" customHeight="1" spans="1:18">
      <c r="A22" s="70">
        <v>13</v>
      </c>
      <c r="B22" s="70" t="s">
        <v>2115</v>
      </c>
      <c r="C22" s="71" t="s">
        <v>908</v>
      </c>
      <c r="D22" s="71" t="s">
        <v>1560</v>
      </c>
      <c r="E22" s="70" t="s">
        <v>564</v>
      </c>
      <c r="F22" s="72">
        <v>18.13</v>
      </c>
      <c r="G22" s="64">
        <f t="shared" si="9"/>
        <v>528.87</v>
      </c>
      <c r="H22" s="64">
        <f t="shared" si="10"/>
        <v>9588.41</v>
      </c>
      <c r="I22" s="70" t="s">
        <v>885</v>
      </c>
      <c r="J22" s="91">
        <v>593.44</v>
      </c>
      <c r="K22" s="91">
        <v>504.97</v>
      </c>
      <c r="L22" s="88">
        <f t="shared" si="11"/>
        <v>9155.11</v>
      </c>
      <c r="M22" s="83" t="str">
        <f>IF(AND($K22&gt;ROUND($J22*(1-15%)*(1-$M$2),2),$K22&lt;ROUND($J22*(1+15%),2)),"否","是")</f>
        <v>否</v>
      </c>
      <c r="Q22" s="83">
        <f t="shared" si="3"/>
        <v>528.87</v>
      </c>
      <c r="R22" s="92"/>
    </row>
    <row r="23" s="52" customFormat="1" ht="52" customHeight="1" spans="1:18">
      <c r="A23" s="70">
        <v>14</v>
      </c>
      <c r="B23" s="70" t="s">
        <v>2116</v>
      </c>
      <c r="C23" s="71" t="s">
        <v>1225</v>
      </c>
      <c r="D23" s="71" t="s">
        <v>1560</v>
      </c>
      <c r="E23" s="70" t="s">
        <v>564</v>
      </c>
      <c r="F23" s="72">
        <v>163.36</v>
      </c>
      <c r="G23" s="64">
        <f t="shared" si="9"/>
        <v>636.17</v>
      </c>
      <c r="H23" s="64">
        <f t="shared" si="10"/>
        <v>103924.73</v>
      </c>
      <c r="I23" s="70" t="s">
        <v>885</v>
      </c>
      <c r="J23" s="91">
        <v>713.83</v>
      </c>
      <c r="K23" s="91">
        <v>607.16</v>
      </c>
      <c r="L23" s="88">
        <f t="shared" si="11"/>
        <v>99185.66</v>
      </c>
      <c r="M23" s="83" t="str">
        <f>IF(AND($K23&gt;ROUND($J23*(1-15%)*(1-$M$2),2),$K23&lt;ROUND($J23*(1+15%),2)),"否","是")</f>
        <v>否</v>
      </c>
      <c r="Q23" s="83">
        <f t="shared" si="3"/>
        <v>636.17</v>
      </c>
      <c r="R23" s="92"/>
    </row>
    <row r="24" s="52" customFormat="1" ht="42" customHeight="1" spans="1:18">
      <c r="A24" s="70">
        <v>15</v>
      </c>
      <c r="B24" s="70" t="s">
        <v>2117</v>
      </c>
      <c r="C24" s="71" t="s">
        <v>1920</v>
      </c>
      <c r="D24" s="71" t="s">
        <v>1409</v>
      </c>
      <c r="E24" s="70" t="s">
        <v>564</v>
      </c>
      <c r="F24" s="72">
        <v>28.61</v>
      </c>
      <c r="G24" s="64">
        <f t="shared" si="9"/>
        <v>697.59</v>
      </c>
      <c r="H24" s="64">
        <f t="shared" si="10"/>
        <v>19958.05</v>
      </c>
      <c r="I24" s="70" t="s">
        <v>885</v>
      </c>
      <c r="J24" s="91">
        <v>782.75</v>
      </c>
      <c r="K24" s="91">
        <v>665.91</v>
      </c>
      <c r="L24" s="88">
        <f t="shared" si="11"/>
        <v>19051.69</v>
      </c>
      <c r="M24" s="83" t="str">
        <f>IF(AND($K24&gt;ROUND($J24*(1-15%)*(1-$M$2),2),$K24&lt;ROUND($J24*(1+15%),2)),"否","是")</f>
        <v>否</v>
      </c>
      <c r="Q24" s="83">
        <f t="shared" si="3"/>
        <v>697.59</v>
      </c>
      <c r="R24" s="92"/>
    </row>
    <row r="25" s="52" customFormat="1" ht="42" customHeight="1" spans="1:18">
      <c r="A25" s="70">
        <v>16</v>
      </c>
      <c r="B25" s="70" t="s">
        <v>2118</v>
      </c>
      <c r="C25" s="71" t="s">
        <v>1564</v>
      </c>
      <c r="D25" s="71" t="s">
        <v>1409</v>
      </c>
      <c r="E25" s="70" t="s">
        <v>564</v>
      </c>
      <c r="F25" s="72">
        <v>15.29</v>
      </c>
      <c r="G25" s="64">
        <f t="shared" si="9"/>
        <v>602</v>
      </c>
      <c r="H25" s="64">
        <f t="shared" si="10"/>
        <v>9204.58</v>
      </c>
      <c r="I25" s="70" t="s">
        <v>885</v>
      </c>
      <c r="J25" s="91">
        <v>675.49</v>
      </c>
      <c r="K25" s="91">
        <v>574.8</v>
      </c>
      <c r="L25" s="88">
        <f t="shared" si="11"/>
        <v>8788.69</v>
      </c>
      <c r="M25" s="83" t="str">
        <f>IF(AND($K25&gt;ROUND($J25*(1-15%)*(1-$M$2),2),$K25&lt;ROUND($J25*(1+15%),2)),"否","是")</f>
        <v>否</v>
      </c>
      <c r="Q25" s="83">
        <f t="shared" si="3"/>
        <v>602</v>
      </c>
      <c r="R25" s="92"/>
    </row>
    <row r="26" s="52" customFormat="1" ht="52" customHeight="1" spans="1:18">
      <c r="A26" s="70">
        <v>17</v>
      </c>
      <c r="B26" s="70" t="s">
        <v>2119</v>
      </c>
      <c r="C26" s="71" t="s">
        <v>1631</v>
      </c>
      <c r="D26" s="71" t="s">
        <v>1560</v>
      </c>
      <c r="E26" s="70" t="s">
        <v>564</v>
      </c>
      <c r="F26" s="72">
        <v>30.74</v>
      </c>
      <c r="G26" s="64">
        <f t="shared" si="9"/>
        <v>537.6</v>
      </c>
      <c r="H26" s="64">
        <f t="shared" si="10"/>
        <v>16525.82</v>
      </c>
      <c r="I26" s="70" t="s">
        <v>885</v>
      </c>
      <c r="J26" s="91">
        <v>603.23</v>
      </c>
      <c r="K26" s="91">
        <v>513.49</v>
      </c>
      <c r="L26" s="88">
        <f t="shared" si="11"/>
        <v>15784.68</v>
      </c>
      <c r="M26" s="83" t="str">
        <f>IF(AND($K26&gt;ROUND($J26*(1-15%)*(1-$M$2),2),$K26&lt;ROUND($J26*(1+15%),2)),"否","是")</f>
        <v>否</v>
      </c>
      <c r="Q26" s="83">
        <f t="shared" si="3"/>
        <v>537.6</v>
      </c>
      <c r="R26" s="92"/>
    </row>
    <row r="27" s="52" customFormat="1" ht="52" customHeight="1" spans="1:18">
      <c r="A27" s="70">
        <v>18</v>
      </c>
      <c r="B27" s="70" t="s">
        <v>2120</v>
      </c>
      <c r="C27" s="71" t="s">
        <v>1562</v>
      </c>
      <c r="D27" s="71" t="s">
        <v>1560</v>
      </c>
      <c r="E27" s="70" t="s">
        <v>564</v>
      </c>
      <c r="F27" s="72">
        <v>328.32</v>
      </c>
      <c r="G27" s="64">
        <f t="shared" si="9"/>
        <v>537.39</v>
      </c>
      <c r="H27" s="64">
        <f t="shared" si="10"/>
        <v>176435.88</v>
      </c>
      <c r="I27" s="70" t="s">
        <v>885</v>
      </c>
      <c r="J27" s="91">
        <v>603</v>
      </c>
      <c r="K27" s="91">
        <v>513.49</v>
      </c>
      <c r="L27" s="88">
        <f t="shared" si="11"/>
        <v>168589.04</v>
      </c>
      <c r="M27" s="83" t="str">
        <f>IF(AND($K27&gt;ROUND($J27*(1-15%)*(1-$M$2),2),$K27&lt;ROUND($J27*(1+15%),2)),"否","是")</f>
        <v>否</v>
      </c>
      <c r="Q27" s="83">
        <f t="shared" si="3"/>
        <v>537.39</v>
      </c>
      <c r="R27" s="92"/>
    </row>
    <row r="28" s="52" customFormat="1" ht="52" customHeight="1" spans="1:18">
      <c r="A28" s="70">
        <v>19</v>
      </c>
      <c r="B28" s="70" t="s">
        <v>2121</v>
      </c>
      <c r="C28" s="71" t="s">
        <v>2122</v>
      </c>
      <c r="D28" s="71" t="s">
        <v>1560</v>
      </c>
      <c r="E28" s="70" t="s">
        <v>564</v>
      </c>
      <c r="F28" s="72">
        <v>2.67</v>
      </c>
      <c r="G28" s="64">
        <f t="shared" si="9"/>
        <v>730.08</v>
      </c>
      <c r="H28" s="64">
        <f t="shared" si="10"/>
        <v>1949.31</v>
      </c>
      <c r="I28" s="70" t="s">
        <v>885</v>
      </c>
      <c r="J28" s="91">
        <v>819.21</v>
      </c>
      <c r="K28" s="91">
        <v>697.42</v>
      </c>
      <c r="L28" s="88">
        <f t="shared" si="11"/>
        <v>1862.11</v>
      </c>
      <c r="M28" s="83" t="str">
        <f>IF(AND($K28&gt;ROUND($J28*(1-15%)*(1-$M$2),2),$K28&lt;ROUND($J28*(1+15%),2)),"否","是")</f>
        <v>否</v>
      </c>
      <c r="Q28" s="83">
        <f t="shared" si="3"/>
        <v>730.08</v>
      </c>
      <c r="R28" s="92"/>
    </row>
    <row r="29" s="52" customFormat="1" ht="52" customHeight="1" spans="1:18">
      <c r="A29" s="70">
        <v>20</v>
      </c>
      <c r="B29" s="70" t="s">
        <v>2123</v>
      </c>
      <c r="C29" s="71" t="s">
        <v>1566</v>
      </c>
      <c r="D29" s="71" t="s">
        <v>1560</v>
      </c>
      <c r="E29" s="70" t="s">
        <v>564</v>
      </c>
      <c r="F29" s="72">
        <v>3.15</v>
      </c>
      <c r="G29" s="64">
        <f t="shared" si="9"/>
        <v>708.68</v>
      </c>
      <c r="H29" s="64">
        <f t="shared" si="10"/>
        <v>2232.34</v>
      </c>
      <c r="I29" s="70" t="s">
        <v>885</v>
      </c>
      <c r="J29" s="91">
        <v>795.2</v>
      </c>
      <c r="K29" s="91">
        <v>676.98</v>
      </c>
      <c r="L29" s="88">
        <f t="shared" si="11"/>
        <v>2132.49</v>
      </c>
      <c r="M29" s="83" t="str">
        <f>IF(AND($K29&gt;ROUND($J29*(1-15%)*(1-$M$2),2),$K29&lt;ROUND($J29*(1+15%),2)),"否","是")</f>
        <v>否</v>
      </c>
      <c r="Q29" s="83">
        <f t="shared" si="3"/>
        <v>708.68</v>
      </c>
      <c r="R29" s="92"/>
    </row>
    <row r="30" s="52" customFormat="1" ht="52" customHeight="1" spans="1:18">
      <c r="A30" s="70">
        <v>21</v>
      </c>
      <c r="B30" s="70" t="s">
        <v>2124</v>
      </c>
      <c r="C30" s="71" t="s">
        <v>1568</v>
      </c>
      <c r="D30" s="71" t="s">
        <v>1569</v>
      </c>
      <c r="E30" s="70" t="s">
        <v>564</v>
      </c>
      <c r="F30" s="72">
        <v>11.91</v>
      </c>
      <c r="G30" s="64">
        <f t="shared" si="9"/>
        <v>563.33</v>
      </c>
      <c r="H30" s="64">
        <f t="shared" si="10"/>
        <v>6709.26</v>
      </c>
      <c r="I30" s="70" t="s">
        <v>885</v>
      </c>
      <c r="J30" s="91">
        <v>632.1</v>
      </c>
      <c r="K30" s="91">
        <v>538.18</v>
      </c>
      <c r="L30" s="88">
        <f t="shared" si="11"/>
        <v>6409.72</v>
      </c>
      <c r="M30" s="83" t="str">
        <f>IF(AND($K30&gt;ROUND($J30*(1-15%)*(1-$M$2),2),$K30&lt;ROUND($J30*(1+15%),2)),"否","是")</f>
        <v>否</v>
      </c>
      <c r="Q30" s="83">
        <f t="shared" si="3"/>
        <v>563.33</v>
      </c>
      <c r="R30" s="92"/>
    </row>
    <row r="31" s="52" customFormat="1" ht="41" customHeight="1" spans="1:18">
      <c r="A31" s="70">
        <v>22</v>
      </c>
      <c r="B31" s="70" t="s">
        <v>2125</v>
      </c>
      <c r="C31" s="71" t="s">
        <v>905</v>
      </c>
      <c r="D31" s="71" t="s">
        <v>1409</v>
      </c>
      <c r="E31" s="70" t="s">
        <v>564</v>
      </c>
      <c r="F31" s="72">
        <v>9.19</v>
      </c>
      <c r="G31" s="64">
        <f t="shared" si="9"/>
        <v>765.48</v>
      </c>
      <c r="H31" s="64">
        <f t="shared" si="10"/>
        <v>7034.76</v>
      </c>
      <c r="I31" s="70" t="s">
        <v>885</v>
      </c>
      <c r="J31" s="91">
        <v>858.93</v>
      </c>
      <c r="K31" s="91">
        <v>730.63</v>
      </c>
      <c r="L31" s="88">
        <f t="shared" si="11"/>
        <v>6714.49</v>
      </c>
      <c r="M31" s="83" t="str">
        <f>IF(AND($K31&gt;ROUND($J31*(1-15%)*(1-$M$2),2),$K31&lt;ROUND($J31*(1+15%),2)),"否","是")</f>
        <v>否</v>
      </c>
      <c r="Q31" s="83">
        <f t="shared" si="3"/>
        <v>765.48</v>
      </c>
      <c r="R31" s="92"/>
    </row>
    <row r="32" s="52" customFormat="1" ht="41" customHeight="1" spans="1:18">
      <c r="A32" s="70">
        <v>23</v>
      </c>
      <c r="B32" s="70" t="s">
        <v>2126</v>
      </c>
      <c r="C32" s="71" t="s">
        <v>1150</v>
      </c>
      <c r="D32" s="71" t="s">
        <v>2127</v>
      </c>
      <c r="E32" s="70" t="s">
        <v>564</v>
      </c>
      <c r="F32" s="72">
        <v>0.23</v>
      </c>
      <c r="G32" s="64">
        <f t="shared" si="9"/>
        <v>643.95</v>
      </c>
      <c r="H32" s="64">
        <f t="shared" si="10"/>
        <v>148.11</v>
      </c>
      <c r="I32" s="70" t="s">
        <v>885</v>
      </c>
      <c r="J32" s="91">
        <v>722.56</v>
      </c>
      <c r="K32" s="91">
        <v>614.82</v>
      </c>
      <c r="L32" s="88">
        <f t="shared" si="11"/>
        <v>141.41</v>
      </c>
      <c r="M32" s="83" t="str">
        <f>IF(AND($K32&gt;ROUND($J32*(1-15%)*(1-$M$2),2),$K32&lt;ROUND($J32*(1+15%),2)),"否","是")</f>
        <v>否</v>
      </c>
      <c r="Q32" s="83">
        <f t="shared" si="3"/>
        <v>643.95</v>
      </c>
      <c r="R32" s="92"/>
    </row>
    <row r="33" s="52" customFormat="1" ht="78" customHeight="1" spans="1:18">
      <c r="A33" s="70">
        <v>24</v>
      </c>
      <c r="B33" s="70" t="s">
        <v>2128</v>
      </c>
      <c r="C33" s="71" t="s">
        <v>1232</v>
      </c>
      <c r="D33" s="71" t="s">
        <v>2129</v>
      </c>
      <c r="E33" s="70" t="s">
        <v>55</v>
      </c>
      <c r="F33" s="72">
        <v>495.91</v>
      </c>
      <c r="G33" s="64">
        <f t="shared" si="9"/>
        <v>176.93</v>
      </c>
      <c r="H33" s="64">
        <f t="shared" si="10"/>
        <v>87741.36</v>
      </c>
      <c r="I33" s="70" t="s">
        <v>885</v>
      </c>
      <c r="J33" s="91">
        <v>198.53</v>
      </c>
      <c r="K33" s="91">
        <v>168.61</v>
      </c>
      <c r="L33" s="88">
        <f t="shared" si="11"/>
        <v>83615.39</v>
      </c>
      <c r="M33" s="83" t="str">
        <f>IF(AND($K33&gt;ROUND($J33*(1-15%)*(1-$M$2),2),$K33&lt;ROUND($J33*(1+15%),2)),"否","是")</f>
        <v>否</v>
      </c>
      <c r="Q33" s="83">
        <f t="shared" si="3"/>
        <v>176.93</v>
      </c>
      <c r="R33" s="92"/>
    </row>
    <row r="34" s="52" customFormat="1" ht="89" customHeight="1" spans="1:18">
      <c r="A34" s="70">
        <v>25</v>
      </c>
      <c r="B34" s="70" t="s">
        <v>2130</v>
      </c>
      <c r="C34" s="71" t="s">
        <v>1232</v>
      </c>
      <c r="D34" s="71" t="s">
        <v>2131</v>
      </c>
      <c r="E34" s="70" t="s">
        <v>55</v>
      </c>
      <c r="F34" s="72">
        <v>75.29</v>
      </c>
      <c r="G34" s="64">
        <f t="shared" si="9"/>
        <v>204.17</v>
      </c>
      <c r="H34" s="64">
        <f t="shared" si="10"/>
        <v>15371.96</v>
      </c>
      <c r="I34" s="70" t="s">
        <v>885</v>
      </c>
      <c r="J34" s="91">
        <v>229.1</v>
      </c>
      <c r="K34" s="91">
        <v>195.01</v>
      </c>
      <c r="L34" s="88">
        <f t="shared" si="11"/>
        <v>14682.3</v>
      </c>
      <c r="M34" s="83" t="str">
        <f>IF(AND($K34&gt;ROUND($J34*(1-15%)*(1-$M$2),2),$K34&lt;ROUND($J34*(1+15%),2)),"否","是")</f>
        <v>否</v>
      </c>
      <c r="Q34" s="83">
        <f t="shared" si="3"/>
        <v>204.17</v>
      </c>
      <c r="R34" s="92"/>
    </row>
    <row r="35" s="52" customFormat="1" ht="54" customHeight="1" spans="1:18">
      <c r="A35" s="70">
        <v>26</v>
      </c>
      <c r="B35" s="70" t="s">
        <v>2132</v>
      </c>
      <c r="C35" s="71" t="s">
        <v>1147</v>
      </c>
      <c r="D35" s="71" t="s">
        <v>1560</v>
      </c>
      <c r="E35" s="70" t="s">
        <v>564</v>
      </c>
      <c r="F35" s="72">
        <v>14.12</v>
      </c>
      <c r="G35" s="64">
        <f t="shared" si="9"/>
        <v>592.33</v>
      </c>
      <c r="H35" s="64">
        <f t="shared" si="10"/>
        <v>8363.7</v>
      </c>
      <c r="I35" s="70" t="s">
        <v>885</v>
      </c>
      <c r="J35" s="91">
        <v>664.64</v>
      </c>
      <c r="K35" s="91">
        <v>565.43</v>
      </c>
      <c r="L35" s="88">
        <f t="shared" si="11"/>
        <v>7983.87</v>
      </c>
      <c r="M35" s="83" t="str">
        <f>IF(AND($K35&gt;ROUND($J35*(1-15%)*(1-$M$2),2),$K35&lt;ROUND($J35*(1+15%),2)),"否","是")</f>
        <v>否</v>
      </c>
      <c r="Q35" s="83">
        <f t="shared" si="3"/>
        <v>592.33</v>
      </c>
      <c r="R35" s="92"/>
    </row>
    <row r="36" s="52" customFormat="1" ht="102" customHeight="1" spans="1:18">
      <c r="A36" s="70">
        <v>27</v>
      </c>
      <c r="B36" s="70" t="s">
        <v>2133</v>
      </c>
      <c r="C36" s="71" t="s">
        <v>2134</v>
      </c>
      <c r="D36" s="71" t="s">
        <v>2135</v>
      </c>
      <c r="E36" s="70" t="s">
        <v>55</v>
      </c>
      <c r="F36" s="72">
        <v>49.51</v>
      </c>
      <c r="G36" s="64">
        <f t="shared" si="9"/>
        <v>137.25</v>
      </c>
      <c r="H36" s="64">
        <f t="shared" si="10"/>
        <v>6795.25</v>
      </c>
      <c r="I36" s="70"/>
      <c r="J36" s="91">
        <v>154.01</v>
      </c>
      <c r="K36" s="91">
        <v>131.14</v>
      </c>
      <c r="L36" s="88">
        <f t="shared" si="11"/>
        <v>6492.74</v>
      </c>
      <c r="M36" s="83" t="str">
        <f>IF(AND($K36&gt;ROUND($J36*(1-15%)*(1-$M$2),2),$K36&lt;ROUND($J36*(1+15%),2)),"否","是")</f>
        <v>否</v>
      </c>
      <c r="Q36" s="83">
        <f t="shared" si="3"/>
        <v>137.25</v>
      </c>
      <c r="R36" s="92"/>
    </row>
    <row r="37" s="52" customFormat="1" ht="78" customHeight="1" spans="1:18">
      <c r="A37" s="70">
        <v>28</v>
      </c>
      <c r="B37" s="70" t="s">
        <v>2136</v>
      </c>
      <c r="C37" s="71" t="s">
        <v>916</v>
      </c>
      <c r="D37" s="71" t="s">
        <v>2137</v>
      </c>
      <c r="E37" s="70" t="s">
        <v>55</v>
      </c>
      <c r="F37" s="72">
        <v>51.9</v>
      </c>
      <c r="G37" s="64">
        <f t="shared" si="9"/>
        <v>101.51</v>
      </c>
      <c r="H37" s="64">
        <f t="shared" si="10"/>
        <v>5268.37</v>
      </c>
      <c r="I37" s="70"/>
      <c r="J37" s="91">
        <v>113.9</v>
      </c>
      <c r="K37" s="91">
        <v>96.23</v>
      </c>
      <c r="L37" s="88">
        <f t="shared" si="11"/>
        <v>4994.34</v>
      </c>
      <c r="M37" s="83" t="str">
        <f>IF(AND($K37&gt;ROUND($J37*(1-15%)*(1-$M$2),2),$K37&lt;ROUND($J37*(1+15%),2)),"否","是")</f>
        <v>否</v>
      </c>
      <c r="Q37" s="83">
        <f t="shared" si="3"/>
        <v>101.51</v>
      </c>
      <c r="R37" s="92"/>
    </row>
    <row r="38" s="52" customFormat="1" ht="100" customHeight="1" spans="1:18">
      <c r="A38" s="70">
        <v>29</v>
      </c>
      <c r="B38" s="70" t="s">
        <v>2138</v>
      </c>
      <c r="C38" s="71" t="s">
        <v>879</v>
      </c>
      <c r="D38" s="71" t="s">
        <v>2139</v>
      </c>
      <c r="E38" s="70" t="s">
        <v>55</v>
      </c>
      <c r="F38" s="72">
        <v>1.08</v>
      </c>
      <c r="G38" s="64">
        <f t="shared" si="9"/>
        <v>148.97</v>
      </c>
      <c r="H38" s="64">
        <f t="shared" si="10"/>
        <v>160.89</v>
      </c>
      <c r="I38" s="70"/>
      <c r="J38" s="91">
        <v>167.16</v>
      </c>
      <c r="K38" s="91">
        <v>142.21</v>
      </c>
      <c r="L38" s="88">
        <f t="shared" si="11"/>
        <v>153.59</v>
      </c>
      <c r="M38" s="83" t="str">
        <f>IF(AND($K38&gt;ROUND($J38*(1-15%)*(1-$M$2),2),$K38&lt;ROUND($J38*(1+15%),2)),"否","是")</f>
        <v>否</v>
      </c>
      <c r="Q38" s="83">
        <f t="shared" si="3"/>
        <v>148.97</v>
      </c>
      <c r="R38" s="92"/>
    </row>
    <row r="39" s="52" customFormat="1" ht="29" customHeight="1" spans="1:18">
      <c r="A39" s="70">
        <v>30</v>
      </c>
      <c r="B39" s="70" t="s">
        <v>2140</v>
      </c>
      <c r="C39" s="71" t="s">
        <v>721</v>
      </c>
      <c r="D39" s="71" t="s">
        <v>1412</v>
      </c>
      <c r="E39" s="70" t="s">
        <v>62</v>
      </c>
      <c r="F39" s="72">
        <v>2.157</v>
      </c>
      <c r="G39" s="64">
        <f t="shared" si="9"/>
        <v>5104.51</v>
      </c>
      <c r="H39" s="64">
        <f t="shared" si="10"/>
        <v>11010.43</v>
      </c>
      <c r="I39" s="70" t="s">
        <v>44</v>
      </c>
      <c r="J39" s="91">
        <v>5727.68</v>
      </c>
      <c r="K39" s="91">
        <v>4876.85</v>
      </c>
      <c r="L39" s="88">
        <f t="shared" si="11"/>
        <v>10519.37</v>
      </c>
      <c r="M39" s="83" t="str">
        <f>IF(AND($K39&gt;ROUND($J39*(1-15%)*(1-$M$2),2),$K39&lt;ROUND($J39*(1+15%),2)),"否","是")</f>
        <v>否</v>
      </c>
      <c r="Q39" s="83">
        <f t="shared" si="3"/>
        <v>5104.51</v>
      </c>
      <c r="R39" s="92"/>
    </row>
    <row r="40" s="52" customFormat="1" ht="42" customHeight="1" spans="1:18">
      <c r="A40" s="70">
        <v>31</v>
      </c>
      <c r="B40" s="70" t="s">
        <v>2141</v>
      </c>
      <c r="C40" s="71" t="s">
        <v>721</v>
      </c>
      <c r="D40" s="71" t="s">
        <v>1414</v>
      </c>
      <c r="E40" s="70" t="s">
        <v>62</v>
      </c>
      <c r="F40" s="72">
        <v>23.743</v>
      </c>
      <c r="G40" s="64">
        <f t="shared" si="9"/>
        <v>5330.37</v>
      </c>
      <c r="H40" s="64">
        <f t="shared" si="10"/>
        <v>126558.97</v>
      </c>
      <c r="I40" s="70" t="s">
        <v>44</v>
      </c>
      <c r="J40" s="91">
        <v>5981.11</v>
      </c>
      <c r="K40" s="91">
        <v>5093.14</v>
      </c>
      <c r="L40" s="88">
        <f t="shared" si="11"/>
        <v>120926.42</v>
      </c>
      <c r="M40" s="83" t="str">
        <f>IF(AND($K40&gt;ROUND($J40*(1-15%)*(1-$M$2),2),$K40&lt;ROUND($J40*(1+15%),2)),"否","是")</f>
        <v>否</v>
      </c>
      <c r="Q40" s="83">
        <f t="shared" si="3"/>
        <v>5330.37</v>
      </c>
      <c r="R40" s="92"/>
    </row>
    <row r="41" s="52" customFormat="1" ht="42" customHeight="1" spans="1:18">
      <c r="A41" s="70">
        <v>32</v>
      </c>
      <c r="B41" s="70" t="s">
        <v>2142</v>
      </c>
      <c r="C41" s="71" t="s">
        <v>721</v>
      </c>
      <c r="D41" s="71" t="s">
        <v>1416</v>
      </c>
      <c r="E41" s="70" t="s">
        <v>62</v>
      </c>
      <c r="F41" s="72">
        <v>14.665</v>
      </c>
      <c r="G41" s="64">
        <f t="shared" si="9"/>
        <v>4256.35</v>
      </c>
      <c r="H41" s="64">
        <f t="shared" si="10"/>
        <v>62419.37</v>
      </c>
      <c r="I41" s="70" t="s">
        <v>44</v>
      </c>
      <c r="J41" s="91">
        <v>4775.98</v>
      </c>
      <c r="K41" s="91">
        <v>4066.17</v>
      </c>
      <c r="L41" s="88">
        <f t="shared" si="11"/>
        <v>59630.38</v>
      </c>
      <c r="M41" s="83" t="str">
        <f>IF(AND($K41&gt;ROUND($J41*(1-15%)*(1-$M$2),2),$K41&lt;ROUND($J41*(1+15%),2)),"否","是")</f>
        <v>否</v>
      </c>
      <c r="Q41" s="83">
        <f t="shared" si="3"/>
        <v>4256.35</v>
      </c>
      <c r="R41" s="92"/>
    </row>
    <row r="42" s="52" customFormat="1" ht="30" customHeight="1" spans="1:18">
      <c r="A42" s="70">
        <v>33</v>
      </c>
      <c r="B42" s="70" t="s">
        <v>2143</v>
      </c>
      <c r="C42" s="71" t="s">
        <v>721</v>
      </c>
      <c r="D42" s="71" t="s">
        <v>1821</v>
      </c>
      <c r="E42" s="70" t="s">
        <v>62</v>
      </c>
      <c r="F42" s="72">
        <v>2.18</v>
      </c>
      <c r="G42" s="64">
        <f t="shared" si="9"/>
        <v>4307.48</v>
      </c>
      <c r="H42" s="64">
        <f t="shared" si="10"/>
        <v>9390.31</v>
      </c>
      <c r="I42" s="70" t="s">
        <v>44</v>
      </c>
      <c r="J42" s="91">
        <v>4833.35</v>
      </c>
      <c r="K42" s="91">
        <v>4115.56</v>
      </c>
      <c r="L42" s="88">
        <f t="shared" si="11"/>
        <v>8971.92</v>
      </c>
      <c r="M42" s="83" t="str">
        <f>IF(AND($K42&gt;ROUND($J42*(1-15%)*(1-$M$2),2),$K42&lt;ROUND($J42*(1+15%),2)),"否","是")</f>
        <v>否</v>
      </c>
      <c r="Q42" s="83">
        <f t="shared" si="3"/>
        <v>4307.48</v>
      </c>
      <c r="R42" s="92"/>
    </row>
    <row r="43" s="52" customFormat="1" ht="40" customHeight="1" spans="1:18">
      <c r="A43" s="70">
        <v>34</v>
      </c>
      <c r="B43" s="70" t="s">
        <v>2144</v>
      </c>
      <c r="C43" s="71" t="s">
        <v>721</v>
      </c>
      <c r="D43" s="71" t="s">
        <v>1418</v>
      </c>
      <c r="E43" s="70" t="s">
        <v>62</v>
      </c>
      <c r="F43" s="72">
        <v>18.686</v>
      </c>
      <c r="G43" s="64">
        <f t="shared" si="9"/>
        <v>4233.77</v>
      </c>
      <c r="H43" s="64">
        <f t="shared" si="10"/>
        <v>79112.23</v>
      </c>
      <c r="I43" s="70" t="s">
        <v>44</v>
      </c>
      <c r="J43" s="91">
        <v>4750.64</v>
      </c>
      <c r="K43" s="91">
        <v>4044.88</v>
      </c>
      <c r="L43" s="88">
        <f t="shared" si="11"/>
        <v>75582.63</v>
      </c>
      <c r="M43" s="83" t="str">
        <f>IF(AND($K43&gt;ROUND($J43*(1-15%)*(1-$M$2),2),$K43&lt;ROUND($J43*(1+15%),2)),"否","是")</f>
        <v>否</v>
      </c>
      <c r="Q43" s="83">
        <f t="shared" si="3"/>
        <v>4233.77</v>
      </c>
      <c r="R43" s="92"/>
    </row>
    <row r="44" s="52" customFormat="1" ht="40" customHeight="1" spans="1:18">
      <c r="A44" s="70">
        <v>35</v>
      </c>
      <c r="B44" s="70" t="s">
        <v>2145</v>
      </c>
      <c r="C44" s="71" t="s">
        <v>721</v>
      </c>
      <c r="D44" s="71" t="s">
        <v>1420</v>
      </c>
      <c r="E44" s="70" t="s">
        <v>62</v>
      </c>
      <c r="F44" s="72">
        <v>30.709</v>
      </c>
      <c r="G44" s="64">
        <f t="shared" si="9"/>
        <v>3979.46</v>
      </c>
      <c r="H44" s="64">
        <f t="shared" si="10"/>
        <v>122205.24</v>
      </c>
      <c r="I44" s="70" t="s">
        <v>44</v>
      </c>
      <c r="J44" s="91">
        <v>4465.28</v>
      </c>
      <c r="K44" s="91">
        <v>3802.18</v>
      </c>
      <c r="L44" s="88">
        <f t="shared" si="11"/>
        <v>116761.15</v>
      </c>
      <c r="M44" s="83" t="str">
        <f>IF(AND($K44&gt;ROUND($J44*(1-15%)*(1-$M$2),2),$K44&lt;ROUND($J44*(1+15%),2)),"否","是")</f>
        <v>否</v>
      </c>
      <c r="Q44" s="83">
        <f t="shared" si="3"/>
        <v>3979.46</v>
      </c>
      <c r="R44" s="92"/>
    </row>
    <row r="45" s="52" customFormat="1" ht="40" customHeight="1" spans="1:18">
      <c r="A45" s="70">
        <v>36</v>
      </c>
      <c r="B45" s="70" t="s">
        <v>2146</v>
      </c>
      <c r="C45" s="71" t="s">
        <v>721</v>
      </c>
      <c r="D45" s="71" t="s">
        <v>1422</v>
      </c>
      <c r="E45" s="70" t="s">
        <v>62</v>
      </c>
      <c r="F45" s="72">
        <v>72.564</v>
      </c>
      <c r="G45" s="64">
        <f t="shared" si="9"/>
        <v>3919.11</v>
      </c>
      <c r="H45" s="64">
        <f t="shared" si="10"/>
        <v>284386.3</v>
      </c>
      <c r="I45" s="70" t="s">
        <v>44</v>
      </c>
      <c r="J45" s="91">
        <v>4397.57</v>
      </c>
      <c r="K45" s="91">
        <v>3744.28</v>
      </c>
      <c r="L45" s="88">
        <f t="shared" si="11"/>
        <v>271699.93</v>
      </c>
      <c r="M45" s="83" t="str">
        <f>IF(AND($K45&gt;ROUND($J45*(1-15%)*(1-$M$2),2),$K45&lt;ROUND($J45*(1+15%),2)),"否","是")</f>
        <v>否</v>
      </c>
      <c r="Q45" s="83">
        <f t="shared" si="3"/>
        <v>3919.11</v>
      </c>
      <c r="R45" s="92"/>
    </row>
    <row r="46" s="52" customFormat="1" ht="40" customHeight="1" spans="1:18">
      <c r="A46" s="70">
        <v>37</v>
      </c>
      <c r="B46" s="70" t="s">
        <v>2147</v>
      </c>
      <c r="C46" s="71" t="s">
        <v>721</v>
      </c>
      <c r="D46" s="71" t="s">
        <v>1829</v>
      </c>
      <c r="E46" s="70" t="s">
        <v>62</v>
      </c>
      <c r="F46" s="72">
        <v>7.796</v>
      </c>
      <c r="G46" s="64">
        <f t="shared" si="9"/>
        <v>3890.88</v>
      </c>
      <c r="H46" s="64">
        <f t="shared" si="10"/>
        <v>30333.3</v>
      </c>
      <c r="I46" s="70" t="s">
        <v>44</v>
      </c>
      <c r="J46" s="91">
        <v>4365.89</v>
      </c>
      <c r="K46" s="91">
        <v>3717.03</v>
      </c>
      <c r="L46" s="88">
        <f t="shared" si="11"/>
        <v>28977.97</v>
      </c>
      <c r="M46" s="83" t="str">
        <f>IF(AND($K46&gt;ROUND($J46*(1-15%)*(1-$M$2),2),$K46&lt;ROUND($J46*(1+15%),2)),"否","是")</f>
        <v>否</v>
      </c>
      <c r="Q46" s="83">
        <f t="shared" si="3"/>
        <v>3890.88</v>
      </c>
      <c r="R46" s="92"/>
    </row>
    <row r="47" s="52" customFormat="1" ht="40" customHeight="1" spans="1:18">
      <c r="A47" s="70">
        <v>38</v>
      </c>
      <c r="B47" s="70" t="s">
        <v>2148</v>
      </c>
      <c r="C47" s="71" t="s">
        <v>739</v>
      </c>
      <c r="D47" s="71" t="s">
        <v>740</v>
      </c>
      <c r="E47" s="70" t="s">
        <v>576</v>
      </c>
      <c r="F47" s="70">
        <v>285</v>
      </c>
      <c r="G47" s="64">
        <f t="shared" si="9"/>
        <v>10.03</v>
      </c>
      <c r="H47" s="64">
        <f t="shared" si="10"/>
        <v>2858.55</v>
      </c>
      <c r="I47" s="70"/>
      <c r="J47" s="91">
        <v>11.26</v>
      </c>
      <c r="K47" s="91">
        <v>9.37</v>
      </c>
      <c r="L47" s="88">
        <f t="shared" si="11"/>
        <v>2670.45</v>
      </c>
      <c r="M47" s="83" t="str">
        <f>IF(AND($K47&gt;ROUND($J47*(1-15%)*(1-$M$2),2),$K47&lt;ROUND($J47*(1+15%),2)),"否","是")</f>
        <v>否</v>
      </c>
      <c r="Q47" s="83">
        <f t="shared" si="3"/>
        <v>10.03</v>
      </c>
      <c r="R47" s="92"/>
    </row>
    <row r="48" s="52" customFormat="1" ht="40" customHeight="1" spans="1:18">
      <c r="A48" s="70">
        <v>39</v>
      </c>
      <c r="B48" s="70" t="s">
        <v>2149</v>
      </c>
      <c r="C48" s="71" t="s">
        <v>739</v>
      </c>
      <c r="D48" s="71" t="s">
        <v>742</v>
      </c>
      <c r="E48" s="70" t="s">
        <v>576</v>
      </c>
      <c r="F48" s="70">
        <v>1376</v>
      </c>
      <c r="G48" s="64">
        <f t="shared" si="9"/>
        <v>12.27</v>
      </c>
      <c r="H48" s="64">
        <f t="shared" si="10"/>
        <v>16883.52</v>
      </c>
      <c r="I48" s="70"/>
      <c r="J48" s="91">
        <v>13.77</v>
      </c>
      <c r="K48" s="91">
        <v>11.07</v>
      </c>
      <c r="L48" s="88">
        <f t="shared" si="11"/>
        <v>15232.32</v>
      </c>
      <c r="M48" s="83" t="str">
        <f>IF(AND($K48&gt;ROUND($J48*(1-15%)*(1-$M$2),2),$K48&lt;ROUND($J48*(1+15%),2)),"否","是")</f>
        <v>否</v>
      </c>
      <c r="Q48" s="83">
        <f t="shared" si="3"/>
        <v>12.27</v>
      </c>
      <c r="R48" s="92"/>
    </row>
    <row r="49" s="52" customFormat="1" ht="40" customHeight="1" spans="1:18">
      <c r="A49" s="70">
        <v>40</v>
      </c>
      <c r="B49" s="70" t="s">
        <v>2150</v>
      </c>
      <c r="C49" s="71" t="s">
        <v>739</v>
      </c>
      <c r="D49" s="71" t="s">
        <v>1587</v>
      </c>
      <c r="E49" s="70" t="s">
        <v>576</v>
      </c>
      <c r="F49" s="70">
        <v>80</v>
      </c>
      <c r="G49" s="64">
        <f t="shared" si="9"/>
        <v>15.4</v>
      </c>
      <c r="H49" s="64">
        <f t="shared" si="10"/>
        <v>1232</v>
      </c>
      <c r="I49" s="70"/>
      <c r="J49" s="91">
        <v>17.28</v>
      </c>
      <c r="K49" s="91">
        <v>14.48</v>
      </c>
      <c r="L49" s="88">
        <f t="shared" si="11"/>
        <v>1158.4</v>
      </c>
      <c r="M49" s="83" t="str">
        <f>IF(AND($K49&gt;ROUND($J49*(1-15%)*(1-$M$2),2),$K49&lt;ROUND($J49*(1+15%),2)),"否","是")</f>
        <v>否</v>
      </c>
      <c r="Q49" s="83">
        <f t="shared" si="3"/>
        <v>15.4</v>
      </c>
      <c r="R49" s="92"/>
    </row>
    <row r="50" s="52" customFormat="1" ht="40" customHeight="1" spans="1:18">
      <c r="A50" s="70">
        <v>41</v>
      </c>
      <c r="B50" s="70" t="s">
        <v>2151</v>
      </c>
      <c r="C50" s="71" t="s">
        <v>736</v>
      </c>
      <c r="D50" s="71" t="s">
        <v>737</v>
      </c>
      <c r="E50" s="70" t="s">
        <v>62</v>
      </c>
      <c r="F50" s="72">
        <v>1.175</v>
      </c>
      <c r="G50" s="64">
        <f t="shared" si="9"/>
        <v>7646.25</v>
      </c>
      <c r="H50" s="64">
        <f t="shared" si="10"/>
        <v>8984.34</v>
      </c>
      <c r="I50" s="70" t="s">
        <v>44</v>
      </c>
      <c r="J50" s="91">
        <v>8579.72</v>
      </c>
      <c r="K50" s="91">
        <v>7305.47</v>
      </c>
      <c r="L50" s="88">
        <f t="shared" si="11"/>
        <v>8583.93</v>
      </c>
      <c r="M50" s="83" t="str">
        <f>IF(AND($K50&gt;ROUND($J50*(1-15%)*(1-$M$2),2),$K50&lt;ROUND($J50*(1+15%),2)),"否","是")</f>
        <v>否</v>
      </c>
      <c r="Q50" s="83">
        <f t="shared" si="3"/>
        <v>7646.25</v>
      </c>
      <c r="R50" s="92"/>
    </row>
    <row r="51" s="52" customFormat="1" ht="43" customHeight="1" spans="1:18">
      <c r="A51" s="70"/>
      <c r="B51" s="70"/>
      <c r="C51" s="71" t="s">
        <v>936</v>
      </c>
      <c r="D51" s="71"/>
      <c r="E51" s="70"/>
      <c r="F51" s="70"/>
      <c r="G51" s="64"/>
      <c r="H51" s="64">
        <f>SUM(H18:H50)</f>
        <v>1324847.25</v>
      </c>
      <c r="I51" s="70"/>
      <c r="J51" s="91"/>
      <c r="K51" s="91"/>
      <c r="L51" s="64">
        <f>SUM(L18:L50)</f>
        <v>1264332.49</v>
      </c>
      <c r="M51" s="83"/>
      <c r="Q51" s="83">
        <f t="shared" si="3"/>
        <v>0</v>
      </c>
      <c r="R51" s="92"/>
    </row>
    <row r="52" s="52" customFormat="1" ht="43" customHeight="1" spans="1:18">
      <c r="A52" s="70"/>
      <c r="B52" s="70"/>
      <c r="C52" s="71" t="s">
        <v>937</v>
      </c>
      <c r="D52" s="71"/>
      <c r="E52" s="70"/>
      <c r="F52" s="70"/>
      <c r="G52" s="64"/>
      <c r="H52" s="64"/>
      <c r="I52" s="70"/>
      <c r="J52" s="91"/>
      <c r="K52" s="91"/>
      <c r="L52" s="88"/>
      <c r="M52" s="83"/>
      <c r="Q52" s="83">
        <f t="shared" si="3"/>
        <v>0</v>
      </c>
      <c r="R52" s="92"/>
    </row>
    <row r="53" s="52" customFormat="1" ht="63" customHeight="1" spans="1:18">
      <c r="A53" s="70">
        <v>42</v>
      </c>
      <c r="B53" s="70" t="s">
        <v>2152</v>
      </c>
      <c r="C53" s="71" t="s">
        <v>210</v>
      </c>
      <c r="D53" s="71" t="s">
        <v>308</v>
      </c>
      <c r="E53" s="70" t="s">
        <v>62</v>
      </c>
      <c r="F53" s="70">
        <v>1.3</v>
      </c>
      <c r="G53" s="64">
        <f t="shared" ref="G53:G56" si="12">Q53</f>
        <v>7012.44</v>
      </c>
      <c r="H53" s="64">
        <f t="shared" ref="H53:H56" si="13">ROUND(F53*G53,2)</f>
        <v>9116.17</v>
      </c>
      <c r="I53" s="70" t="s">
        <v>766</v>
      </c>
      <c r="J53" s="91">
        <v>7868.54</v>
      </c>
      <c r="K53" s="91">
        <v>6700.02</v>
      </c>
      <c r="L53" s="88">
        <f t="shared" ref="L53:L56" si="14">ROUND($F53*$K53,2)</f>
        <v>8710.03</v>
      </c>
      <c r="M53" s="83" t="str">
        <f>IF(AND($K53&gt;ROUND($J53*(1-15%)*(1-$M$2),2),$K53&lt;ROUND($J53*(1+15%),2)),"否","是")</f>
        <v>否</v>
      </c>
      <c r="Q53" s="83">
        <f t="shared" si="3"/>
        <v>7012.44</v>
      </c>
      <c r="R53" s="92"/>
    </row>
    <row r="54" s="52" customFormat="1" ht="113" customHeight="1" spans="1:18">
      <c r="A54" s="70">
        <v>43</v>
      </c>
      <c r="B54" s="70" t="s">
        <v>2153</v>
      </c>
      <c r="C54" s="71" t="s">
        <v>309</v>
      </c>
      <c r="D54" s="71" t="s">
        <v>310</v>
      </c>
      <c r="E54" s="70" t="s">
        <v>62</v>
      </c>
      <c r="F54" s="70">
        <v>7.692</v>
      </c>
      <c r="G54" s="64">
        <f t="shared" si="12"/>
        <v>7934.8</v>
      </c>
      <c r="H54" s="64">
        <f t="shared" si="13"/>
        <v>61034.48</v>
      </c>
      <c r="I54" s="70" t="s">
        <v>766</v>
      </c>
      <c r="J54" s="91">
        <v>8903.5</v>
      </c>
      <c r="K54" s="91">
        <v>7581.38</v>
      </c>
      <c r="L54" s="88">
        <f t="shared" si="14"/>
        <v>58315.97</v>
      </c>
      <c r="M54" s="83" t="str">
        <f>IF(AND($K54&gt;ROUND($J54*(1-15%)*(1-$M$2),2),$K54&lt;ROUND($J54*(1+15%),2)),"否","是")</f>
        <v>否</v>
      </c>
      <c r="Q54" s="83">
        <f t="shared" si="3"/>
        <v>7934.8</v>
      </c>
      <c r="R54" s="92"/>
    </row>
    <row r="55" s="52" customFormat="1" ht="43" customHeight="1" spans="1:18">
      <c r="A55" s="70">
        <v>44</v>
      </c>
      <c r="B55" s="70" t="s">
        <v>2154</v>
      </c>
      <c r="C55" s="71" t="s">
        <v>311</v>
      </c>
      <c r="D55" s="71" t="s">
        <v>209</v>
      </c>
      <c r="E55" s="70" t="s">
        <v>55</v>
      </c>
      <c r="F55" s="70">
        <v>1969.57</v>
      </c>
      <c r="G55" s="64">
        <f t="shared" si="12"/>
        <v>11.22</v>
      </c>
      <c r="H55" s="64">
        <f t="shared" si="13"/>
        <v>22098.58</v>
      </c>
      <c r="I55" s="70" t="s">
        <v>766</v>
      </c>
      <c r="J55" s="91">
        <v>12.59</v>
      </c>
      <c r="K55" s="91">
        <v>10.22</v>
      </c>
      <c r="L55" s="88">
        <f t="shared" si="14"/>
        <v>20129.01</v>
      </c>
      <c r="M55" s="83" t="str">
        <f>IF(AND($K55&gt;ROUND($J55*(1-15%)*(1-$M$2),2),$K55&lt;ROUND($J55*(1+15%),2)),"否","是")</f>
        <v>否</v>
      </c>
      <c r="Q55" s="83">
        <f t="shared" si="3"/>
        <v>11.22</v>
      </c>
      <c r="R55" s="92"/>
    </row>
    <row r="56" s="52" customFormat="1" ht="56.25" spans="1:18">
      <c r="A56" s="70">
        <v>45</v>
      </c>
      <c r="B56" s="70" t="s">
        <v>2155</v>
      </c>
      <c r="C56" s="71" t="s">
        <v>311</v>
      </c>
      <c r="D56" s="71" t="s">
        <v>312</v>
      </c>
      <c r="E56" s="70" t="s">
        <v>55</v>
      </c>
      <c r="F56" s="70">
        <v>626.77</v>
      </c>
      <c r="G56" s="64">
        <f t="shared" si="12"/>
        <v>17.98</v>
      </c>
      <c r="H56" s="64">
        <f t="shared" si="13"/>
        <v>11269.32</v>
      </c>
      <c r="I56" s="70" t="s">
        <v>766</v>
      </c>
      <c r="J56" s="91">
        <v>20.18</v>
      </c>
      <c r="K56" s="91">
        <v>17.03</v>
      </c>
      <c r="L56" s="88">
        <f t="shared" si="14"/>
        <v>10673.89</v>
      </c>
      <c r="M56" s="83" t="str">
        <f>IF(AND($K56&gt;ROUND($J56*(1-15%)*(1-$M$2),2),$K56&lt;ROUND($J56*(1+15%),2)),"否","是")</f>
        <v>否</v>
      </c>
      <c r="Q56" s="83">
        <f t="shared" si="3"/>
        <v>17.98</v>
      </c>
      <c r="R56" s="92"/>
    </row>
    <row r="57" s="52" customFormat="1" ht="53" customHeight="1" spans="1:18">
      <c r="A57" s="70"/>
      <c r="B57" s="70"/>
      <c r="C57" s="71" t="s">
        <v>945</v>
      </c>
      <c r="D57" s="71"/>
      <c r="E57" s="70"/>
      <c r="F57" s="70"/>
      <c r="G57" s="64"/>
      <c r="H57" s="64">
        <f>SUM(H53:H56)</f>
        <v>103518.55</v>
      </c>
      <c r="I57" s="70"/>
      <c r="J57" s="91"/>
      <c r="K57" s="91"/>
      <c r="L57" s="64">
        <f>SUM(L53:L56)</f>
        <v>97828.9</v>
      </c>
      <c r="M57" s="83"/>
      <c r="Q57" s="83">
        <f t="shared" si="3"/>
        <v>0</v>
      </c>
      <c r="R57" s="92"/>
    </row>
    <row r="58" s="52" customFormat="1" ht="12.75" spans="1:18">
      <c r="A58" s="70"/>
      <c r="B58" s="70"/>
      <c r="C58" s="71" t="s">
        <v>946</v>
      </c>
      <c r="D58" s="71"/>
      <c r="E58" s="70"/>
      <c r="F58" s="70"/>
      <c r="G58" s="64"/>
      <c r="H58" s="64"/>
      <c r="I58" s="70"/>
      <c r="J58" s="91"/>
      <c r="K58" s="91"/>
      <c r="L58" s="88"/>
      <c r="M58" s="83"/>
      <c r="Q58" s="83">
        <f t="shared" si="3"/>
        <v>0</v>
      </c>
      <c r="R58" s="92"/>
    </row>
    <row r="59" s="52" customFormat="1" ht="87" customHeight="1" spans="1:18">
      <c r="A59" s="70">
        <v>46</v>
      </c>
      <c r="B59" s="70" t="s">
        <v>2156</v>
      </c>
      <c r="C59" s="71" t="s">
        <v>212</v>
      </c>
      <c r="D59" s="71" t="s">
        <v>313</v>
      </c>
      <c r="E59" s="70" t="s">
        <v>72</v>
      </c>
      <c r="F59" s="70">
        <v>1</v>
      </c>
      <c r="G59" s="64">
        <f t="shared" ref="G59:G83" si="15">Q59</f>
        <v>872.6</v>
      </c>
      <c r="H59" s="64">
        <f t="shared" ref="H59:H83" si="16">ROUND(F59*G59,2)</f>
        <v>872.6</v>
      </c>
      <c r="I59" s="70" t="s">
        <v>766</v>
      </c>
      <c r="J59" s="91">
        <v>979.13</v>
      </c>
      <c r="K59" s="91">
        <v>833.67</v>
      </c>
      <c r="L59" s="88">
        <f t="shared" ref="L59:L83" si="17">ROUND($F59*$K59,2)</f>
        <v>833.67</v>
      </c>
      <c r="M59" s="83" t="str">
        <f>IF(AND($K59&gt;ROUND($J59*(1-15%)*(1-$M$2),2),$K59&lt;ROUND($J59*(1+15%),2)),"否","是")</f>
        <v>否</v>
      </c>
      <c r="Q59" s="83">
        <f t="shared" si="3"/>
        <v>872.6</v>
      </c>
      <c r="R59" s="92"/>
    </row>
    <row r="60" s="52" customFormat="1" ht="87" customHeight="1" spans="1:18">
      <c r="A60" s="70">
        <v>47</v>
      </c>
      <c r="B60" s="70" t="s">
        <v>2157</v>
      </c>
      <c r="C60" s="71" t="s">
        <v>212</v>
      </c>
      <c r="D60" s="71" t="s">
        <v>214</v>
      </c>
      <c r="E60" s="70" t="s">
        <v>72</v>
      </c>
      <c r="F60" s="70">
        <v>6</v>
      </c>
      <c r="G60" s="64">
        <f t="shared" si="15"/>
        <v>1488.68</v>
      </c>
      <c r="H60" s="64">
        <f t="shared" si="16"/>
        <v>8932.08</v>
      </c>
      <c r="I60" s="70" t="s">
        <v>766</v>
      </c>
      <c r="J60" s="91">
        <v>1670.42</v>
      </c>
      <c r="K60" s="91">
        <v>1422.09</v>
      </c>
      <c r="L60" s="88">
        <f t="shared" si="17"/>
        <v>8532.54</v>
      </c>
      <c r="M60" s="83" t="str">
        <f>IF(AND($K60&gt;ROUND($J60*(1-15%)*(1-$M$2),2),$K60&lt;ROUND($J60*(1+15%),2)),"否","是")</f>
        <v>否</v>
      </c>
      <c r="Q60" s="83">
        <f t="shared" si="3"/>
        <v>1488.68</v>
      </c>
      <c r="R60" s="92"/>
    </row>
    <row r="61" s="52" customFormat="1" ht="76" customHeight="1" spans="1:18">
      <c r="A61" s="70">
        <v>48</v>
      </c>
      <c r="B61" s="70" t="s">
        <v>2158</v>
      </c>
      <c r="C61" s="71" t="s">
        <v>73</v>
      </c>
      <c r="D61" s="71" t="s">
        <v>314</v>
      </c>
      <c r="E61" s="70" t="s">
        <v>72</v>
      </c>
      <c r="F61" s="70">
        <v>2</v>
      </c>
      <c r="G61" s="64">
        <f t="shared" si="15"/>
        <v>7947.67</v>
      </c>
      <c r="H61" s="64">
        <f t="shared" si="16"/>
        <v>15895.34</v>
      </c>
      <c r="I61" s="70" t="s">
        <v>766</v>
      </c>
      <c r="J61" s="91">
        <v>8917.94</v>
      </c>
      <c r="K61" s="91">
        <v>7593.3</v>
      </c>
      <c r="L61" s="88">
        <f t="shared" si="17"/>
        <v>15186.6</v>
      </c>
      <c r="M61" s="83" t="str">
        <f>IF(AND($K61&gt;ROUND($J61*(1-15%)*(1-$M$2),2),$K61&lt;ROUND($J61*(1+15%),2)),"否","是")</f>
        <v>否</v>
      </c>
      <c r="Q61" s="83">
        <f t="shared" si="3"/>
        <v>7947.67</v>
      </c>
      <c r="R61" s="92"/>
    </row>
    <row r="62" s="52" customFormat="1" ht="77" customHeight="1" spans="1:18">
      <c r="A62" s="70">
        <v>49</v>
      </c>
      <c r="B62" s="70" t="s">
        <v>2159</v>
      </c>
      <c r="C62" s="71" t="s">
        <v>73</v>
      </c>
      <c r="D62" s="71" t="s">
        <v>315</v>
      </c>
      <c r="E62" s="70" t="s">
        <v>72</v>
      </c>
      <c r="F62" s="70">
        <v>1</v>
      </c>
      <c r="G62" s="64">
        <f t="shared" si="15"/>
        <v>12642.22</v>
      </c>
      <c r="H62" s="64">
        <f t="shared" si="16"/>
        <v>12642.22</v>
      </c>
      <c r="I62" s="70" t="s">
        <v>766</v>
      </c>
      <c r="J62" s="91">
        <v>14185.61</v>
      </c>
      <c r="K62" s="91">
        <v>12079.28</v>
      </c>
      <c r="L62" s="88">
        <f t="shared" si="17"/>
        <v>12079.28</v>
      </c>
      <c r="M62" s="83" t="str">
        <f>IF(AND($K62&gt;ROUND($J62*(1-15%)*(1-$M$2),2),$K62&lt;ROUND($J62*(1+15%),2)),"否","是")</f>
        <v>否</v>
      </c>
      <c r="Q62" s="83">
        <f t="shared" si="3"/>
        <v>12642.22</v>
      </c>
      <c r="R62" s="92"/>
    </row>
    <row r="63" s="52" customFormat="1" ht="87" customHeight="1" spans="1:18">
      <c r="A63" s="70">
        <v>50</v>
      </c>
      <c r="B63" s="70" t="s">
        <v>2160</v>
      </c>
      <c r="C63" s="71" t="s">
        <v>316</v>
      </c>
      <c r="D63" s="71" t="s">
        <v>317</v>
      </c>
      <c r="E63" s="70" t="s">
        <v>72</v>
      </c>
      <c r="F63" s="70">
        <v>1</v>
      </c>
      <c r="G63" s="64">
        <f t="shared" si="15"/>
        <v>791.93</v>
      </c>
      <c r="H63" s="64">
        <f t="shared" si="16"/>
        <v>791.93</v>
      </c>
      <c r="I63" s="70" t="s">
        <v>766</v>
      </c>
      <c r="J63" s="91">
        <v>888.61</v>
      </c>
      <c r="K63" s="91">
        <v>756.18</v>
      </c>
      <c r="L63" s="88">
        <f t="shared" si="17"/>
        <v>756.18</v>
      </c>
      <c r="M63" s="83" t="str">
        <f>IF(AND($K63&gt;ROUND($J63*(1-15%)*(1-$M$2),2),$K63&lt;ROUND($J63*(1+15%),2)),"否","是")</f>
        <v>否</v>
      </c>
      <c r="Q63" s="83">
        <f t="shared" si="3"/>
        <v>791.93</v>
      </c>
      <c r="R63" s="92"/>
    </row>
    <row r="64" s="52" customFormat="1" ht="90" customHeight="1" spans="1:18">
      <c r="A64" s="70">
        <v>51</v>
      </c>
      <c r="B64" s="70" t="s">
        <v>2161</v>
      </c>
      <c r="C64" s="71" t="s">
        <v>316</v>
      </c>
      <c r="D64" s="71" t="s">
        <v>318</v>
      </c>
      <c r="E64" s="70" t="s">
        <v>72</v>
      </c>
      <c r="F64" s="70">
        <v>1</v>
      </c>
      <c r="G64" s="64">
        <f t="shared" si="15"/>
        <v>950.31</v>
      </c>
      <c r="H64" s="64">
        <f t="shared" si="16"/>
        <v>950.31</v>
      </c>
      <c r="I64" s="70" t="s">
        <v>766</v>
      </c>
      <c r="J64" s="91">
        <v>1066.33</v>
      </c>
      <c r="K64" s="91">
        <v>907.76</v>
      </c>
      <c r="L64" s="88">
        <f t="shared" si="17"/>
        <v>907.76</v>
      </c>
      <c r="M64" s="83" t="str">
        <f>IF(AND($K64&gt;ROUND($J64*(1-15%)*(1-$M$2),2),$K64&lt;ROUND($J64*(1+15%),2)),"否","是")</f>
        <v>否</v>
      </c>
      <c r="Q64" s="83">
        <f t="shared" si="3"/>
        <v>950.31</v>
      </c>
      <c r="R64" s="92"/>
    </row>
    <row r="65" s="52" customFormat="1" ht="89" customHeight="1" spans="1:18">
      <c r="A65" s="70">
        <v>52</v>
      </c>
      <c r="B65" s="70" t="s">
        <v>2162</v>
      </c>
      <c r="C65" s="71" t="s">
        <v>316</v>
      </c>
      <c r="D65" s="71" t="s">
        <v>319</v>
      </c>
      <c r="E65" s="70" t="s">
        <v>72</v>
      </c>
      <c r="F65" s="70">
        <v>2</v>
      </c>
      <c r="G65" s="64">
        <f t="shared" si="15"/>
        <v>1336.38</v>
      </c>
      <c r="H65" s="64">
        <f t="shared" si="16"/>
        <v>2672.76</v>
      </c>
      <c r="I65" s="70" t="s">
        <v>766</v>
      </c>
      <c r="J65" s="91">
        <v>1499.53</v>
      </c>
      <c r="K65" s="91">
        <v>1276.48</v>
      </c>
      <c r="L65" s="88">
        <f t="shared" si="17"/>
        <v>2552.96</v>
      </c>
      <c r="M65" s="83" t="str">
        <f>IF(AND($K65&gt;ROUND($J65*(1-15%)*(1-$M$2),2),$K65&lt;ROUND($J65*(1+15%),2)),"否","是")</f>
        <v>否</v>
      </c>
      <c r="Q65" s="83">
        <f t="shared" si="3"/>
        <v>1336.38</v>
      </c>
      <c r="R65" s="92"/>
    </row>
    <row r="66" s="52" customFormat="1" ht="87" customHeight="1" spans="1:18">
      <c r="A66" s="70">
        <v>53</v>
      </c>
      <c r="B66" s="70" t="s">
        <v>2163</v>
      </c>
      <c r="C66" s="71" t="s">
        <v>320</v>
      </c>
      <c r="D66" s="71" t="s">
        <v>321</v>
      </c>
      <c r="E66" s="70" t="s">
        <v>72</v>
      </c>
      <c r="F66" s="70">
        <v>1</v>
      </c>
      <c r="G66" s="64">
        <f t="shared" si="15"/>
        <v>981.8</v>
      </c>
      <c r="H66" s="64">
        <f t="shared" si="16"/>
        <v>981.8</v>
      </c>
      <c r="I66" s="70" t="s">
        <v>766</v>
      </c>
      <c r="J66" s="91">
        <v>1101.66</v>
      </c>
      <c r="K66" s="91">
        <v>937.56</v>
      </c>
      <c r="L66" s="88">
        <f t="shared" si="17"/>
        <v>937.56</v>
      </c>
      <c r="M66" s="83" t="str">
        <f>IF(AND($K66&gt;ROUND($J66*(1-15%)*(1-$M$2),2),$K66&lt;ROUND($J66*(1+15%),2)),"否","是")</f>
        <v>否</v>
      </c>
      <c r="Q66" s="83">
        <f t="shared" si="3"/>
        <v>981.8</v>
      </c>
      <c r="R66" s="92"/>
    </row>
    <row r="67" s="52" customFormat="1" ht="100" customHeight="1" spans="1:18">
      <c r="A67" s="70">
        <v>54</v>
      </c>
      <c r="B67" s="70" t="s">
        <v>2164</v>
      </c>
      <c r="C67" s="71" t="s">
        <v>320</v>
      </c>
      <c r="D67" s="71" t="s">
        <v>322</v>
      </c>
      <c r="E67" s="70" t="s">
        <v>72</v>
      </c>
      <c r="F67" s="70">
        <v>1</v>
      </c>
      <c r="G67" s="64">
        <f t="shared" si="15"/>
        <v>1380.66</v>
      </c>
      <c r="H67" s="64">
        <f t="shared" si="16"/>
        <v>1380.66</v>
      </c>
      <c r="I67" s="70" t="s">
        <v>766</v>
      </c>
      <c r="J67" s="91">
        <v>1549.21</v>
      </c>
      <c r="K67" s="91">
        <v>1319.06</v>
      </c>
      <c r="L67" s="88">
        <f t="shared" si="17"/>
        <v>1319.06</v>
      </c>
      <c r="M67" s="83" t="str">
        <f>IF(AND($K67&gt;ROUND($J67*(1-15%)*(1-$M$2),2),$K67&lt;ROUND($J67*(1+15%),2)),"否","是")</f>
        <v>否</v>
      </c>
      <c r="Q67" s="83">
        <f t="shared" si="3"/>
        <v>1380.66</v>
      </c>
      <c r="R67" s="92"/>
    </row>
    <row r="68" s="52" customFormat="1" ht="100" customHeight="1" spans="1:18">
      <c r="A68" s="70">
        <v>55</v>
      </c>
      <c r="B68" s="70" t="s">
        <v>2165</v>
      </c>
      <c r="C68" s="71" t="s">
        <v>75</v>
      </c>
      <c r="D68" s="71" t="s">
        <v>323</v>
      </c>
      <c r="E68" s="70" t="s">
        <v>72</v>
      </c>
      <c r="F68" s="70">
        <v>18</v>
      </c>
      <c r="G68" s="64">
        <f t="shared" si="15"/>
        <v>501.2</v>
      </c>
      <c r="H68" s="64">
        <f t="shared" si="16"/>
        <v>9021.6</v>
      </c>
      <c r="I68" s="70" t="s">
        <v>766</v>
      </c>
      <c r="J68" s="91">
        <v>562.39</v>
      </c>
      <c r="K68" s="91">
        <v>478.57</v>
      </c>
      <c r="L68" s="88">
        <f t="shared" si="17"/>
        <v>8614.26</v>
      </c>
      <c r="M68" s="83" t="str">
        <f>IF(AND($K68&gt;ROUND($J68*(1-15%)*(1-$M$2),2),$K68&lt;ROUND($J68*(1+15%),2)),"否","是")</f>
        <v>否</v>
      </c>
      <c r="Q68" s="83">
        <f t="shared" si="3"/>
        <v>501.2</v>
      </c>
      <c r="R68" s="92"/>
    </row>
    <row r="69" s="52" customFormat="1" ht="100" customHeight="1" spans="1:18">
      <c r="A69" s="70">
        <v>56</v>
      </c>
      <c r="B69" s="70" t="s">
        <v>2166</v>
      </c>
      <c r="C69" s="71" t="s">
        <v>75</v>
      </c>
      <c r="D69" s="71" t="s">
        <v>324</v>
      </c>
      <c r="E69" s="70" t="s">
        <v>72</v>
      </c>
      <c r="F69" s="70">
        <v>15</v>
      </c>
      <c r="G69" s="64">
        <f t="shared" si="15"/>
        <v>480.31</v>
      </c>
      <c r="H69" s="64">
        <f t="shared" si="16"/>
        <v>7204.65</v>
      </c>
      <c r="I69" s="70" t="s">
        <v>766</v>
      </c>
      <c r="J69" s="91">
        <v>538.95</v>
      </c>
      <c r="K69" s="91">
        <v>458.14</v>
      </c>
      <c r="L69" s="88">
        <f t="shared" si="17"/>
        <v>6872.1</v>
      </c>
      <c r="M69" s="83" t="str">
        <f>IF(AND($K69&gt;ROUND($J69*(1-15%)*(1-$M$2),2),$K69&lt;ROUND($J69*(1+15%),2)),"否","是")</f>
        <v>否</v>
      </c>
      <c r="Q69" s="83">
        <f t="shared" si="3"/>
        <v>480.31</v>
      </c>
      <c r="R69" s="92"/>
    </row>
    <row r="70" s="52" customFormat="1" ht="100" customHeight="1" spans="1:18">
      <c r="A70" s="70">
        <v>57</v>
      </c>
      <c r="B70" s="70" t="s">
        <v>2167</v>
      </c>
      <c r="C70" s="71" t="s">
        <v>75</v>
      </c>
      <c r="D70" s="71" t="s">
        <v>325</v>
      </c>
      <c r="E70" s="70" t="s">
        <v>72</v>
      </c>
      <c r="F70" s="70">
        <v>3</v>
      </c>
      <c r="G70" s="64">
        <f t="shared" si="15"/>
        <v>624.03</v>
      </c>
      <c r="H70" s="64">
        <f t="shared" si="16"/>
        <v>1872.09</v>
      </c>
      <c r="I70" s="70" t="s">
        <v>766</v>
      </c>
      <c r="J70" s="91">
        <v>700.21</v>
      </c>
      <c r="K70" s="91">
        <v>596.09</v>
      </c>
      <c r="L70" s="88">
        <f t="shared" si="17"/>
        <v>1788.27</v>
      </c>
      <c r="M70" s="83" t="str">
        <f>IF(AND($K70&gt;ROUND($J70*(1-15%)*(1-$M$2),2),$K70&lt;ROUND($J70*(1+15%),2)),"否","是")</f>
        <v>否</v>
      </c>
      <c r="Q70" s="83">
        <f t="shared" ref="Q70:Q133" si="18">ROUND(J70*(1-10.88%),2)</f>
        <v>624.03</v>
      </c>
      <c r="R70" s="92"/>
    </row>
    <row r="71" s="52" customFormat="1" ht="100" customHeight="1" spans="1:18">
      <c r="A71" s="70">
        <v>58</v>
      </c>
      <c r="B71" s="70" t="s">
        <v>2168</v>
      </c>
      <c r="C71" s="71" t="s">
        <v>75</v>
      </c>
      <c r="D71" s="71" t="s">
        <v>326</v>
      </c>
      <c r="E71" s="70" t="s">
        <v>72</v>
      </c>
      <c r="F71" s="70">
        <v>3</v>
      </c>
      <c r="G71" s="64">
        <f t="shared" si="15"/>
        <v>598.03</v>
      </c>
      <c r="H71" s="64">
        <f t="shared" si="16"/>
        <v>1794.09</v>
      </c>
      <c r="I71" s="70" t="s">
        <v>766</v>
      </c>
      <c r="J71" s="91">
        <v>671.04</v>
      </c>
      <c r="K71" s="91">
        <v>571.39</v>
      </c>
      <c r="L71" s="88">
        <f t="shared" si="17"/>
        <v>1714.17</v>
      </c>
      <c r="M71" s="83" t="str">
        <f>IF(AND($K71&gt;ROUND($J71*(1-15%)*(1-$M$2),2),$K71&lt;ROUND($J71*(1+15%),2)),"否","是")</f>
        <v>否</v>
      </c>
      <c r="Q71" s="83">
        <f t="shared" si="18"/>
        <v>598.03</v>
      </c>
      <c r="R71" s="92"/>
    </row>
    <row r="72" s="52" customFormat="1" ht="114" customHeight="1" spans="1:18">
      <c r="A72" s="70">
        <v>59</v>
      </c>
      <c r="B72" s="70" t="s">
        <v>2169</v>
      </c>
      <c r="C72" s="71" t="s">
        <v>75</v>
      </c>
      <c r="D72" s="71" t="s">
        <v>327</v>
      </c>
      <c r="E72" s="70" t="s">
        <v>72</v>
      </c>
      <c r="F72" s="70">
        <v>11</v>
      </c>
      <c r="G72" s="64">
        <f t="shared" si="15"/>
        <v>998.07</v>
      </c>
      <c r="H72" s="64">
        <f t="shared" si="16"/>
        <v>10978.77</v>
      </c>
      <c r="I72" s="70" t="s">
        <v>766</v>
      </c>
      <c r="J72" s="91">
        <v>1119.92</v>
      </c>
      <c r="K72" s="91">
        <v>952.89</v>
      </c>
      <c r="L72" s="88">
        <f t="shared" si="17"/>
        <v>10481.79</v>
      </c>
      <c r="M72" s="83" t="str">
        <f>IF(AND($K72&gt;ROUND($J72*(1-15%)*(1-$M$2),2),$K72&lt;ROUND($J72*(1+15%),2)),"否","是")</f>
        <v>否</v>
      </c>
      <c r="Q72" s="83">
        <f t="shared" si="18"/>
        <v>998.07</v>
      </c>
      <c r="R72" s="92"/>
    </row>
    <row r="73" s="52" customFormat="1" ht="125" customHeight="1" spans="1:18">
      <c r="A73" s="70">
        <v>60</v>
      </c>
      <c r="B73" s="70" t="s">
        <v>2170</v>
      </c>
      <c r="C73" s="71" t="s">
        <v>75</v>
      </c>
      <c r="D73" s="71" t="s">
        <v>328</v>
      </c>
      <c r="E73" s="70" t="s">
        <v>72</v>
      </c>
      <c r="F73" s="70">
        <v>1</v>
      </c>
      <c r="G73" s="64">
        <f t="shared" si="15"/>
        <v>821.75</v>
      </c>
      <c r="H73" s="64">
        <f t="shared" si="16"/>
        <v>821.75</v>
      </c>
      <c r="I73" s="70" t="s">
        <v>766</v>
      </c>
      <c r="J73" s="91">
        <v>922.07</v>
      </c>
      <c r="K73" s="91">
        <v>785.13</v>
      </c>
      <c r="L73" s="88">
        <f t="shared" si="17"/>
        <v>785.13</v>
      </c>
      <c r="M73" s="83" t="str">
        <f>IF(AND($K73&gt;ROUND($J73*(1-15%)*(1-$M$2),2),$K73&lt;ROUND($J73*(1+15%),2)),"否","是")</f>
        <v>否</v>
      </c>
      <c r="Q73" s="83">
        <f t="shared" si="18"/>
        <v>821.75</v>
      </c>
      <c r="R73" s="92"/>
    </row>
    <row r="74" s="52" customFormat="1" ht="112" customHeight="1" spans="1:18">
      <c r="A74" s="70">
        <v>61</v>
      </c>
      <c r="B74" s="70" t="s">
        <v>2171</v>
      </c>
      <c r="C74" s="71" t="s">
        <v>329</v>
      </c>
      <c r="D74" s="71" t="s">
        <v>330</v>
      </c>
      <c r="E74" s="70" t="s">
        <v>72</v>
      </c>
      <c r="F74" s="70">
        <v>2</v>
      </c>
      <c r="G74" s="64">
        <f t="shared" si="15"/>
        <v>533.14</v>
      </c>
      <c r="H74" s="64">
        <f t="shared" si="16"/>
        <v>1066.28</v>
      </c>
      <c r="I74" s="70" t="s">
        <v>766</v>
      </c>
      <c r="J74" s="91">
        <v>598.23</v>
      </c>
      <c r="K74" s="91">
        <v>509.23</v>
      </c>
      <c r="L74" s="88">
        <f t="shared" si="17"/>
        <v>1018.46</v>
      </c>
      <c r="M74" s="83" t="str">
        <f>IF(AND($K74&gt;ROUND($J74*(1-15%)*(1-$M$2),2),$K74&lt;ROUND($J74*(1+15%),2)),"否","是")</f>
        <v>否</v>
      </c>
      <c r="Q74" s="83">
        <f t="shared" si="18"/>
        <v>533.14</v>
      </c>
      <c r="R74" s="92"/>
    </row>
    <row r="75" s="52" customFormat="1" ht="116" customHeight="1" spans="1:18">
      <c r="A75" s="70">
        <v>62</v>
      </c>
      <c r="B75" s="70" t="s">
        <v>2172</v>
      </c>
      <c r="C75" s="71" t="s">
        <v>75</v>
      </c>
      <c r="D75" s="71" t="s">
        <v>331</v>
      </c>
      <c r="E75" s="70" t="s">
        <v>72</v>
      </c>
      <c r="F75" s="70">
        <v>4</v>
      </c>
      <c r="G75" s="64">
        <f t="shared" si="15"/>
        <v>1035.28</v>
      </c>
      <c r="H75" s="64">
        <f t="shared" si="16"/>
        <v>4141.12</v>
      </c>
      <c r="I75" s="70" t="s">
        <v>766</v>
      </c>
      <c r="J75" s="91">
        <v>1161.67</v>
      </c>
      <c r="K75" s="91">
        <v>988.65</v>
      </c>
      <c r="L75" s="88">
        <f t="shared" si="17"/>
        <v>3954.6</v>
      </c>
      <c r="M75" s="83" t="str">
        <f>IF(AND($K75&gt;ROUND($J75*(1-15%)*(1-$M$2),2),$K75&lt;ROUND($J75*(1+15%),2)),"否","是")</f>
        <v>否</v>
      </c>
      <c r="Q75" s="83">
        <f t="shared" si="18"/>
        <v>1035.28</v>
      </c>
      <c r="R75" s="92"/>
    </row>
    <row r="76" s="52" customFormat="1" ht="117" customHeight="1" spans="1:18">
      <c r="A76" s="70">
        <v>63</v>
      </c>
      <c r="B76" s="70" t="s">
        <v>2173</v>
      </c>
      <c r="C76" s="71" t="s">
        <v>75</v>
      </c>
      <c r="D76" s="71" t="s">
        <v>332</v>
      </c>
      <c r="E76" s="70" t="s">
        <v>72</v>
      </c>
      <c r="F76" s="70">
        <v>10</v>
      </c>
      <c r="G76" s="64">
        <f t="shared" si="15"/>
        <v>866.71</v>
      </c>
      <c r="H76" s="64">
        <f t="shared" si="16"/>
        <v>8667.1</v>
      </c>
      <c r="I76" s="70" t="s">
        <v>766</v>
      </c>
      <c r="J76" s="91">
        <v>972.52</v>
      </c>
      <c r="K76" s="91">
        <v>827.71</v>
      </c>
      <c r="L76" s="88">
        <f t="shared" si="17"/>
        <v>8277.1</v>
      </c>
      <c r="M76" s="83" t="str">
        <f>IF(AND($K76&gt;ROUND($J76*(1-15%)*(1-$M$2),2),$K76&lt;ROUND($J76*(1+15%),2)),"否","是")</f>
        <v>否</v>
      </c>
      <c r="Q76" s="83">
        <f t="shared" si="18"/>
        <v>866.71</v>
      </c>
      <c r="R76" s="92"/>
    </row>
    <row r="77" s="52" customFormat="1" ht="126" customHeight="1" spans="1:18">
      <c r="A77" s="70">
        <v>64</v>
      </c>
      <c r="B77" s="70" t="s">
        <v>2174</v>
      </c>
      <c r="C77" s="71" t="s">
        <v>75</v>
      </c>
      <c r="D77" s="71" t="s">
        <v>333</v>
      </c>
      <c r="E77" s="70" t="s">
        <v>72</v>
      </c>
      <c r="F77" s="70">
        <v>2</v>
      </c>
      <c r="G77" s="64">
        <f t="shared" si="15"/>
        <v>1596.42</v>
      </c>
      <c r="H77" s="64">
        <f t="shared" si="16"/>
        <v>3192.84</v>
      </c>
      <c r="I77" s="70" t="s">
        <v>766</v>
      </c>
      <c r="J77" s="91">
        <v>1791.31</v>
      </c>
      <c r="K77" s="91">
        <v>1525.13</v>
      </c>
      <c r="L77" s="88">
        <f t="shared" si="17"/>
        <v>3050.26</v>
      </c>
      <c r="M77" s="83" t="str">
        <f>IF(AND($K77&gt;ROUND($J77*(1-15%)*(1-$M$2),2),$K77&lt;ROUND($J77*(1+15%),2)),"否","是")</f>
        <v>否</v>
      </c>
      <c r="Q77" s="83">
        <f t="shared" si="18"/>
        <v>1596.42</v>
      </c>
      <c r="R77" s="92"/>
    </row>
    <row r="78" s="52" customFormat="1" ht="138" customHeight="1" spans="1:18">
      <c r="A78" s="70">
        <v>65</v>
      </c>
      <c r="B78" s="70" t="s">
        <v>2175</v>
      </c>
      <c r="C78" s="71" t="s">
        <v>75</v>
      </c>
      <c r="D78" s="71" t="s">
        <v>334</v>
      </c>
      <c r="E78" s="70" t="s">
        <v>72</v>
      </c>
      <c r="F78" s="70">
        <v>1</v>
      </c>
      <c r="G78" s="64">
        <f t="shared" si="15"/>
        <v>2137.51</v>
      </c>
      <c r="H78" s="64">
        <f t="shared" si="16"/>
        <v>2137.51</v>
      </c>
      <c r="I78" s="70" t="s">
        <v>766</v>
      </c>
      <c r="J78" s="91">
        <v>2398.46</v>
      </c>
      <c r="K78" s="91">
        <v>2042.02</v>
      </c>
      <c r="L78" s="88">
        <f t="shared" si="17"/>
        <v>2042.02</v>
      </c>
      <c r="M78" s="83" t="str">
        <f>IF(AND($K78&gt;ROUND($J78*(1-15%)*(1-$M$2),2),$K78&lt;ROUND($J78*(1+15%),2)),"否","是")</f>
        <v>否</v>
      </c>
      <c r="Q78" s="83">
        <f t="shared" si="18"/>
        <v>2137.51</v>
      </c>
      <c r="R78" s="92"/>
    </row>
    <row r="79" s="52" customFormat="1" ht="112" customHeight="1" spans="1:18">
      <c r="A79" s="70">
        <v>66</v>
      </c>
      <c r="B79" s="70" t="s">
        <v>2176</v>
      </c>
      <c r="C79" s="71" t="s">
        <v>75</v>
      </c>
      <c r="D79" s="71" t="s">
        <v>335</v>
      </c>
      <c r="E79" s="70" t="s">
        <v>72</v>
      </c>
      <c r="F79" s="70">
        <v>1</v>
      </c>
      <c r="G79" s="64">
        <f t="shared" si="15"/>
        <v>2159.97</v>
      </c>
      <c r="H79" s="64">
        <f t="shared" si="16"/>
        <v>2159.97</v>
      </c>
      <c r="I79" s="70" t="s">
        <v>766</v>
      </c>
      <c r="J79" s="91">
        <v>2423.66</v>
      </c>
      <c r="K79" s="91">
        <v>2063.31</v>
      </c>
      <c r="L79" s="88">
        <f t="shared" si="17"/>
        <v>2063.31</v>
      </c>
      <c r="M79" s="83" t="str">
        <f>IF(AND($K79&gt;ROUND($J79*(1-15%)*(1-$M$2),2),$K79&lt;ROUND($J79*(1+15%),2)),"否","是")</f>
        <v>否</v>
      </c>
      <c r="Q79" s="83">
        <f t="shared" si="18"/>
        <v>2159.97</v>
      </c>
      <c r="R79" s="92"/>
    </row>
    <row r="80" s="52" customFormat="1" ht="111" customHeight="1" spans="1:18">
      <c r="A80" s="70">
        <v>67</v>
      </c>
      <c r="B80" s="70" t="s">
        <v>2177</v>
      </c>
      <c r="C80" s="71" t="s">
        <v>329</v>
      </c>
      <c r="D80" s="71" t="s">
        <v>336</v>
      </c>
      <c r="E80" s="70" t="s">
        <v>72</v>
      </c>
      <c r="F80" s="70">
        <v>1</v>
      </c>
      <c r="G80" s="64">
        <f t="shared" si="15"/>
        <v>877.95</v>
      </c>
      <c r="H80" s="64">
        <f t="shared" si="16"/>
        <v>877.95</v>
      </c>
      <c r="I80" s="70" t="s">
        <v>766</v>
      </c>
      <c r="J80" s="91">
        <v>985.13</v>
      </c>
      <c r="K80" s="91">
        <v>838.78</v>
      </c>
      <c r="L80" s="88">
        <f t="shared" si="17"/>
        <v>838.78</v>
      </c>
      <c r="M80" s="83" t="str">
        <f>IF(AND($K80&gt;ROUND($J80*(1-15%)*(1-$M$2),2),$K80&lt;ROUND($J80*(1+15%),2)),"否","是")</f>
        <v>否</v>
      </c>
      <c r="Q80" s="83">
        <f t="shared" si="18"/>
        <v>877.95</v>
      </c>
      <c r="R80" s="92"/>
    </row>
    <row r="81" s="52" customFormat="1" ht="55" customHeight="1" spans="1:18">
      <c r="A81" s="70">
        <v>68</v>
      </c>
      <c r="B81" s="70" t="s">
        <v>2178</v>
      </c>
      <c r="C81" s="71" t="s">
        <v>337</v>
      </c>
      <c r="D81" s="71" t="s">
        <v>338</v>
      </c>
      <c r="E81" s="70" t="s">
        <v>55</v>
      </c>
      <c r="F81" s="70">
        <v>16</v>
      </c>
      <c r="G81" s="64">
        <f t="shared" si="15"/>
        <v>540.26</v>
      </c>
      <c r="H81" s="64">
        <f t="shared" si="16"/>
        <v>8644.16</v>
      </c>
      <c r="I81" s="70" t="s">
        <v>766</v>
      </c>
      <c r="J81" s="91">
        <v>606.22</v>
      </c>
      <c r="K81" s="91">
        <v>516.04</v>
      </c>
      <c r="L81" s="88">
        <f t="shared" si="17"/>
        <v>8256.64</v>
      </c>
      <c r="M81" s="83" t="str">
        <f>IF(AND($K81&gt;ROUND($J81*(1-15%)*(1-$M$2),2),$K81&lt;ROUND($J81*(1+15%),2)),"否","是")</f>
        <v>否</v>
      </c>
      <c r="Q81" s="83">
        <f t="shared" si="18"/>
        <v>540.26</v>
      </c>
      <c r="R81" s="92"/>
    </row>
    <row r="82" s="52" customFormat="1" ht="125" customHeight="1" spans="1:18">
      <c r="A82" s="70">
        <v>69</v>
      </c>
      <c r="B82" s="70" t="s">
        <v>2179</v>
      </c>
      <c r="C82" s="71" t="s">
        <v>75</v>
      </c>
      <c r="D82" s="71" t="s">
        <v>339</v>
      </c>
      <c r="E82" s="70" t="s">
        <v>72</v>
      </c>
      <c r="F82" s="70">
        <v>1</v>
      </c>
      <c r="G82" s="64">
        <f t="shared" si="15"/>
        <v>1179.37</v>
      </c>
      <c r="H82" s="64">
        <f t="shared" si="16"/>
        <v>1179.37</v>
      </c>
      <c r="I82" s="70" t="s">
        <v>766</v>
      </c>
      <c r="J82" s="91">
        <v>1323.35</v>
      </c>
      <c r="K82" s="91">
        <v>1126.6</v>
      </c>
      <c r="L82" s="88">
        <f t="shared" si="17"/>
        <v>1126.6</v>
      </c>
      <c r="M82" s="83" t="str">
        <f>IF(AND($K82&gt;ROUND($J82*(1-15%)*(1-$M$2),2),$K82&lt;ROUND($J82*(1+15%),2)),"否","是")</f>
        <v>否</v>
      </c>
      <c r="Q82" s="83">
        <f t="shared" si="18"/>
        <v>1179.37</v>
      </c>
      <c r="R82" s="92"/>
    </row>
    <row r="83" s="52" customFormat="1" ht="124" customHeight="1" spans="1:18">
      <c r="A83" s="70">
        <v>70</v>
      </c>
      <c r="B83" s="70" t="s">
        <v>2180</v>
      </c>
      <c r="C83" s="71" t="s">
        <v>75</v>
      </c>
      <c r="D83" s="71" t="s">
        <v>340</v>
      </c>
      <c r="E83" s="70" t="s">
        <v>72</v>
      </c>
      <c r="F83" s="70">
        <v>1</v>
      </c>
      <c r="G83" s="64">
        <f t="shared" si="15"/>
        <v>1102.66</v>
      </c>
      <c r="H83" s="64">
        <f t="shared" si="16"/>
        <v>1102.66</v>
      </c>
      <c r="I83" s="70" t="s">
        <v>766</v>
      </c>
      <c r="J83" s="91">
        <v>1237.28</v>
      </c>
      <c r="K83" s="91">
        <v>1053.37</v>
      </c>
      <c r="L83" s="88">
        <f t="shared" si="17"/>
        <v>1053.37</v>
      </c>
      <c r="M83" s="83" t="str">
        <f>IF(AND($K83&gt;ROUND($J83*(1-15%)*(1-$M$2),2),$K83&lt;ROUND($J83*(1+15%),2)),"否","是")</f>
        <v>否</v>
      </c>
      <c r="Q83" s="83">
        <f t="shared" si="18"/>
        <v>1102.66</v>
      </c>
      <c r="R83" s="92"/>
    </row>
    <row r="84" s="52" customFormat="1" ht="36" customHeight="1" spans="1:18">
      <c r="A84" s="70"/>
      <c r="B84" s="70"/>
      <c r="C84" s="71" t="s">
        <v>951</v>
      </c>
      <c r="D84" s="71"/>
      <c r="E84" s="70"/>
      <c r="F84" s="70"/>
      <c r="G84" s="64"/>
      <c r="H84" s="64">
        <f>SUM(H59:H83)</f>
        <v>109981.61</v>
      </c>
      <c r="I84" s="70"/>
      <c r="J84" s="91"/>
      <c r="K84" s="91"/>
      <c r="L84" s="64">
        <f>SUM(L59:L83)</f>
        <v>105042.47</v>
      </c>
      <c r="M84" s="83"/>
      <c r="Q84" s="83">
        <f t="shared" si="18"/>
        <v>0</v>
      </c>
      <c r="R84" s="92"/>
    </row>
    <row r="85" s="52" customFormat="1" ht="36" customHeight="1" spans="1:18">
      <c r="A85" s="70"/>
      <c r="B85" s="70"/>
      <c r="C85" s="71" t="s">
        <v>952</v>
      </c>
      <c r="D85" s="71"/>
      <c r="E85" s="70"/>
      <c r="F85" s="70"/>
      <c r="G85" s="64"/>
      <c r="H85" s="64"/>
      <c r="I85" s="70"/>
      <c r="J85" s="91"/>
      <c r="K85" s="91"/>
      <c r="L85" s="88"/>
      <c r="M85" s="83"/>
      <c r="Q85" s="83">
        <f t="shared" si="18"/>
        <v>0</v>
      </c>
      <c r="R85" s="92"/>
    </row>
    <row r="86" s="52" customFormat="1" ht="77" customHeight="1" spans="1:18">
      <c r="A86" s="70">
        <v>71</v>
      </c>
      <c r="B86" s="70" t="s">
        <v>2181</v>
      </c>
      <c r="C86" s="71" t="s">
        <v>78</v>
      </c>
      <c r="D86" s="71" t="s">
        <v>341</v>
      </c>
      <c r="E86" s="70" t="s">
        <v>55</v>
      </c>
      <c r="F86" s="70">
        <v>662.41</v>
      </c>
      <c r="G86" s="64">
        <f t="shared" ref="G86:G98" si="19">Q86</f>
        <v>73.86</v>
      </c>
      <c r="H86" s="64">
        <f t="shared" ref="H86:H98" si="20">ROUND(F86*G86,2)</f>
        <v>48925.6</v>
      </c>
      <c r="I86" s="70" t="s">
        <v>766</v>
      </c>
      <c r="J86" s="91">
        <v>82.88</v>
      </c>
      <c r="K86" s="91">
        <v>69.83</v>
      </c>
      <c r="L86" s="88">
        <f t="shared" ref="L86:L98" si="21">ROUND($F86*$K86,2)</f>
        <v>46256.09</v>
      </c>
      <c r="M86" s="83" t="str">
        <f>IF(AND($K86&gt;ROUND($J86*(1-15%)*(1-$M$2),2),$K86&lt;ROUND($J86*(1+15%),2)),"否","是")</f>
        <v>否</v>
      </c>
      <c r="Q86" s="83">
        <f t="shared" si="18"/>
        <v>73.86</v>
      </c>
      <c r="R86" s="92"/>
    </row>
    <row r="87" s="52" customFormat="1" ht="57" customHeight="1" spans="1:18">
      <c r="A87" s="70">
        <v>72</v>
      </c>
      <c r="B87" s="70" t="s">
        <v>2182</v>
      </c>
      <c r="C87" s="71" t="s">
        <v>80</v>
      </c>
      <c r="D87" s="71" t="s">
        <v>342</v>
      </c>
      <c r="E87" s="70" t="s">
        <v>55</v>
      </c>
      <c r="F87" s="70">
        <v>662.41</v>
      </c>
      <c r="G87" s="64">
        <f t="shared" si="19"/>
        <v>35.86</v>
      </c>
      <c r="H87" s="64">
        <f t="shared" si="20"/>
        <v>23754.02</v>
      </c>
      <c r="I87" s="70" t="s">
        <v>766</v>
      </c>
      <c r="J87" s="91">
        <v>40.24</v>
      </c>
      <c r="K87" s="91">
        <v>34.06</v>
      </c>
      <c r="L87" s="88">
        <f t="shared" si="21"/>
        <v>22561.68</v>
      </c>
      <c r="M87" s="83" t="str">
        <f>IF(AND($K87&gt;ROUND($J87*(1-15%)*(1-$M$2),2),$K87&lt;ROUND($J87*(1+15%),2)),"否","是")</f>
        <v>否</v>
      </c>
      <c r="Q87" s="83">
        <f t="shared" si="18"/>
        <v>35.86</v>
      </c>
      <c r="R87" s="92"/>
    </row>
    <row r="88" s="52" customFormat="1" ht="139" customHeight="1" spans="1:18">
      <c r="A88" s="70">
        <v>73</v>
      </c>
      <c r="B88" s="70" t="s">
        <v>2183</v>
      </c>
      <c r="C88" s="71" t="s">
        <v>82</v>
      </c>
      <c r="D88" s="71" t="s">
        <v>956</v>
      </c>
      <c r="E88" s="70" t="s">
        <v>55</v>
      </c>
      <c r="F88" s="72">
        <v>624.61</v>
      </c>
      <c r="G88" s="64">
        <f t="shared" si="19"/>
        <v>90.03</v>
      </c>
      <c r="H88" s="64">
        <f t="shared" si="20"/>
        <v>56233.64</v>
      </c>
      <c r="I88" s="70" t="s">
        <v>959</v>
      </c>
      <c r="J88" s="91">
        <v>101.02</v>
      </c>
      <c r="K88" s="91">
        <v>86.01</v>
      </c>
      <c r="L88" s="88">
        <f t="shared" si="21"/>
        <v>53722.71</v>
      </c>
      <c r="M88" s="83" t="str">
        <f>IF(AND($K88&gt;ROUND($J88*(1-15%)*(1-$M$2),2),$K88&lt;ROUND($J88*(1+15%),2)),"否","是")</f>
        <v>否</v>
      </c>
      <c r="Q88" s="83">
        <f t="shared" si="18"/>
        <v>90.03</v>
      </c>
      <c r="R88" s="92"/>
    </row>
    <row r="89" s="52" customFormat="1" ht="53" customHeight="1" spans="1:18">
      <c r="A89" s="70">
        <v>74</v>
      </c>
      <c r="B89" s="70" t="s">
        <v>2184</v>
      </c>
      <c r="C89" s="71" t="s">
        <v>261</v>
      </c>
      <c r="D89" s="71" t="s">
        <v>262</v>
      </c>
      <c r="E89" s="70" t="s">
        <v>55</v>
      </c>
      <c r="F89" s="72">
        <v>624.61</v>
      </c>
      <c r="G89" s="64">
        <f t="shared" si="19"/>
        <v>20.88</v>
      </c>
      <c r="H89" s="64">
        <f t="shared" si="20"/>
        <v>13041.86</v>
      </c>
      <c r="I89" s="70" t="s">
        <v>959</v>
      </c>
      <c r="J89" s="91">
        <v>23.43</v>
      </c>
      <c r="K89" s="91">
        <v>19.59</v>
      </c>
      <c r="L89" s="88">
        <f t="shared" si="21"/>
        <v>12236.11</v>
      </c>
      <c r="M89" s="83" t="str">
        <f>IF(AND($K89&gt;ROUND($J89*(1-15%)*(1-$M$2),2),$K89&lt;ROUND($J89*(1+15%),2)),"否","是")</f>
        <v>否</v>
      </c>
      <c r="Q89" s="83">
        <f t="shared" si="18"/>
        <v>20.88</v>
      </c>
      <c r="R89" s="92"/>
    </row>
    <row r="90" s="52" customFormat="1" ht="62" customHeight="1" spans="1:18">
      <c r="A90" s="70">
        <v>75</v>
      </c>
      <c r="B90" s="70" t="s">
        <v>2185</v>
      </c>
      <c r="C90" s="71" t="s">
        <v>84</v>
      </c>
      <c r="D90" s="71" t="s">
        <v>343</v>
      </c>
      <c r="E90" s="70" t="s">
        <v>55</v>
      </c>
      <c r="F90" s="70">
        <v>30.96</v>
      </c>
      <c r="G90" s="64">
        <f t="shared" si="19"/>
        <v>19.04</v>
      </c>
      <c r="H90" s="64">
        <f t="shared" si="20"/>
        <v>589.48</v>
      </c>
      <c r="I90" s="70" t="s">
        <v>766</v>
      </c>
      <c r="J90" s="91">
        <v>21.37</v>
      </c>
      <c r="K90" s="91">
        <v>17.88</v>
      </c>
      <c r="L90" s="88">
        <f t="shared" si="21"/>
        <v>553.56</v>
      </c>
      <c r="M90" s="83" t="str">
        <f>IF(AND($K90&gt;ROUND($J90*(1-15%)*(1-$M$2),2),$K90&lt;ROUND($J90*(1+15%),2)),"否","是")</f>
        <v>否</v>
      </c>
      <c r="Q90" s="83">
        <f t="shared" si="18"/>
        <v>19.04</v>
      </c>
      <c r="R90" s="92"/>
    </row>
    <row r="91" s="52" customFormat="1" ht="63" customHeight="1" spans="1:18">
      <c r="A91" s="70">
        <v>76</v>
      </c>
      <c r="B91" s="70" t="s">
        <v>2186</v>
      </c>
      <c r="C91" s="71" t="s">
        <v>182</v>
      </c>
      <c r="D91" s="71" t="s">
        <v>344</v>
      </c>
      <c r="E91" s="70" t="s">
        <v>55</v>
      </c>
      <c r="F91" s="70">
        <v>1969.57</v>
      </c>
      <c r="G91" s="64">
        <f t="shared" si="19"/>
        <v>17.41</v>
      </c>
      <c r="H91" s="64">
        <f t="shared" si="20"/>
        <v>34290.21</v>
      </c>
      <c r="I91" s="70" t="s">
        <v>766</v>
      </c>
      <c r="J91" s="91">
        <v>19.53</v>
      </c>
      <c r="K91" s="91">
        <v>16.18</v>
      </c>
      <c r="L91" s="88">
        <f t="shared" si="21"/>
        <v>31867.64</v>
      </c>
      <c r="M91" s="83" t="str">
        <f>IF(AND($K91&gt;ROUND($J91*(1-15%)*(1-$M$2),2),$K91&lt;ROUND($J91*(1+15%),2)),"否","是")</f>
        <v>否</v>
      </c>
      <c r="Q91" s="83">
        <f t="shared" si="18"/>
        <v>17.41</v>
      </c>
      <c r="R91" s="92"/>
    </row>
    <row r="92" s="52" customFormat="1" ht="51" customHeight="1" spans="1:18">
      <c r="A92" s="70">
        <v>77</v>
      </c>
      <c r="B92" s="70" t="s">
        <v>2187</v>
      </c>
      <c r="C92" s="71" t="s">
        <v>285</v>
      </c>
      <c r="D92" s="71" t="s">
        <v>345</v>
      </c>
      <c r="E92" s="70" t="s">
        <v>55</v>
      </c>
      <c r="F92" s="70">
        <v>1969.57</v>
      </c>
      <c r="G92" s="64">
        <f t="shared" si="19"/>
        <v>40.33</v>
      </c>
      <c r="H92" s="64">
        <f t="shared" si="20"/>
        <v>79432.76</v>
      </c>
      <c r="I92" s="70" t="s">
        <v>766</v>
      </c>
      <c r="J92" s="91">
        <v>45.25</v>
      </c>
      <c r="K92" s="91">
        <v>38.32</v>
      </c>
      <c r="L92" s="88">
        <f t="shared" si="21"/>
        <v>75473.92</v>
      </c>
      <c r="M92" s="83" t="str">
        <f>IF(AND($K92&gt;ROUND($J92*(1-15%)*(1-$M$2),2),$K92&lt;ROUND($J92*(1+15%),2)),"否","是")</f>
        <v>否</v>
      </c>
      <c r="Q92" s="83">
        <f t="shared" si="18"/>
        <v>40.33</v>
      </c>
      <c r="R92" s="92"/>
    </row>
    <row r="93" s="52" customFormat="1" ht="65" customHeight="1" spans="1:18">
      <c r="A93" s="70">
        <v>78</v>
      </c>
      <c r="B93" s="70" t="s">
        <v>2188</v>
      </c>
      <c r="C93" s="71" t="s">
        <v>346</v>
      </c>
      <c r="D93" s="71" t="s">
        <v>347</v>
      </c>
      <c r="E93" s="70" t="s">
        <v>55</v>
      </c>
      <c r="F93" s="70">
        <v>31.68</v>
      </c>
      <c r="G93" s="64">
        <f t="shared" si="19"/>
        <v>31.95</v>
      </c>
      <c r="H93" s="64">
        <f t="shared" si="20"/>
        <v>1012.18</v>
      </c>
      <c r="I93" s="70" t="s">
        <v>766</v>
      </c>
      <c r="J93" s="91">
        <v>35.85</v>
      </c>
      <c r="K93" s="91">
        <v>29.8</v>
      </c>
      <c r="L93" s="88">
        <f t="shared" si="21"/>
        <v>944.06</v>
      </c>
      <c r="M93" s="83" t="str">
        <f>IF(AND($K93&gt;ROUND($J93*(1-15%)*(1-$M$2),2),$K93&lt;ROUND($J93*(1+15%),2)),"否","是")</f>
        <v>否</v>
      </c>
      <c r="Q93" s="83">
        <f t="shared" si="18"/>
        <v>31.95</v>
      </c>
      <c r="R93" s="92"/>
    </row>
    <row r="94" s="52" customFormat="1" ht="64" customHeight="1" spans="1:18">
      <c r="A94" s="70">
        <v>79</v>
      </c>
      <c r="B94" s="70" t="s">
        <v>2189</v>
      </c>
      <c r="C94" s="71" t="s">
        <v>348</v>
      </c>
      <c r="D94" s="71" t="s">
        <v>349</v>
      </c>
      <c r="E94" s="70" t="s">
        <v>55</v>
      </c>
      <c r="F94" s="70">
        <v>76.24</v>
      </c>
      <c r="G94" s="64">
        <f t="shared" si="19"/>
        <v>6.03</v>
      </c>
      <c r="H94" s="64">
        <f t="shared" si="20"/>
        <v>459.73</v>
      </c>
      <c r="I94" s="70" t="s">
        <v>766</v>
      </c>
      <c r="J94" s="91">
        <v>6.77</v>
      </c>
      <c r="K94" s="91">
        <v>5.11</v>
      </c>
      <c r="L94" s="88">
        <f t="shared" si="21"/>
        <v>389.59</v>
      </c>
      <c r="M94" s="83" t="str">
        <f>IF(AND($K94&gt;ROUND($J94*(1-15%)*(1-$M$2),2),$K94&lt;ROUND($J94*(1+15%),2)),"否","是")</f>
        <v>是</v>
      </c>
      <c r="Q94" s="83">
        <f t="shared" si="18"/>
        <v>6.03</v>
      </c>
      <c r="R94" s="92"/>
    </row>
    <row r="95" s="52" customFormat="1" ht="53" customHeight="1" spans="1:18">
      <c r="A95" s="70">
        <v>80</v>
      </c>
      <c r="B95" s="70" t="s">
        <v>2190</v>
      </c>
      <c r="C95" s="71" t="s">
        <v>346</v>
      </c>
      <c r="D95" s="71" t="s">
        <v>350</v>
      </c>
      <c r="E95" s="70" t="s">
        <v>55</v>
      </c>
      <c r="F95" s="70">
        <v>76.24</v>
      </c>
      <c r="G95" s="64">
        <f t="shared" si="19"/>
        <v>35.19</v>
      </c>
      <c r="H95" s="64">
        <f t="shared" si="20"/>
        <v>2682.89</v>
      </c>
      <c r="I95" s="70" t="s">
        <v>766</v>
      </c>
      <c r="J95" s="91">
        <v>39.49</v>
      </c>
      <c r="K95" s="91">
        <v>33.21</v>
      </c>
      <c r="L95" s="88">
        <f t="shared" si="21"/>
        <v>2531.93</v>
      </c>
      <c r="M95" s="83" t="str">
        <f>IF(AND($K95&gt;ROUND($J95*(1-15%)*(1-$M$2),2),$K95&lt;ROUND($J95*(1+15%),2)),"否","是")</f>
        <v>否</v>
      </c>
      <c r="Q95" s="83">
        <f t="shared" si="18"/>
        <v>35.19</v>
      </c>
      <c r="R95" s="92"/>
    </row>
    <row r="96" s="52" customFormat="1" ht="79" customHeight="1" spans="1:18">
      <c r="A96" s="70">
        <v>81</v>
      </c>
      <c r="B96" s="70" t="s">
        <v>2191</v>
      </c>
      <c r="C96" s="71" t="s">
        <v>351</v>
      </c>
      <c r="D96" s="71" t="s">
        <v>352</v>
      </c>
      <c r="E96" s="70" t="s">
        <v>55</v>
      </c>
      <c r="F96" s="70">
        <v>228.91</v>
      </c>
      <c r="G96" s="64">
        <f t="shared" si="19"/>
        <v>17.41</v>
      </c>
      <c r="H96" s="64">
        <f t="shared" si="20"/>
        <v>3985.32</v>
      </c>
      <c r="I96" s="70" t="s">
        <v>766</v>
      </c>
      <c r="J96" s="91">
        <v>19.53</v>
      </c>
      <c r="K96" s="91">
        <v>16.18</v>
      </c>
      <c r="L96" s="88">
        <f t="shared" si="21"/>
        <v>3703.76</v>
      </c>
      <c r="M96" s="83" t="str">
        <f>IF(AND($K96&gt;ROUND($J96*(1-15%)*(1-$M$2),2),$K96&lt;ROUND($J96*(1+15%),2)),"否","是")</f>
        <v>否</v>
      </c>
      <c r="Q96" s="83">
        <f t="shared" si="18"/>
        <v>17.41</v>
      </c>
      <c r="R96" s="92"/>
    </row>
    <row r="97" s="52" customFormat="1" ht="87" customHeight="1" spans="1:18">
      <c r="A97" s="70">
        <v>82</v>
      </c>
      <c r="B97" s="70" t="s">
        <v>2192</v>
      </c>
      <c r="C97" s="71" t="s">
        <v>285</v>
      </c>
      <c r="D97" s="71" t="s">
        <v>353</v>
      </c>
      <c r="E97" s="70" t="s">
        <v>55</v>
      </c>
      <c r="F97" s="70">
        <v>7.29</v>
      </c>
      <c r="G97" s="64">
        <f t="shared" si="19"/>
        <v>27.03</v>
      </c>
      <c r="H97" s="64">
        <f t="shared" si="20"/>
        <v>197.05</v>
      </c>
      <c r="I97" s="70" t="s">
        <v>766</v>
      </c>
      <c r="J97" s="91">
        <v>30.33</v>
      </c>
      <c r="K97" s="91">
        <v>25.55</v>
      </c>
      <c r="L97" s="88">
        <f t="shared" si="21"/>
        <v>186.26</v>
      </c>
      <c r="M97" s="83" t="str">
        <f>IF(AND($K97&gt;ROUND($J97*(1-15%)*(1-$M$2),2),$K97&lt;ROUND($J97*(1+15%),2)),"否","是")</f>
        <v>否</v>
      </c>
      <c r="Q97" s="83">
        <f t="shared" si="18"/>
        <v>27.03</v>
      </c>
      <c r="R97" s="92"/>
    </row>
    <row r="98" s="52" customFormat="1" ht="99" customHeight="1" spans="1:18">
      <c r="A98" s="70">
        <v>83</v>
      </c>
      <c r="B98" s="70" t="s">
        <v>2193</v>
      </c>
      <c r="C98" s="71" t="s">
        <v>786</v>
      </c>
      <c r="D98" s="71" t="s">
        <v>1433</v>
      </c>
      <c r="E98" s="70" t="s">
        <v>55</v>
      </c>
      <c r="F98" s="72">
        <v>83.09</v>
      </c>
      <c r="G98" s="64">
        <f t="shared" si="19"/>
        <v>23.63</v>
      </c>
      <c r="H98" s="64">
        <f t="shared" si="20"/>
        <v>1963.42</v>
      </c>
      <c r="I98" s="70" t="s">
        <v>775</v>
      </c>
      <c r="J98" s="91">
        <v>26.51</v>
      </c>
      <c r="K98" s="91">
        <v>22.14</v>
      </c>
      <c r="L98" s="88">
        <f t="shared" si="21"/>
        <v>1839.61</v>
      </c>
      <c r="M98" s="83" t="str">
        <f>IF(AND($K98&gt;ROUND($J98*(1-15%)*(1-$M$2),2),$K98&lt;ROUND($J98*(1+15%),2)),"否","是")</f>
        <v>否</v>
      </c>
      <c r="Q98" s="83">
        <f t="shared" si="18"/>
        <v>23.63</v>
      </c>
      <c r="R98" s="92"/>
    </row>
    <row r="99" s="52" customFormat="1" ht="47" customHeight="1" spans="1:18">
      <c r="A99" s="70"/>
      <c r="B99" s="70"/>
      <c r="C99" s="71" t="s">
        <v>970</v>
      </c>
      <c r="D99" s="71"/>
      <c r="E99" s="70"/>
      <c r="F99" s="70"/>
      <c r="G99" s="64"/>
      <c r="H99" s="64">
        <f>SUM(H86:H98)</f>
        <v>266568.16</v>
      </c>
      <c r="I99" s="70"/>
      <c r="J99" s="91"/>
      <c r="K99" s="91"/>
      <c r="L99" s="64">
        <f>SUM(L86:L98)</f>
        <v>252266.92</v>
      </c>
      <c r="M99" s="83"/>
      <c r="Q99" s="83">
        <f t="shared" si="18"/>
        <v>0</v>
      </c>
      <c r="R99" s="92"/>
    </row>
    <row r="100" s="52" customFormat="1" ht="47" customHeight="1" spans="1:18">
      <c r="A100" s="70"/>
      <c r="B100" s="70"/>
      <c r="C100" s="71" t="s">
        <v>1605</v>
      </c>
      <c r="D100" s="71"/>
      <c r="E100" s="70"/>
      <c r="F100" s="70"/>
      <c r="G100" s="64"/>
      <c r="H100" s="64"/>
      <c r="I100" s="70"/>
      <c r="J100" s="91"/>
      <c r="K100" s="91"/>
      <c r="L100" s="88"/>
      <c r="M100" s="83"/>
      <c r="Q100" s="83">
        <f t="shared" si="18"/>
        <v>0</v>
      </c>
      <c r="R100" s="92"/>
    </row>
    <row r="101" s="52" customFormat="1" ht="76" customHeight="1" spans="1:18">
      <c r="A101" s="70">
        <v>84</v>
      </c>
      <c r="B101" s="70" t="s">
        <v>2194</v>
      </c>
      <c r="C101" s="71" t="s">
        <v>783</v>
      </c>
      <c r="D101" s="71" t="s">
        <v>2195</v>
      </c>
      <c r="E101" s="70" t="s">
        <v>55</v>
      </c>
      <c r="F101" s="72">
        <v>377.86</v>
      </c>
      <c r="G101" s="64">
        <f t="shared" ref="G101:G116" si="22">Q101</f>
        <v>31.82</v>
      </c>
      <c r="H101" s="64">
        <f t="shared" ref="H101:H116" si="23">ROUND(F101*G101,2)</f>
        <v>12023.51</v>
      </c>
      <c r="I101" s="70" t="s">
        <v>775</v>
      </c>
      <c r="J101" s="91">
        <v>35.7</v>
      </c>
      <c r="K101" s="91">
        <v>29.8</v>
      </c>
      <c r="L101" s="88">
        <f t="shared" ref="L101:L116" si="24">ROUND($F101*$K101,2)</f>
        <v>11260.23</v>
      </c>
      <c r="M101" s="83" t="str">
        <f>IF(AND($K101&gt;ROUND($J101*(1-15%)*(1-$M$2),2),$K101&lt;ROUND($J101*(1+15%),2)),"否","是")</f>
        <v>否</v>
      </c>
      <c r="Q101" s="83">
        <f t="shared" si="18"/>
        <v>31.82</v>
      </c>
      <c r="R101" s="92"/>
    </row>
    <row r="102" s="52" customFormat="1" ht="214" customHeight="1" spans="1:18">
      <c r="A102" s="70">
        <v>85</v>
      </c>
      <c r="B102" s="70" t="s">
        <v>2196</v>
      </c>
      <c r="C102" s="71" t="s">
        <v>2073</v>
      </c>
      <c r="D102" s="71" t="s">
        <v>2197</v>
      </c>
      <c r="E102" s="70" t="s">
        <v>55</v>
      </c>
      <c r="F102" s="72">
        <v>88.82</v>
      </c>
      <c r="G102" s="64">
        <f t="shared" si="22"/>
        <v>243.25</v>
      </c>
      <c r="H102" s="64">
        <f t="shared" si="23"/>
        <v>21605.47</v>
      </c>
      <c r="I102" s="70" t="s">
        <v>775</v>
      </c>
      <c r="J102" s="91">
        <v>272.95</v>
      </c>
      <c r="K102" s="91">
        <v>231.62</v>
      </c>
      <c r="L102" s="88">
        <f t="shared" si="24"/>
        <v>20572.49</v>
      </c>
      <c r="M102" s="83" t="str">
        <f>IF(AND($K102&gt;ROUND($J102*(1-15%)*(1-$M$2),2),$K102&lt;ROUND($J102*(1+15%),2)),"否","是")</f>
        <v>否</v>
      </c>
      <c r="Q102" s="83">
        <f t="shared" si="18"/>
        <v>243.25</v>
      </c>
      <c r="R102" s="92"/>
    </row>
    <row r="103" s="52" customFormat="1" ht="36" customHeight="1" spans="1:18">
      <c r="A103" s="70"/>
      <c r="B103" s="70"/>
      <c r="C103" s="71" t="s">
        <v>1608</v>
      </c>
      <c r="D103" s="71"/>
      <c r="E103" s="70"/>
      <c r="F103" s="70"/>
      <c r="G103" s="64"/>
      <c r="H103" s="64">
        <f>SUM(H101:H102)</f>
        <v>33628.98</v>
      </c>
      <c r="I103" s="70"/>
      <c r="J103" s="91"/>
      <c r="K103" s="91"/>
      <c r="L103" s="64">
        <f>SUM(L101:L102)</f>
        <v>31832.72</v>
      </c>
      <c r="M103" s="83"/>
      <c r="Q103" s="83">
        <f t="shared" si="18"/>
        <v>0</v>
      </c>
      <c r="R103" s="92"/>
    </row>
    <row r="104" s="52" customFormat="1" ht="36" customHeight="1" spans="1:18">
      <c r="A104" s="70"/>
      <c r="B104" s="70"/>
      <c r="C104" s="71" t="s">
        <v>971</v>
      </c>
      <c r="D104" s="71"/>
      <c r="E104" s="70"/>
      <c r="F104" s="70"/>
      <c r="G104" s="64"/>
      <c r="H104" s="64"/>
      <c r="I104" s="70"/>
      <c r="J104" s="91"/>
      <c r="K104" s="91"/>
      <c r="L104" s="88"/>
      <c r="M104" s="83"/>
      <c r="Q104" s="83">
        <f t="shared" si="18"/>
        <v>0</v>
      </c>
      <c r="R104" s="92"/>
    </row>
    <row r="105" s="52" customFormat="1" ht="100" customHeight="1" spans="1:18">
      <c r="A105" s="70">
        <v>86</v>
      </c>
      <c r="B105" s="70" t="s">
        <v>2198</v>
      </c>
      <c r="C105" s="71" t="s">
        <v>302</v>
      </c>
      <c r="D105" s="71" t="s">
        <v>2199</v>
      </c>
      <c r="E105" s="70" t="s">
        <v>55</v>
      </c>
      <c r="F105" s="72">
        <v>152.63</v>
      </c>
      <c r="G105" s="64">
        <f t="shared" si="22"/>
        <v>43.86</v>
      </c>
      <c r="H105" s="64">
        <f t="shared" si="23"/>
        <v>6694.35</v>
      </c>
      <c r="I105" s="70" t="s">
        <v>885</v>
      </c>
      <c r="J105" s="91">
        <v>49.22</v>
      </c>
      <c r="K105" s="91">
        <v>41.73</v>
      </c>
      <c r="L105" s="88">
        <f t="shared" si="24"/>
        <v>6369.25</v>
      </c>
      <c r="M105" s="83" t="str">
        <f>IF(AND($K105&gt;ROUND($J105*(1-15%)*(1-$M$2),2),$K105&lt;ROUND($J105*(1+15%),2)),"否","是")</f>
        <v>否</v>
      </c>
      <c r="Q105" s="83">
        <f t="shared" si="18"/>
        <v>43.86</v>
      </c>
      <c r="R105" s="92"/>
    </row>
    <row r="106" s="52" customFormat="1" ht="77" customHeight="1" spans="1:18">
      <c r="A106" s="70">
        <v>87</v>
      </c>
      <c r="B106" s="70" t="s">
        <v>2200</v>
      </c>
      <c r="C106" s="71" t="s">
        <v>355</v>
      </c>
      <c r="D106" s="71" t="s">
        <v>356</v>
      </c>
      <c r="E106" s="70" t="s">
        <v>55</v>
      </c>
      <c r="F106" s="70">
        <v>152.63</v>
      </c>
      <c r="G106" s="64">
        <f t="shared" si="22"/>
        <v>18.58</v>
      </c>
      <c r="H106" s="64">
        <f t="shared" si="23"/>
        <v>2835.87</v>
      </c>
      <c r="I106" s="70" t="s">
        <v>766</v>
      </c>
      <c r="J106" s="91">
        <v>20.85</v>
      </c>
      <c r="K106" s="91">
        <v>17.03</v>
      </c>
      <c r="L106" s="88">
        <f t="shared" si="24"/>
        <v>2599.29</v>
      </c>
      <c r="M106" s="83" t="str">
        <f>IF(AND($K106&gt;ROUND($J106*(1-15%)*(1-$M$2),2),$K106&lt;ROUND($J106*(1+15%),2)),"否","是")</f>
        <v>否</v>
      </c>
      <c r="Q106" s="83">
        <f t="shared" si="18"/>
        <v>18.58</v>
      </c>
      <c r="R106" s="92"/>
    </row>
    <row r="107" s="52" customFormat="1" ht="88" customHeight="1" spans="1:18">
      <c r="A107" s="70">
        <v>88</v>
      </c>
      <c r="B107" s="70" t="s">
        <v>2201</v>
      </c>
      <c r="C107" s="71" t="s">
        <v>302</v>
      </c>
      <c r="D107" s="71" t="s">
        <v>2202</v>
      </c>
      <c r="E107" s="70" t="s">
        <v>55</v>
      </c>
      <c r="F107" s="72">
        <v>764.79</v>
      </c>
      <c r="G107" s="64">
        <f t="shared" si="22"/>
        <v>35.83</v>
      </c>
      <c r="H107" s="64">
        <f t="shared" si="23"/>
        <v>27402.43</v>
      </c>
      <c r="I107" s="70" t="s">
        <v>885</v>
      </c>
      <c r="J107" s="91">
        <v>40.2</v>
      </c>
      <c r="K107" s="91">
        <v>34.06</v>
      </c>
      <c r="L107" s="88">
        <f t="shared" si="24"/>
        <v>26048.75</v>
      </c>
      <c r="M107" s="83" t="str">
        <f>IF(AND($K107&gt;ROUND($J107*(1-15%)*(1-$M$2),2),$K107&lt;ROUND($J107*(1+15%),2)),"否","是")</f>
        <v>否</v>
      </c>
      <c r="Q107" s="83">
        <f t="shared" si="18"/>
        <v>35.83</v>
      </c>
      <c r="R107" s="92"/>
    </row>
    <row r="108" s="52" customFormat="1" ht="123" customHeight="1" spans="1:18">
      <c r="A108" s="70">
        <v>89</v>
      </c>
      <c r="B108" s="70" t="s">
        <v>2203</v>
      </c>
      <c r="C108" s="71" t="s">
        <v>358</v>
      </c>
      <c r="D108" s="71" t="s">
        <v>359</v>
      </c>
      <c r="E108" s="70" t="s">
        <v>55</v>
      </c>
      <c r="F108" s="70">
        <v>764.79</v>
      </c>
      <c r="G108" s="64">
        <f t="shared" si="22"/>
        <v>77.23</v>
      </c>
      <c r="H108" s="64">
        <f t="shared" si="23"/>
        <v>59064.73</v>
      </c>
      <c r="I108" s="70" t="s">
        <v>766</v>
      </c>
      <c r="J108" s="91">
        <v>86.66</v>
      </c>
      <c r="K108" s="91">
        <v>73.23</v>
      </c>
      <c r="L108" s="88">
        <f t="shared" si="24"/>
        <v>56005.57</v>
      </c>
      <c r="M108" s="83" t="str">
        <f>IF(AND($K108&gt;ROUND($J108*(1-15%)*(1-$M$2),2),$K108&lt;ROUND($J108*(1+15%),2)),"否","是")</f>
        <v>否</v>
      </c>
      <c r="Q108" s="83">
        <f t="shared" si="18"/>
        <v>77.23</v>
      </c>
      <c r="R108" s="92"/>
    </row>
    <row r="109" s="52" customFormat="1" ht="123" customHeight="1" spans="1:18">
      <c r="A109" s="70">
        <v>90</v>
      </c>
      <c r="B109" s="70" t="s">
        <v>2204</v>
      </c>
      <c r="C109" s="71" t="s">
        <v>360</v>
      </c>
      <c r="D109" s="71" t="s">
        <v>361</v>
      </c>
      <c r="E109" s="70" t="s">
        <v>55</v>
      </c>
      <c r="F109" s="70">
        <v>31.68</v>
      </c>
      <c r="G109" s="64">
        <f t="shared" si="22"/>
        <v>185.55</v>
      </c>
      <c r="H109" s="64">
        <f t="shared" si="23"/>
        <v>5878.22</v>
      </c>
      <c r="I109" s="70" t="s">
        <v>766</v>
      </c>
      <c r="J109" s="91">
        <v>208.2</v>
      </c>
      <c r="K109" s="91">
        <v>177.12</v>
      </c>
      <c r="L109" s="88">
        <f t="shared" si="24"/>
        <v>5611.16</v>
      </c>
      <c r="M109" s="83" t="str">
        <f>IF(AND($K109&gt;ROUND($J109*(1-15%)*(1-$M$2),2),$K109&lt;ROUND($J109*(1+15%),2)),"否","是")</f>
        <v>否</v>
      </c>
      <c r="Q109" s="83">
        <f t="shared" si="18"/>
        <v>185.55</v>
      </c>
      <c r="R109" s="92"/>
    </row>
    <row r="110" s="52" customFormat="1" ht="111" customHeight="1" spans="1:18">
      <c r="A110" s="70">
        <v>91</v>
      </c>
      <c r="B110" s="70" t="s">
        <v>2205</v>
      </c>
      <c r="C110" s="71" t="s">
        <v>152</v>
      </c>
      <c r="D110" s="71" t="s">
        <v>362</v>
      </c>
      <c r="E110" s="70" t="s">
        <v>55</v>
      </c>
      <c r="F110" s="70">
        <v>203.77</v>
      </c>
      <c r="G110" s="64">
        <f t="shared" si="22"/>
        <v>98.11</v>
      </c>
      <c r="H110" s="64">
        <f t="shared" si="23"/>
        <v>19991.87</v>
      </c>
      <c r="I110" s="70" t="s">
        <v>766</v>
      </c>
      <c r="J110" s="91">
        <v>110.09</v>
      </c>
      <c r="K110" s="91">
        <v>93.67</v>
      </c>
      <c r="L110" s="88">
        <f t="shared" si="24"/>
        <v>19087.14</v>
      </c>
      <c r="M110" s="83" t="str">
        <f>IF(AND($K110&gt;ROUND($J110*(1-15%)*(1-$M$2),2),$K110&lt;ROUND($J110*(1+15%),2)),"否","是")</f>
        <v>否</v>
      </c>
      <c r="Q110" s="83">
        <f t="shared" si="18"/>
        <v>98.11</v>
      </c>
      <c r="R110" s="92"/>
    </row>
    <row r="111" s="52" customFormat="1" ht="99" customHeight="1" spans="1:18">
      <c r="A111" s="70">
        <v>92</v>
      </c>
      <c r="B111" s="70" t="s">
        <v>2206</v>
      </c>
      <c r="C111" s="71" t="s">
        <v>302</v>
      </c>
      <c r="D111" s="71" t="s">
        <v>2207</v>
      </c>
      <c r="E111" s="70" t="s">
        <v>55</v>
      </c>
      <c r="F111" s="72">
        <v>76.24</v>
      </c>
      <c r="G111" s="64">
        <f t="shared" si="22"/>
        <v>35.83</v>
      </c>
      <c r="H111" s="64">
        <f t="shared" si="23"/>
        <v>2731.68</v>
      </c>
      <c r="I111" s="70" t="s">
        <v>885</v>
      </c>
      <c r="J111" s="91">
        <v>40.2</v>
      </c>
      <c r="K111" s="91">
        <v>34.06</v>
      </c>
      <c r="L111" s="88">
        <f t="shared" si="24"/>
        <v>2596.73</v>
      </c>
      <c r="M111" s="83" t="str">
        <f>IF(AND($K111&gt;ROUND($J111*(1-15%)*(1-$M$2),2),$K111&lt;ROUND($J111*(1+15%),2)),"否","是")</f>
        <v>否</v>
      </c>
      <c r="Q111" s="83">
        <f t="shared" si="18"/>
        <v>35.83</v>
      </c>
      <c r="R111" s="92"/>
    </row>
    <row r="112" s="52" customFormat="1" ht="146" customHeight="1" spans="1:18">
      <c r="A112" s="70">
        <v>93</v>
      </c>
      <c r="B112" s="70" t="s">
        <v>2208</v>
      </c>
      <c r="C112" s="71" t="s">
        <v>152</v>
      </c>
      <c r="D112" s="71" t="s">
        <v>2209</v>
      </c>
      <c r="E112" s="70" t="s">
        <v>55</v>
      </c>
      <c r="F112" s="70">
        <v>76.24</v>
      </c>
      <c r="G112" s="64">
        <f t="shared" si="22"/>
        <v>98.11</v>
      </c>
      <c r="H112" s="64">
        <f t="shared" si="23"/>
        <v>7479.91</v>
      </c>
      <c r="I112" s="70" t="s">
        <v>766</v>
      </c>
      <c r="J112" s="91">
        <v>110.09</v>
      </c>
      <c r="K112" s="91">
        <v>93.67</v>
      </c>
      <c r="L112" s="88">
        <f t="shared" si="24"/>
        <v>7141.4</v>
      </c>
      <c r="M112" s="83" t="str">
        <f>IF(AND($K112&gt;ROUND($J112*(1-15%)*(1-$M$2),2),$K112&lt;ROUND($J112*(1+15%),2)),"否","是")</f>
        <v>否</v>
      </c>
      <c r="Q112" s="83">
        <f t="shared" si="18"/>
        <v>98.11</v>
      </c>
      <c r="R112" s="92"/>
    </row>
    <row r="113" s="52" customFormat="1" ht="78" customHeight="1" spans="1:18">
      <c r="A113" s="70">
        <v>94</v>
      </c>
      <c r="B113" s="70" t="s">
        <v>2210</v>
      </c>
      <c r="C113" s="71" t="s">
        <v>365</v>
      </c>
      <c r="D113" s="71" t="s">
        <v>366</v>
      </c>
      <c r="E113" s="70" t="s">
        <v>55</v>
      </c>
      <c r="F113" s="70">
        <v>23.99</v>
      </c>
      <c r="G113" s="64">
        <f t="shared" si="22"/>
        <v>206.71</v>
      </c>
      <c r="H113" s="64">
        <f t="shared" si="23"/>
        <v>4958.97</v>
      </c>
      <c r="I113" s="70" t="s">
        <v>766</v>
      </c>
      <c r="J113" s="91">
        <v>231.95</v>
      </c>
      <c r="K113" s="91">
        <v>196.71</v>
      </c>
      <c r="L113" s="88">
        <f t="shared" si="24"/>
        <v>4719.07</v>
      </c>
      <c r="M113" s="83" t="str">
        <f>IF(AND($K113&gt;ROUND($J113*(1-15%)*(1-$M$2),2),$K113&lt;ROUND($J113*(1+15%),2)),"否","是")</f>
        <v>否</v>
      </c>
      <c r="Q113" s="83">
        <f t="shared" si="18"/>
        <v>206.71</v>
      </c>
      <c r="R113" s="92"/>
    </row>
    <row r="114" s="52" customFormat="1" ht="144" customHeight="1" spans="1:18">
      <c r="A114" s="70">
        <v>95</v>
      </c>
      <c r="B114" s="70" t="s">
        <v>2211</v>
      </c>
      <c r="C114" s="71" t="s">
        <v>100</v>
      </c>
      <c r="D114" s="71" t="s">
        <v>367</v>
      </c>
      <c r="E114" s="70" t="s">
        <v>55</v>
      </c>
      <c r="F114" s="70">
        <v>24.66</v>
      </c>
      <c r="G114" s="64">
        <f t="shared" si="22"/>
        <v>146.83</v>
      </c>
      <c r="H114" s="64">
        <f t="shared" si="23"/>
        <v>3620.83</v>
      </c>
      <c r="I114" s="70" t="s">
        <v>766</v>
      </c>
      <c r="J114" s="91">
        <v>164.76</v>
      </c>
      <c r="K114" s="91">
        <v>139.65</v>
      </c>
      <c r="L114" s="88">
        <f t="shared" si="24"/>
        <v>3443.77</v>
      </c>
      <c r="M114" s="83" t="str">
        <f>IF(AND($K114&gt;ROUND($J114*(1-15%)*(1-$M$2),2),$K114&lt;ROUND($J114*(1+15%),2)),"否","是")</f>
        <v>否</v>
      </c>
      <c r="Q114" s="83">
        <f t="shared" si="18"/>
        <v>146.83</v>
      </c>
      <c r="R114" s="92"/>
    </row>
    <row r="115" s="52" customFormat="1" ht="101" customHeight="1" spans="1:18">
      <c r="A115" s="70">
        <v>96</v>
      </c>
      <c r="B115" s="70" t="s">
        <v>2212</v>
      </c>
      <c r="C115" s="71" t="s">
        <v>368</v>
      </c>
      <c r="D115" s="71" t="s">
        <v>369</v>
      </c>
      <c r="E115" s="70" t="s">
        <v>55</v>
      </c>
      <c r="F115" s="70">
        <v>20.74</v>
      </c>
      <c r="G115" s="64">
        <f t="shared" si="22"/>
        <v>143.12</v>
      </c>
      <c r="H115" s="64">
        <f t="shared" si="23"/>
        <v>2968.31</v>
      </c>
      <c r="I115" s="70" t="s">
        <v>766</v>
      </c>
      <c r="J115" s="91">
        <v>160.59</v>
      </c>
      <c r="K115" s="91">
        <v>136.25</v>
      </c>
      <c r="L115" s="88">
        <f t="shared" si="24"/>
        <v>2825.83</v>
      </c>
      <c r="M115" s="83" t="str">
        <f>IF(AND($K115&gt;ROUND($J115*(1-15%)*(1-$M$2),2),$K115&lt;ROUND($J115*(1+15%),2)),"否","是")</f>
        <v>否</v>
      </c>
      <c r="Q115" s="83">
        <f t="shared" si="18"/>
        <v>143.12</v>
      </c>
      <c r="R115" s="92"/>
    </row>
    <row r="116" s="52" customFormat="1" ht="100" customHeight="1" spans="1:18">
      <c r="A116" s="70">
        <v>97</v>
      </c>
      <c r="B116" s="70" t="s">
        <v>2213</v>
      </c>
      <c r="C116" s="71" t="s">
        <v>370</v>
      </c>
      <c r="D116" s="71" t="s">
        <v>371</v>
      </c>
      <c r="E116" s="70" t="s">
        <v>55</v>
      </c>
      <c r="F116" s="70">
        <v>1.96</v>
      </c>
      <c r="G116" s="64">
        <f t="shared" si="22"/>
        <v>56.72</v>
      </c>
      <c r="H116" s="64">
        <f t="shared" si="23"/>
        <v>111.17</v>
      </c>
      <c r="I116" s="70" t="s">
        <v>766</v>
      </c>
      <c r="J116" s="91">
        <v>63.64</v>
      </c>
      <c r="K116" s="91">
        <v>53.65</v>
      </c>
      <c r="L116" s="88">
        <f t="shared" si="24"/>
        <v>105.15</v>
      </c>
      <c r="M116" s="83" t="str">
        <f>IF(AND($K116&gt;ROUND($J116*(1-15%)*(1-$M$2),2),$K116&lt;ROUND($J116*(1+15%),2)),"否","是")</f>
        <v>否</v>
      </c>
      <c r="Q116" s="83">
        <f t="shared" si="18"/>
        <v>56.72</v>
      </c>
      <c r="R116" s="92"/>
    </row>
    <row r="117" s="52" customFormat="1" ht="42" customHeight="1" spans="1:18">
      <c r="A117" s="70"/>
      <c r="B117" s="70"/>
      <c r="C117" s="71" t="s">
        <v>981</v>
      </c>
      <c r="D117" s="71"/>
      <c r="E117" s="70"/>
      <c r="F117" s="70"/>
      <c r="G117" s="64"/>
      <c r="H117" s="64">
        <f>SUM(H105:H116)</f>
        <v>143738.34</v>
      </c>
      <c r="I117" s="70"/>
      <c r="J117" s="91"/>
      <c r="K117" s="91"/>
      <c r="L117" s="64">
        <f>SUM(L105:L116)</f>
        <v>136553.11</v>
      </c>
      <c r="M117" s="83"/>
      <c r="Q117" s="83">
        <f t="shared" si="18"/>
        <v>0</v>
      </c>
      <c r="R117" s="92"/>
    </row>
    <row r="118" s="52" customFormat="1" ht="42" customHeight="1" spans="1:18">
      <c r="A118" s="70"/>
      <c r="B118" s="70"/>
      <c r="C118" s="71" t="s">
        <v>982</v>
      </c>
      <c r="D118" s="71"/>
      <c r="E118" s="70"/>
      <c r="F118" s="70"/>
      <c r="G118" s="64"/>
      <c r="H118" s="64"/>
      <c r="I118" s="70"/>
      <c r="J118" s="91"/>
      <c r="K118" s="91"/>
      <c r="L118" s="88"/>
      <c r="M118" s="83"/>
      <c r="Q118" s="83">
        <f t="shared" si="18"/>
        <v>0</v>
      </c>
      <c r="R118" s="92"/>
    </row>
    <row r="119" s="52" customFormat="1" ht="55" customHeight="1" spans="1:18">
      <c r="A119" s="70">
        <v>98</v>
      </c>
      <c r="B119" s="70" t="s">
        <v>2214</v>
      </c>
      <c r="C119" s="71" t="s">
        <v>192</v>
      </c>
      <c r="D119" s="71" t="s">
        <v>304</v>
      </c>
      <c r="E119" s="70" t="s">
        <v>55</v>
      </c>
      <c r="F119" s="70">
        <v>88.82</v>
      </c>
      <c r="G119" s="64">
        <f t="shared" ref="G119:G124" si="25">Q119</f>
        <v>26.51</v>
      </c>
      <c r="H119" s="64">
        <f t="shared" ref="H119:H124" si="26">ROUND(F119*G119,2)</f>
        <v>2354.62</v>
      </c>
      <c r="I119" s="70" t="s">
        <v>766</v>
      </c>
      <c r="J119" s="91">
        <v>29.75</v>
      </c>
      <c r="K119" s="91">
        <v>24.7</v>
      </c>
      <c r="L119" s="88">
        <f t="shared" ref="L119:L124" si="27">ROUND($F119*$K119,2)</f>
        <v>2193.85</v>
      </c>
      <c r="M119" s="83" t="str">
        <f>IF(AND($K119&gt;ROUND($J119*(1-15%)*(1-$M$2),2),$K119&lt;ROUND($J119*(1+15%),2)),"否","是")</f>
        <v>否</v>
      </c>
      <c r="Q119" s="83">
        <f t="shared" si="18"/>
        <v>26.51</v>
      </c>
      <c r="R119" s="92"/>
    </row>
    <row r="120" s="52" customFormat="1" ht="90" customHeight="1" spans="1:18">
      <c r="A120" s="70">
        <v>99</v>
      </c>
      <c r="B120" s="70" t="s">
        <v>2215</v>
      </c>
      <c r="C120" s="71" t="s">
        <v>192</v>
      </c>
      <c r="D120" s="71" t="s">
        <v>372</v>
      </c>
      <c r="E120" s="70" t="s">
        <v>55</v>
      </c>
      <c r="F120" s="70">
        <v>1969.57</v>
      </c>
      <c r="G120" s="64">
        <f t="shared" si="25"/>
        <v>41.14</v>
      </c>
      <c r="H120" s="64">
        <f t="shared" si="26"/>
        <v>81028.11</v>
      </c>
      <c r="I120" s="70" t="s">
        <v>766</v>
      </c>
      <c r="J120" s="91">
        <v>46.16</v>
      </c>
      <c r="K120" s="91">
        <v>39.17</v>
      </c>
      <c r="L120" s="88">
        <f t="shared" si="27"/>
        <v>77148.06</v>
      </c>
      <c r="M120" s="83" t="str">
        <f>IF(AND($K120&gt;ROUND($J120*(1-15%)*(1-$M$2),2),$K120&lt;ROUND($J120*(1+15%),2)),"否","是")</f>
        <v>否</v>
      </c>
      <c r="Q120" s="83">
        <f t="shared" si="18"/>
        <v>41.14</v>
      </c>
      <c r="R120" s="92"/>
    </row>
    <row r="121" s="52" customFormat="1" ht="156" customHeight="1" spans="1:18">
      <c r="A121" s="70">
        <v>100</v>
      </c>
      <c r="B121" s="70" t="s">
        <v>2216</v>
      </c>
      <c r="C121" s="71" t="s">
        <v>102</v>
      </c>
      <c r="D121" s="71" t="s">
        <v>373</v>
      </c>
      <c r="E121" s="70" t="s">
        <v>55</v>
      </c>
      <c r="F121" s="70">
        <v>2818.42</v>
      </c>
      <c r="G121" s="64">
        <f t="shared" si="25"/>
        <v>10.19</v>
      </c>
      <c r="H121" s="64">
        <f t="shared" si="26"/>
        <v>28719.7</v>
      </c>
      <c r="I121" s="70" t="s">
        <v>766</v>
      </c>
      <c r="J121" s="91">
        <v>11.43</v>
      </c>
      <c r="K121" s="91">
        <v>9.37</v>
      </c>
      <c r="L121" s="88">
        <f t="shared" si="27"/>
        <v>26408.6</v>
      </c>
      <c r="M121" s="83" t="str">
        <f>IF(AND($K121&gt;ROUND($J121*(1-15%)*(1-$M$2),2),$K121&lt;ROUND($J121*(1+15%),2)),"否","是")</f>
        <v>否</v>
      </c>
      <c r="Q121" s="83">
        <f t="shared" si="18"/>
        <v>10.19</v>
      </c>
      <c r="R121" s="92"/>
    </row>
    <row r="122" s="52" customFormat="1" ht="156" customHeight="1" spans="1:18">
      <c r="A122" s="70">
        <v>101</v>
      </c>
      <c r="B122" s="70" t="s">
        <v>2217</v>
      </c>
      <c r="C122" s="71" t="s">
        <v>106</v>
      </c>
      <c r="D122" s="71" t="s">
        <v>374</v>
      </c>
      <c r="E122" s="70" t="s">
        <v>55</v>
      </c>
      <c r="F122" s="70">
        <v>228.91</v>
      </c>
      <c r="G122" s="64">
        <f t="shared" si="25"/>
        <v>23.25</v>
      </c>
      <c r="H122" s="64">
        <f t="shared" si="26"/>
        <v>5322.16</v>
      </c>
      <c r="I122" s="70" t="s">
        <v>766</v>
      </c>
      <c r="J122" s="91">
        <v>26.09</v>
      </c>
      <c r="K122" s="91">
        <v>22.14</v>
      </c>
      <c r="L122" s="88">
        <f t="shared" si="27"/>
        <v>5068.07</v>
      </c>
      <c r="M122" s="83" t="str">
        <f>IF(AND($K122&gt;ROUND($J122*(1-15%)*(1-$M$2),2),$K122&lt;ROUND($J122*(1+15%),2)),"否","是")</f>
        <v>否</v>
      </c>
      <c r="Q122" s="83">
        <f t="shared" si="18"/>
        <v>23.25</v>
      </c>
      <c r="R122" s="92"/>
    </row>
    <row r="123" s="52" customFormat="1" ht="110" customHeight="1" spans="1:18">
      <c r="A123" s="70">
        <v>102</v>
      </c>
      <c r="B123" s="70" t="s">
        <v>2218</v>
      </c>
      <c r="C123" s="71" t="s">
        <v>112</v>
      </c>
      <c r="D123" s="71" t="s">
        <v>375</v>
      </c>
      <c r="E123" s="70" t="s">
        <v>55</v>
      </c>
      <c r="F123" s="70">
        <v>228.91</v>
      </c>
      <c r="G123" s="64">
        <f t="shared" si="25"/>
        <v>131.85</v>
      </c>
      <c r="H123" s="64">
        <f t="shared" si="26"/>
        <v>30181.78</v>
      </c>
      <c r="I123" s="70" t="s">
        <v>766</v>
      </c>
      <c r="J123" s="91">
        <v>147.95</v>
      </c>
      <c r="K123" s="91">
        <v>125.18</v>
      </c>
      <c r="L123" s="88">
        <f t="shared" si="27"/>
        <v>28654.95</v>
      </c>
      <c r="M123" s="83" t="str">
        <f>IF(AND($K123&gt;ROUND($J123*(1-15%)*(1-$M$2),2),$K123&lt;ROUND($J123*(1+15%),2)),"否","是")</f>
        <v>否</v>
      </c>
      <c r="Q123" s="83">
        <f t="shared" si="18"/>
        <v>131.85</v>
      </c>
      <c r="R123" s="92"/>
    </row>
    <row r="124" s="52" customFormat="1" ht="28" customHeight="1" spans="1:18">
      <c r="A124" s="70">
        <v>103</v>
      </c>
      <c r="B124" s="70" t="s">
        <v>2219</v>
      </c>
      <c r="C124" s="71" t="s">
        <v>376</v>
      </c>
      <c r="D124" s="71" t="s">
        <v>377</v>
      </c>
      <c r="E124" s="70" t="s">
        <v>65</v>
      </c>
      <c r="F124" s="70">
        <v>512.4</v>
      </c>
      <c r="G124" s="64">
        <f t="shared" si="25"/>
        <v>11.66</v>
      </c>
      <c r="H124" s="64">
        <f t="shared" si="26"/>
        <v>5974.58</v>
      </c>
      <c r="I124" s="70" t="s">
        <v>766</v>
      </c>
      <c r="J124" s="91">
        <v>13.08</v>
      </c>
      <c r="K124" s="91">
        <v>11.07</v>
      </c>
      <c r="L124" s="88">
        <f t="shared" si="27"/>
        <v>5672.27</v>
      </c>
      <c r="M124" s="83" t="str">
        <f>IF(AND($K124&gt;ROUND($J124*(1-15%)*(1-$M$2),2),$K124&lt;ROUND($J124*(1+15%),2)),"否","是")</f>
        <v>否</v>
      </c>
      <c r="Q124" s="83">
        <f t="shared" si="18"/>
        <v>11.66</v>
      </c>
      <c r="R124" s="92"/>
    </row>
    <row r="125" s="52" customFormat="1" ht="65" customHeight="1" spans="1:18">
      <c r="A125" s="70"/>
      <c r="B125" s="70"/>
      <c r="C125" s="71" t="s">
        <v>990</v>
      </c>
      <c r="D125" s="71"/>
      <c r="E125" s="70"/>
      <c r="F125" s="70"/>
      <c r="G125" s="64"/>
      <c r="H125" s="64">
        <f>SUM(H119:H124)</f>
        <v>153580.95</v>
      </c>
      <c r="I125" s="70"/>
      <c r="J125" s="91"/>
      <c r="K125" s="91"/>
      <c r="L125" s="64">
        <f>SUM(L119:L124)</f>
        <v>145145.8</v>
      </c>
      <c r="M125" s="83"/>
      <c r="Q125" s="83">
        <f t="shared" si="18"/>
        <v>0</v>
      </c>
      <c r="R125" s="92"/>
    </row>
    <row r="126" s="52" customFormat="1" ht="12.75" spans="1:18">
      <c r="A126" s="70"/>
      <c r="B126" s="70"/>
      <c r="C126" s="71" t="s">
        <v>991</v>
      </c>
      <c r="D126" s="71"/>
      <c r="E126" s="70"/>
      <c r="F126" s="70"/>
      <c r="G126" s="64"/>
      <c r="H126" s="64"/>
      <c r="I126" s="70"/>
      <c r="J126" s="91"/>
      <c r="K126" s="91"/>
      <c r="L126" s="88"/>
      <c r="M126" s="83"/>
      <c r="Q126" s="83">
        <f t="shared" si="18"/>
        <v>0</v>
      </c>
      <c r="R126" s="92"/>
    </row>
    <row r="127" s="52" customFormat="1" ht="53" customHeight="1" spans="1:18">
      <c r="A127" s="70">
        <v>104</v>
      </c>
      <c r="B127" s="70" t="s">
        <v>2220</v>
      </c>
      <c r="C127" s="71" t="s">
        <v>116</v>
      </c>
      <c r="D127" s="71" t="s">
        <v>117</v>
      </c>
      <c r="E127" s="70" t="s">
        <v>55</v>
      </c>
      <c r="F127" s="70">
        <v>1569.45</v>
      </c>
      <c r="G127" s="64">
        <f t="shared" ref="G127:G129" si="28">Q127</f>
        <v>21.55</v>
      </c>
      <c r="H127" s="64">
        <f t="shared" ref="H127:H129" si="29">ROUND(F127*G127,2)</f>
        <v>33821.65</v>
      </c>
      <c r="I127" s="70" t="s">
        <v>766</v>
      </c>
      <c r="J127" s="91">
        <v>24.18</v>
      </c>
      <c r="K127" s="91">
        <v>20.44</v>
      </c>
      <c r="L127" s="88">
        <f t="shared" ref="L127:L129" si="30">ROUND($F127*$K127,2)</f>
        <v>32079.56</v>
      </c>
      <c r="M127" s="83" t="str">
        <f>IF(AND($K127&gt;ROUND($J127*(1-15%)*(1-$M$2),2),$K127&lt;ROUND($J127*(1+15%),2)),"否","是")</f>
        <v>否</v>
      </c>
      <c r="Q127" s="83">
        <f t="shared" si="18"/>
        <v>21.55</v>
      </c>
      <c r="R127" s="92"/>
    </row>
    <row r="128" s="52" customFormat="1" ht="149" customHeight="1" spans="1:18">
      <c r="A128" s="70">
        <v>105</v>
      </c>
      <c r="B128" s="70" t="s">
        <v>2221</v>
      </c>
      <c r="C128" s="71" t="s">
        <v>378</v>
      </c>
      <c r="D128" s="71" t="s">
        <v>379</v>
      </c>
      <c r="E128" s="70" t="s">
        <v>55</v>
      </c>
      <c r="F128" s="70">
        <v>66.9</v>
      </c>
      <c r="G128" s="64">
        <f t="shared" si="28"/>
        <v>66.78</v>
      </c>
      <c r="H128" s="64">
        <f t="shared" si="29"/>
        <v>4467.58</v>
      </c>
      <c r="I128" s="70" t="s">
        <v>766</v>
      </c>
      <c r="J128" s="91">
        <v>74.93</v>
      </c>
      <c r="K128" s="91">
        <v>63.01</v>
      </c>
      <c r="L128" s="88">
        <f t="shared" si="30"/>
        <v>4215.37</v>
      </c>
      <c r="M128" s="83" t="str">
        <f>IF(AND($K128&gt;ROUND($J128*(1-15%)*(1-$M$2),2),$K128&lt;ROUND($J128*(1+15%),2)),"否","是")</f>
        <v>否</v>
      </c>
      <c r="Q128" s="83">
        <f t="shared" si="18"/>
        <v>66.78</v>
      </c>
      <c r="R128" s="92"/>
    </row>
    <row r="129" s="52" customFormat="1" ht="181" customHeight="1" spans="1:18">
      <c r="A129" s="70">
        <v>106</v>
      </c>
      <c r="B129" s="70" t="s">
        <v>2222</v>
      </c>
      <c r="C129" s="71" t="s">
        <v>378</v>
      </c>
      <c r="D129" s="71" t="s">
        <v>380</v>
      </c>
      <c r="E129" s="70" t="s">
        <v>55</v>
      </c>
      <c r="F129" s="70">
        <v>7.29</v>
      </c>
      <c r="G129" s="64">
        <f t="shared" si="28"/>
        <v>117.69</v>
      </c>
      <c r="H129" s="64">
        <f t="shared" si="29"/>
        <v>857.96</v>
      </c>
      <c r="I129" s="70" t="s">
        <v>766</v>
      </c>
      <c r="J129" s="91">
        <v>132.06</v>
      </c>
      <c r="K129" s="91">
        <v>112.41</v>
      </c>
      <c r="L129" s="88">
        <f t="shared" si="30"/>
        <v>819.47</v>
      </c>
      <c r="M129" s="83" t="str">
        <f>IF(AND($K129&gt;ROUND($J129*(1-15%)*(1-$M$2),2),$K129&lt;ROUND($J129*(1+15%),2)),"否","是")</f>
        <v>否</v>
      </c>
      <c r="Q129" s="83">
        <f t="shared" si="18"/>
        <v>117.69</v>
      </c>
      <c r="R129" s="92"/>
    </row>
    <row r="130" s="52" customFormat="1" ht="24" customHeight="1" spans="1:18">
      <c r="A130" s="70"/>
      <c r="B130" s="70"/>
      <c r="C130" s="71" t="s">
        <v>993</v>
      </c>
      <c r="D130" s="71"/>
      <c r="E130" s="70"/>
      <c r="F130" s="70"/>
      <c r="G130" s="64"/>
      <c r="H130" s="64">
        <f>SUM(H127:H129)</f>
        <v>39147.19</v>
      </c>
      <c r="I130" s="70"/>
      <c r="J130" s="91"/>
      <c r="K130" s="91"/>
      <c r="L130" s="64">
        <f>SUM(L127:L129)</f>
        <v>37114.4</v>
      </c>
      <c r="M130" s="83"/>
      <c r="Q130" s="83">
        <f t="shared" si="18"/>
        <v>0</v>
      </c>
      <c r="R130" s="92"/>
    </row>
    <row r="131" s="52" customFormat="1" ht="46" customHeight="1" spans="1:18">
      <c r="A131" s="70"/>
      <c r="B131" s="70"/>
      <c r="C131" s="71" t="s">
        <v>994</v>
      </c>
      <c r="D131" s="71"/>
      <c r="E131" s="70"/>
      <c r="F131" s="70"/>
      <c r="G131" s="64"/>
      <c r="H131" s="64"/>
      <c r="I131" s="70"/>
      <c r="J131" s="91"/>
      <c r="K131" s="91"/>
      <c r="L131" s="88"/>
      <c r="M131" s="83"/>
      <c r="Q131" s="83">
        <f t="shared" si="18"/>
        <v>0</v>
      </c>
      <c r="R131" s="92"/>
    </row>
    <row r="132" s="52" customFormat="1" ht="91" customHeight="1" spans="1:18">
      <c r="A132" s="70">
        <v>107</v>
      </c>
      <c r="B132" s="70" t="s">
        <v>2223</v>
      </c>
      <c r="C132" s="71" t="s">
        <v>202</v>
      </c>
      <c r="D132" s="71" t="s">
        <v>381</v>
      </c>
      <c r="E132" s="70" t="s">
        <v>55</v>
      </c>
      <c r="F132" s="70">
        <v>1969.57</v>
      </c>
      <c r="G132" s="64">
        <f t="shared" ref="G132:G136" si="31">Q132</f>
        <v>57.34</v>
      </c>
      <c r="H132" s="64">
        <f t="shared" ref="H132:H136" si="32">ROUND(F132*G132,2)</f>
        <v>112935.14</v>
      </c>
      <c r="I132" s="70" t="s">
        <v>766</v>
      </c>
      <c r="J132" s="91">
        <v>64.34</v>
      </c>
      <c r="K132" s="91">
        <v>54.5</v>
      </c>
      <c r="L132" s="88">
        <f t="shared" ref="L132:L136" si="33">ROUND($F132*$K132,2)</f>
        <v>107341.57</v>
      </c>
      <c r="M132" s="83" t="str">
        <f>IF(AND($K132&gt;ROUND($J132*(1-15%)*(1-$M$2),2),$K132&lt;ROUND($J132*(1+15%),2)),"否","是")</f>
        <v>否</v>
      </c>
      <c r="Q132" s="83">
        <f t="shared" si="18"/>
        <v>57.34</v>
      </c>
      <c r="R132" s="92"/>
    </row>
    <row r="133" s="52" customFormat="1" ht="124" customHeight="1" spans="1:18">
      <c r="A133" s="70">
        <v>108</v>
      </c>
      <c r="B133" s="70" t="s">
        <v>2224</v>
      </c>
      <c r="C133" s="71" t="s">
        <v>118</v>
      </c>
      <c r="D133" s="71" t="s">
        <v>382</v>
      </c>
      <c r="E133" s="70" t="s">
        <v>55</v>
      </c>
      <c r="F133" s="70">
        <v>2697.81</v>
      </c>
      <c r="G133" s="64">
        <f t="shared" si="31"/>
        <v>30.54</v>
      </c>
      <c r="H133" s="64">
        <f t="shared" si="32"/>
        <v>82391.12</v>
      </c>
      <c r="I133" s="70" t="s">
        <v>766</v>
      </c>
      <c r="J133" s="91">
        <v>34.27</v>
      </c>
      <c r="K133" s="91">
        <v>28.95</v>
      </c>
      <c r="L133" s="88">
        <f t="shared" si="33"/>
        <v>78101.6</v>
      </c>
      <c r="M133" s="83" t="str">
        <f>IF(AND($K133&gt;ROUND($J133*(1-15%)*(1-$M$2),2),$K133&lt;ROUND($J133*(1+15%),2)),"否","是")</f>
        <v>否</v>
      </c>
      <c r="Q133" s="83">
        <f t="shared" si="18"/>
        <v>30.54</v>
      </c>
      <c r="R133" s="92"/>
    </row>
    <row r="134" s="52" customFormat="1" ht="89" customHeight="1" spans="1:18">
      <c r="A134" s="70">
        <v>109</v>
      </c>
      <c r="B134" s="70" t="s">
        <v>2225</v>
      </c>
      <c r="C134" s="71" t="s">
        <v>118</v>
      </c>
      <c r="D134" s="71" t="s">
        <v>383</v>
      </c>
      <c r="E134" s="70" t="s">
        <v>55</v>
      </c>
      <c r="F134" s="70">
        <v>120.61</v>
      </c>
      <c r="G134" s="64">
        <f t="shared" si="31"/>
        <v>35.04</v>
      </c>
      <c r="H134" s="64">
        <f t="shared" si="32"/>
        <v>4226.17</v>
      </c>
      <c r="I134" s="70" t="s">
        <v>766</v>
      </c>
      <c r="J134" s="91">
        <v>39.32</v>
      </c>
      <c r="K134" s="91">
        <v>33.21</v>
      </c>
      <c r="L134" s="88">
        <f t="shared" si="33"/>
        <v>4005.46</v>
      </c>
      <c r="M134" s="83" t="str">
        <f>IF(AND($K134&gt;ROUND($J134*(1-15%)*(1-$M$2),2),$K134&lt;ROUND($J134*(1+15%),2)),"否","是")</f>
        <v>否</v>
      </c>
      <c r="Q134" s="83">
        <f t="shared" ref="Q134:Q148" si="34">ROUND(J134*(1-10.88%),2)</f>
        <v>35.04</v>
      </c>
      <c r="R134" s="92"/>
    </row>
    <row r="135" s="52" customFormat="1" ht="112" customHeight="1" spans="1:18">
      <c r="A135" s="70">
        <v>110</v>
      </c>
      <c r="B135" s="70" t="s">
        <v>2226</v>
      </c>
      <c r="C135" s="71" t="s">
        <v>120</v>
      </c>
      <c r="D135" s="71" t="s">
        <v>384</v>
      </c>
      <c r="E135" s="70" t="s">
        <v>55</v>
      </c>
      <c r="F135" s="70">
        <v>1569.45</v>
      </c>
      <c r="G135" s="64">
        <f t="shared" si="31"/>
        <v>36.65</v>
      </c>
      <c r="H135" s="64">
        <f t="shared" si="32"/>
        <v>57520.34</v>
      </c>
      <c r="I135" s="70" t="s">
        <v>766</v>
      </c>
      <c r="J135" s="91">
        <v>41.12</v>
      </c>
      <c r="K135" s="91">
        <v>34.91</v>
      </c>
      <c r="L135" s="88">
        <f t="shared" si="33"/>
        <v>54789.5</v>
      </c>
      <c r="M135" s="83" t="str">
        <f>IF(AND($K135&gt;ROUND($J135*(1-15%)*(1-$M$2),2),$K135&lt;ROUND($J135*(1+15%),2)),"否","是")</f>
        <v>否</v>
      </c>
      <c r="Q135" s="83">
        <f t="shared" si="34"/>
        <v>36.65</v>
      </c>
      <c r="R135" s="92"/>
    </row>
    <row r="136" s="52" customFormat="1" ht="69" customHeight="1" spans="1:18">
      <c r="A136" s="70">
        <v>111</v>
      </c>
      <c r="B136" s="70" t="s">
        <v>2227</v>
      </c>
      <c r="C136" s="71" t="s">
        <v>122</v>
      </c>
      <c r="D136" s="71" t="s">
        <v>123</v>
      </c>
      <c r="E136" s="70" t="s">
        <v>55</v>
      </c>
      <c r="F136" s="70">
        <v>30.96</v>
      </c>
      <c r="G136" s="64">
        <f t="shared" si="31"/>
        <v>57.34</v>
      </c>
      <c r="H136" s="64">
        <f t="shared" si="32"/>
        <v>1775.25</v>
      </c>
      <c r="I136" s="70" t="s">
        <v>766</v>
      </c>
      <c r="J136" s="91">
        <v>64.34</v>
      </c>
      <c r="K136" s="91">
        <v>54.5</v>
      </c>
      <c r="L136" s="88">
        <f t="shared" si="33"/>
        <v>1687.32</v>
      </c>
      <c r="M136" s="83" t="str">
        <f>IF(AND($K136&gt;ROUND($J136*(1-15%)*(1-$M$2),2),$K136&lt;ROUND($J136*(1+15%),2)),"否","是")</f>
        <v>否</v>
      </c>
      <c r="Q136" s="83">
        <f t="shared" si="34"/>
        <v>57.34</v>
      </c>
      <c r="R136" s="92"/>
    </row>
    <row r="137" s="52" customFormat="1" ht="48" customHeight="1" spans="1:18">
      <c r="A137" s="70"/>
      <c r="B137" s="70"/>
      <c r="C137" s="71" t="s">
        <v>998</v>
      </c>
      <c r="D137" s="71"/>
      <c r="E137" s="70"/>
      <c r="F137" s="70"/>
      <c r="G137" s="64"/>
      <c r="H137" s="64">
        <f>SUM(H132:H136)</f>
        <v>258848.02</v>
      </c>
      <c r="I137" s="70"/>
      <c r="J137" s="91"/>
      <c r="K137" s="91"/>
      <c r="L137" s="64">
        <f>SUM(L132:L136)</f>
        <v>245925.45</v>
      </c>
      <c r="M137" s="83"/>
      <c r="Q137" s="83">
        <f t="shared" si="34"/>
        <v>0</v>
      </c>
      <c r="R137" s="92"/>
    </row>
    <row r="138" s="52" customFormat="1" ht="12.75" spans="1:18">
      <c r="A138" s="70"/>
      <c r="B138" s="70"/>
      <c r="C138" s="71" t="s">
        <v>999</v>
      </c>
      <c r="D138" s="71"/>
      <c r="E138" s="70"/>
      <c r="F138" s="70"/>
      <c r="G138" s="64"/>
      <c r="H138" s="64"/>
      <c r="I138" s="70"/>
      <c r="J138" s="91"/>
      <c r="K138" s="91"/>
      <c r="L138" s="88"/>
      <c r="M138" s="83"/>
      <c r="Q138" s="83">
        <f t="shared" si="34"/>
        <v>0</v>
      </c>
      <c r="R138" s="92"/>
    </row>
    <row r="139" s="52" customFormat="1" ht="12.75" spans="1:18">
      <c r="A139" s="70"/>
      <c r="B139" s="70"/>
      <c r="C139" s="71" t="s">
        <v>999</v>
      </c>
      <c r="D139" s="71"/>
      <c r="E139" s="70"/>
      <c r="F139" s="70"/>
      <c r="G139" s="64"/>
      <c r="H139" s="64"/>
      <c r="I139" s="70"/>
      <c r="J139" s="91"/>
      <c r="K139" s="91"/>
      <c r="L139" s="88"/>
      <c r="M139" s="83"/>
      <c r="Q139" s="83">
        <f t="shared" si="34"/>
        <v>0</v>
      </c>
      <c r="R139" s="92"/>
    </row>
    <row r="140" s="52" customFormat="1" ht="123" customHeight="1" spans="1:18">
      <c r="A140" s="70">
        <v>112</v>
      </c>
      <c r="B140" s="70" t="s">
        <v>2228</v>
      </c>
      <c r="C140" s="71" t="s">
        <v>385</v>
      </c>
      <c r="D140" s="71" t="s">
        <v>386</v>
      </c>
      <c r="E140" s="70" t="s">
        <v>65</v>
      </c>
      <c r="F140" s="70">
        <v>26.73</v>
      </c>
      <c r="G140" s="64">
        <f t="shared" ref="G140:G146" si="35">Q140</f>
        <v>320.67</v>
      </c>
      <c r="H140" s="64">
        <f t="shared" ref="H140:H146" si="36">ROUND(F140*G140,2)</f>
        <v>8571.51</v>
      </c>
      <c r="I140" s="70" t="s">
        <v>766</v>
      </c>
      <c r="J140" s="91">
        <v>359.82</v>
      </c>
      <c r="K140" s="91">
        <v>305.71</v>
      </c>
      <c r="L140" s="88">
        <f t="shared" ref="L140:L146" si="37">ROUND($F140*$K140,2)</f>
        <v>8171.63</v>
      </c>
      <c r="M140" s="83" t="str">
        <f>IF(AND($K140&gt;ROUND($J140*(1-15%)*(1-$M$2),2),$K140&lt;ROUND($J140*(1+15%),2)),"否","是")</f>
        <v>否</v>
      </c>
      <c r="Q140" s="83">
        <f t="shared" si="34"/>
        <v>320.67</v>
      </c>
      <c r="R140" s="92"/>
    </row>
    <row r="141" s="52" customFormat="1" ht="135" customHeight="1" spans="1:18">
      <c r="A141" s="70">
        <v>113</v>
      </c>
      <c r="B141" s="70" t="s">
        <v>2229</v>
      </c>
      <c r="C141" s="71" t="s">
        <v>63</v>
      </c>
      <c r="D141" s="71" t="s">
        <v>64</v>
      </c>
      <c r="E141" s="70" t="s">
        <v>65</v>
      </c>
      <c r="F141" s="70">
        <v>86.45</v>
      </c>
      <c r="G141" s="64">
        <f t="shared" si="35"/>
        <v>335.03</v>
      </c>
      <c r="H141" s="64">
        <f t="shared" si="36"/>
        <v>28963.34</v>
      </c>
      <c r="I141" s="70" t="s">
        <v>766</v>
      </c>
      <c r="J141" s="91">
        <v>375.93</v>
      </c>
      <c r="K141" s="91">
        <v>319.33</v>
      </c>
      <c r="L141" s="88">
        <f t="shared" si="37"/>
        <v>27606.08</v>
      </c>
      <c r="M141" s="83" t="str">
        <f>IF(AND($K141&gt;ROUND($J141*(1-15%)*(1-$M$2),2),$K141&lt;ROUND($J141*(1+15%),2)),"否","是")</f>
        <v>否</v>
      </c>
      <c r="Q141" s="83">
        <f t="shared" si="34"/>
        <v>335.03</v>
      </c>
      <c r="R141" s="92"/>
    </row>
    <row r="142" s="52" customFormat="1" ht="43" customHeight="1" spans="1:18">
      <c r="A142" s="70">
        <v>114</v>
      </c>
      <c r="B142" s="70" t="s">
        <v>2230</v>
      </c>
      <c r="C142" s="71" t="s">
        <v>387</v>
      </c>
      <c r="D142" s="71" t="s">
        <v>388</v>
      </c>
      <c r="E142" s="70" t="s">
        <v>65</v>
      </c>
      <c r="F142" s="70">
        <v>3.08</v>
      </c>
      <c r="G142" s="64">
        <f t="shared" si="35"/>
        <v>363.5</v>
      </c>
      <c r="H142" s="64">
        <f t="shared" si="36"/>
        <v>1119.58</v>
      </c>
      <c r="I142" s="70" t="s">
        <v>766</v>
      </c>
      <c r="J142" s="91">
        <v>407.88</v>
      </c>
      <c r="K142" s="91">
        <v>346.58</v>
      </c>
      <c r="L142" s="88">
        <f t="shared" si="37"/>
        <v>1067.47</v>
      </c>
      <c r="M142" s="83" t="str">
        <f>IF(AND($K142&gt;ROUND($J142*(1-15%)*(1-$M$2),2),$K142&lt;ROUND($J142*(1+15%),2)),"否","是")</f>
        <v>否</v>
      </c>
      <c r="Q142" s="83">
        <f t="shared" si="34"/>
        <v>363.5</v>
      </c>
      <c r="R142" s="92"/>
    </row>
    <row r="143" s="52" customFormat="1" ht="90" customHeight="1" spans="1:18">
      <c r="A143" s="70">
        <v>115</v>
      </c>
      <c r="B143" s="70" t="s">
        <v>765</v>
      </c>
      <c r="C143" s="71" t="s">
        <v>53</v>
      </c>
      <c r="D143" s="71" t="s">
        <v>389</v>
      </c>
      <c r="E143" s="70" t="s">
        <v>55</v>
      </c>
      <c r="F143" s="70">
        <v>9.07</v>
      </c>
      <c r="G143" s="64">
        <f t="shared" si="35"/>
        <v>131.05</v>
      </c>
      <c r="H143" s="64">
        <f t="shared" si="36"/>
        <v>1188.62</v>
      </c>
      <c r="I143" s="70" t="s">
        <v>766</v>
      </c>
      <c r="J143" s="91">
        <v>147.05</v>
      </c>
      <c r="K143" s="91">
        <v>125.18</v>
      </c>
      <c r="L143" s="88">
        <f t="shared" si="37"/>
        <v>1135.38</v>
      </c>
      <c r="M143" s="83" t="str">
        <f>IF(AND($K143&gt;ROUND($J143*(1-15%)*(1-$M$2),2),$K143&lt;ROUND($J143*(1+15%),2)),"否","是")</f>
        <v>否</v>
      </c>
      <c r="Q143" s="83">
        <f t="shared" si="34"/>
        <v>131.05</v>
      </c>
      <c r="R143" s="92"/>
    </row>
    <row r="144" s="52" customFormat="1" ht="90" customHeight="1" spans="1:18">
      <c r="A144" s="70">
        <v>116</v>
      </c>
      <c r="B144" s="70" t="s">
        <v>765</v>
      </c>
      <c r="C144" s="71" t="s">
        <v>53</v>
      </c>
      <c r="D144" s="71" t="s">
        <v>54</v>
      </c>
      <c r="E144" s="70" t="s">
        <v>55</v>
      </c>
      <c r="F144" s="70">
        <v>23.24</v>
      </c>
      <c r="G144" s="64">
        <f t="shared" si="35"/>
        <v>324.87</v>
      </c>
      <c r="H144" s="64">
        <f t="shared" si="36"/>
        <v>7549.98</v>
      </c>
      <c r="I144" s="70" t="s">
        <v>766</v>
      </c>
      <c r="J144" s="91">
        <v>364.53</v>
      </c>
      <c r="K144" s="91">
        <v>309.97</v>
      </c>
      <c r="L144" s="88">
        <f t="shared" si="37"/>
        <v>7203.7</v>
      </c>
      <c r="M144" s="83" t="str">
        <f>IF(AND($K144&gt;ROUND($J144*(1-15%)*(1-$M$2),2),$K144&lt;ROUND($J144*(1+15%),2)),"否","是")</f>
        <v>否</v>
      </c>
      <c r="Q144" s="83">
        <f t="shared" si="34"/>
        <v>324.87</v>
      </c>
      <c r="R144" s="92"/>
    </row>
    <row r="145" s="52" customFormat="1" ht="29" customHeight="1" spans="1:18">
      <c r="A145" s="70">
        <v>117</v>
      </c>
      <c r="B145" s="70" t="s">
        <v>2231</v>
      </c>
      <c r="C145" s="71" t="s">
        <v>390</v>
      </c>
      <c r="D145" s="71" t="s">
        <v>391</v>
      </c>
      <c r="E145" s="70" t="s">
        <v>55</v>
      </c>
      <c r="F145" s="70">
        <v>8.49</v>
      </c>
      <c r="G145" s="64">
        <f t="shared" si="35"/>
        <v>43.85</v>
      </c>
      <c r="H145" s="64">
        <f t="shared" si="36"/>
        <v>372.29</v>
      </c>
      <c r="I145" s="70" t="s">
        <v>766</v>
      </c>
      <c r="J145" s="91">
        <v>49.2</v>
      </c>
      <c r="K145" s="91">
        <v>41.73</v>
      </c>
      <c r="L145" s="88">
        <f t="shared" si="37"/>
        <v>354.29</v>
      </c>
      <c r="M145" s="83" t="str">
        <f>IF(AND($K145&gt;ROUND($J145*(1-15%)*(1-$M$2),2),$K145&lt;ROUND($J145*(1+15%),2)),"否","是")</f>
        <v>否</v>
      </c>
      <c r="Q145" s="83">
        <f t="shared" si="34"/>
        <v>43.85</v>
      </c>
      <c r="R145" s="92"/>
    </row>
    <row r="146" s="52" customFormat="1" ht="37" customHeight="1" spans="1:18">
      <c r="A146" s="70">
        <v>118</v>
      </c>
      <c r="B146" s="70" t="s">
        <v>2232</v>
      </c>
      <c r="C146" s="71" t="s">
        <v>1001</v>
      </c>
      <c r="D146" s="71" t="s">
        <v>1002</v>
      </c>
      <c r="E146" s="70" t="s">
        <v>55</v>
      </c>
      <c r="F146" s="72">
        <v>1122.74</v>
      </c>
      <c r="G146" s="64">
        <f t="shared" si="35"/>
        <v>2.45</v>
      </c>
      <c r="H146" s="64">
        <f t="shared" si="36"/>
        <v>2750.71</v>
      </c>
      <c r="I146" s="70" t="s">
        <v>1003</v>
      </c>
      <c r="J146" s="91">
        <v>2.75</v>
      </c>
      <c r="K146" s="91">
        <v>1.7</v>
      </c>
      <c r="L146" s="88">
        <f t="shared" si="37"/>
        <v>1908.66</v>
      </c>
      <c r="M146" s="83" t="str">
        <f>IF(AND($K146&gt;ROUND($J146*(1-15%)*(1-$M$2),2),$K146&lt;ROUND($J146*(1+15%),2)),"否","是")</f>
        <v>是</v>
      </c>
      <c r="Q146" s="83">
        <f t="shared" si="34"/>
        <v>2.45</v>
      </c>
      <c r="R146" s="92"/>
    </row>
    <row r="147" s="52" customFormat="1" ht="37" customHeight="1" spans="1:18">
      <c r="A147" s="70"/>
      <c r="B147" s="70"/>
      <c r="C147" s="71" t="s">
        <v>1004</v>
      </c>
      <c r="D147" s="71"/>
      <c r="E147" s="70"/>
      <c r="F147" s="70"/>
      <c r="G147" s="70"/>
      <c r="H147" s="70">
        <f>SUM(H140:H146)</f>
        <v>50516.03</v>
      </c>
      <c r="I147" s="70"/>
      <c r="J147" s="91"/>
      <c r="K147" s="91"/>
      <c r="L147" s="91">
        <f>SUM(L140:L146)</f>
        <v>47447.21</v>
      </c>
      <c r="M147" s="92"/>
      <c r="Q147" s="83">
        <f t="shared" si="34"/>
        <v>0</v>
      </c>
      <c r="R147" s="92"/>
    </row>
    <row r="148" s="52" customFormat="1" ht="37" customHeight="1" spans="1:18">
      <c r="A148" s="70"/>
      <c r="B148" s="70"/>
      <c r="C148" s="71" t="s">
        <v>1004</v>
      </c>
      <c r="D148" s="71"/>
      <c r="E148" s="70"/>
      <c r="F148" s="70"/>
      <c r="G148" s="70"/>
      <c r="H148" s="70">
        <f>H147</f>
        <v>50516.03</v>
      </c>
      <c r="I148" s="70"/>
      <c r="J148" s="91"/>
      <c r="K148" s="91"/>
      <c r="L148" s="91">
        <f>L147</f>
        <v>47447.21</v>
      </c>
      <c r="M148" s="92"/>
      <c r="Q148" s="83">
        <f t="shared" si="34"/>
        <v>0</v>
      </c>
      <c r="R148" s="92"/>
    </row>
    <row r="149" s="52" customFormat="1" ht="37" customHeight="1" spans="1:13">
      <c r="A149" s="70"/>
      <c r="B149" s="70"/>
      <c r="C149" s="71" t="s">
        <v>477</v>
      </c>
      <c r="D149" s="71"/>
      <c r="E149" s="70"/>
      <c r="F149" s="70"/>
      <c r="G149" s="70"/>
      <c r="H149" s="70">
        <f>H11+H16+H51+H57+H84+H99+H103+H117+H125+H130+H137+H148</f>
        <v>2709007.56</v>
      </c>
      <c r="I149" s="70"/>
      <c r="J149" s="91"/>
      <c r="K149" s="91"/>
      <c r="L149" s="91">
        <f>L11+L16+L51+L57+L84+L99+L103+L117+L125+L130+L137+L148</f>
        <v>2577756.75</v>
      </c>
      <c r="M149" s="92"/>
    </row>
    <row r="150" s="53" customFormat="1" ht="32" customHeight="1" spans="1:17">
      <c r="A150" s="88">
        <v>1</v>
      </c>
      <c r="B150" s="93"/>
      <c r="C150" s="93" t="s">
        <v>484</v>
      </c>
      <c r="D150" s="93"/>
      <c r="E150" s="88"/>
      <c r="F150" s="94"/>
      <c r="G150" s="83"/>
      <c r="H150" s="83"/>
      <c r="I150" s="80"/>
      <c r="J150" s="82"/>
      <c r="K150" s="82"/>
      <c r="L150" s="88">
        <f t="shared" ref="L150:L161" si="38">ROUND($F150*$K150,2)</f>
        <v>0</v>
      </c>
      <c r="M150" s="83"/>
      <c r="N150" s="85"/>
      <c r="O150" s="85"/>
      <c r="P150" s="85"/>
      <c r="Q150" s="85"/>
    </row>
    <row r="151" s="53" customFormat="1" ht="32" customHeight="1" spans="1:17">
      <c r="A151" s="88" t="s">
        <v>2233</v>
      </c>
      <c r="B151" s="93" t="s">
        <v>2234</v>
      </c>
      <c r="C151" s="93" t="s">
        <v>1007</v>
      </c>
      <c r="D151" s="93" t="s">
        <v>1008</v>
      </c>
      <c r="E151" s="88" t="s">
        <v>55</v>
      </c>
      <c r="F151" s="95">
        <v>169.65</v>
      </c>
      <c r="G151" s="83">
        <v>39.1</v>
      </c>
      <c r="H151" s="83">
        <v>6633.32</v>
      </c>
      <c r="I151" s="80" t="s">
        <v>1495</v>
      </c>
      <c r="J151" s="82">
        <v>39.1</v>
      </c>
      <c r="K151" s="82">
        <v>39.1</v>
      </c>
      <c r="L151" s="88"/>
      <c r="M151" s="83" t="s">
        <v>2235</v>
      </c>
      <c r="N151" s="85"/>
      <c r="O151" s="85"/>
      <c r="P151" s="85"/>
      <c r="Q151" s="85"/>
    </row>
    <row r="152" s="53" customFormat="1" ht="32" customHeight="1" spans="1:17">
      <c r="A152" s="88" t="s">
        <v>2236</v>
      </c>
      <c r="B152" s="93" t="s">
        <v>2237</v>
      </c>
      <c r="C152" s="93" t="s">
        <v>1007</v>
      </c>
      <c r="D152" s="93" t="s">
        <v>2238</v>
      </c>
      <c r="E152" s="88" t="s">
        <v>55</v>
      </c>
      <c r="F152" s="95">
        <v>2001.22</v>
      </c>
      <c r="G152" s="83">
        <v>46.29</v>
      </c>
      <c r="H152" s="83">
        <v>92636.47</v>
      </c>
      <c r="I152" s="80" t="s">
        <v>1495</v>
      </c>
      <c r="J152" s="82">
        <v>46.29</v>
      </c>
      <c r="K152" s="82">
        <v>46.29</v>
      </c>
      <c r="L152" s="88"/>
      <c r="M152" s="83" t="s">
        <v>2235</v>
      </c>
      <c r="N152" s="85"/>
      <c r="O152" s="85"/>
      <c r="P152" s="85"/>
      <c r="Q152" s="85"/>
    </row>
    <row r="153" s="53" customFormat="1" ht="32" customHeight="1" spans="1:17">
      <c r="A153" s="88" t="s">
        <v>2239</v>
      </c>
      <c r="B153" s="93" t="s">
        <v>2240</v>
      </c>
      <c r="C153" s="93" t="s">
        <v>1011</v>
      </c>
      <c r="D153" s="93"/>
      <c r="E153" s="88" t="s">
        <v>62</v>
      </c>
      <c r="F153" s="94">
        <v>11.434</v>
      </c>
      <c r="G153" s="83">
        <v>3830.08</v>
      </c>
      <c r="H153" s="83">
        <v>43793.13</v>
      </c>
      <c r="I153" s="80"/>
      <c r="J153" s="82">
        <v>3830.08</v>
      </c>
      <c r="K153" s="82">
        <v>3830.08</v>
      </c>
      <c r="L153" s="88"/>
      <c r="M153" s="83" t="s">
        <v>2235</v>
      </c>
      <c r="N153" s="85"/>
      <c r="O153" s="85"/>
      <c r="P153" s="85"/>
      <c r="Q153" s="85"/>
    </row>
    <row r="154" s="52" customFormat="1" ht="22" customHeight="1" spans="1:17">
      <c r="A154" s="88">
        <v>1.2</v>
      </c>
      <c r="B154" s="88">
        <v>1.2</v>
      </c>
      <c r="C154" s="93" t="s">
        <v>792</v>
      </c>
      <c r="D154" s="93"/>
      <c r="E154" s="88" t="s">
        <v>652</v>
      </c>
      <c r="F154" s="94">
        <v>1</v>
      </c>
      <c r="G154" s="94"/>
      <c r="H154" s="83"/>
      <c r="I154" s="80"/>
      <c r="J154" s="88"/>
      <c r="K154" s="83"/>
      <c r="L154" s="88">
        <f t="shared" si="38"/>
        <v>0</v>
      </c>
      <c r="M154" s="83"/>
      <c r="N154" s="89"/>
      <c r="O154" s="89"/>
      <c r="P154" s="89"/>
      <c r="Q154" s="89"/>
    </row>
    <row r="155" s="52" customFormat="1" ht="22" customHeight="1" spans="1:17">
      <c r="A155" s="88">
        <v>1.3</v>
      </c>
      <c r="B155" s="88">
        <v>1.3</v>
      </c>
      <c r="C155" s="93" t="s">
        <v>793</v>
      </c>
      <c r="D155" s="93"/>
      <c r="E155" s="88" t="s">
        <v>652</v>
      </c>
      <c r="F155" s="94">
        <v>1</v>
      </c>
      <c r="G155" s="94"/>
      <c r="H155" s="83"/>
      <c r="I155" s="80"/>
      <c r="J155" s="88"/>
      <c r="K155" s="83"/>
      <c r="L155" s="88">
        <f t="shared" si="38"/>
        <v>0</v>
      </c>
      <c r="M155" s="83"/>
      <c r="N155" s="89"/>
      <c r="O155" s="89"/>
      <c r="P155" s="89"/>
      <c r="Q155" s="89"/>
    </row>
    <row r="156" s="52" customFormat="1" ht="22" customHeight="1" spans="1:17">
      <c r="A156" s="88">
        <v>1.4</v>
      </c>
      <c r="B156" s="88">
        <v>1.4</v>
      </c>
      <c r="C156" s="93" t="s">
        <v>794</v>
      </c>
      <c r="D156" s="93"/>
      <c r="E156" s="88" t="s">
        <v>652</v>
      </c>
      <c r="F156" s="94">
        <v>1</v>
      </c>
      <c r="G156" s="94"/>
      <c r="H156" s="83"/>
      <c r="I156" s="80"/>
      <c r="J156" s="88"/>
      <c r="K156" s="83"/>
      <c r="L156" s="88">
        <f t="shared" si="38"/>
        <v>0</v>
      </c>
      <c r="M156" s="83"/>
      <c r="N156" s="89"/>
      <c r="O156" s="89"/>
      <c r="P156" s="89"/>
      <c r="Q156" s="89"/>
    </row>
    <row r="157" s="52" customFormat="1" ht="32" customHeight="1" spans="1:17">
      <c r="A157" s="88">
        <v>1.5</v>
      </c>
      <c r="B157" s="88">
        <v>1.5</v>
      </c>
      <c r="C157" s="93" t="s">
        <v>795</v>
      </c>
      <c r="D157" s="93"/>
      <c r="E157" s="88" t="s">
        <v>652</v>
      </c>
      <c r="F157" s="94">
        <v>1</v>
      </c>
      <c r="G157" s="94"/>
      <c r="H157" s="83"/>
      <c r="I157" s="80"/>
      <c r="J157" s="88"/>
      <c r="K157" s="83"/>
      <c r="L157" s="88">
        <f t="shared" si="38"/>
        <v>0</v>
      </c>
      <c r="M157" s="83"/>
      <c r="N157" s="89"/>
      <c r="O157" s="89"/>
      <c r="P157" s="89"/>
      <c r="Q157" s="89"/>
    </row>
    <row r="158" s="52" customFormat="1" ht="25" customHeight="1" spans="1:17">
      <c r="A158" s="88">
        <v>1.6</v>
      </c>
      <c r="B158" s="88">
        <v>1.6</v>
      </c>
      <c r="C158" s="93" t="s">
        <v>796</v>
      </c>
      <c r="D158" s="93"/>
      <c r="E158" s="88" t="s">
        <v>652</v>
      </c>
      <c r="F158" s="94">
        <v>1</v>
      </c>
      <c r="G158" s="94"/>
      <c r="H158" s="83"/>
      <c r="I158" s="80"/>
      <c r="J158" s="88"/>
      <c r="K158" s="83"/>
      <c r="L158" s="88">
        <f t="shared" si="38"/>
        <v>0</v>
      </c>
      <c r="M158" s="83"/>
      <c r="N158" s="89"/>
      <c r="O158" s="89"/>
      <c r="P158" s="89"/>
      <c r="Q158" s="89"/>
    </row>
    <row r="159" s="52" customFormat="1" ht="25" customHeight="1" spans="1:17">
      <c r="A159" s="88">
        <v>1.7</v>
      </c>
      <c r="B159" s="88">
        <v>1.7</v>
      </c>
      <c r="C159" s="93" t="s">
        <v>797</v>
      </c>
      <c r="D159" s="93"/>
      <c r="E159" s="88" t="s">
        <v>652</v>
      </c>
      <c r="F159" s="94">
        <v>1</v>
      </c>
      <c r="G159" s="94"/>
      <c r="H159" s="83"/>
      <c r="I159" s="80"/>
      <c r="J159" s="88"/>
      <c r="K159" s="83"/>
      <c r="L159" s="88">
        <f t="shared" si="38"/>
        <v>0</v>
      </c>
      <c r="M159" s="83"/>
      <c r="N159" s="89"/>
      <c r="O159" s="89"/>
      <c r="P159" s="89"/>
      <c r="Q159" s="89"/>
    </row>
    <row r="160" s="52" customFormat="1" ht="25" customHeight="1" spans="1:17">
      <c r="A160" s="88">
        <v>1.8</v>
      </c>
      <c r="B160" s="88">
        <v>1.8</v>
      </c>
      <c r="C160" s="93" t="s">
        <v>798</v>
      </c>
      <c r="D160" s="93"/>
      <c r="E160" s="88" t="s">
        <v>652</v>
      </c>
      <c r="F160" s="94">
        <v>1</v>
      </c>
      <c r="G160" s="94"/>
      <c r="H160" s="83"/>
      <c r="I160" s="80"/>
      <c r="J160" s="88"/>
      <c r="K160" s="83"/>
      <c r="L160" s="88">
        <f t="shared" si="38"/>
        <v>0</v>
      </c>
      <c r="M160" s="83"/>
      <c r="N160" s="89"/>
      <c r="O160" s="89"/>
      <c r="P160" s="89"/>
      <c r="Q160" s="89"/>
    </row>
    <row r="161" s="52" customFormat="1" ht="22" customHeight="1" spans="1:17">
      <c r="A161" s="96" t="s">
        <v>799</v>
      </c>
      <c r="B161" s="97"/>
      <c r="C161" s="97"/>
      <c r="D161" s="97"/>
      <c r="E161" s="97"/>
      <c r="F161" s="97"/>
      <c r="G161" s="98"/>
      <c r="H161" s="83">
        <f>SUM(H151:H160)</f>
        <v>143062.92</v>
      </c>
      <c r="I161" s="80"/>
      <c r="J161" s="88"/>
      <c r="K161" s="83"/>
      <c r="L161" s="88">
        <f t="shared" si="38"/>
        <v>0</v>
      </c>
      <c r="M161" s="83"/>
      <c r="N161" s="89"/>
      <c r="O161" s="89"/>
      <c r="P161" s="89"/>
      <c r="Q161" s="89"/>
    </row>
    <row r="162" s="52" customFormat="1" ht="22" customHeight="1" spans="1:17">
      <c r="A162" s="88">
        <v>2</v>
      </c>
      <c r="B162" s="88"/>
      <c r="C162" s="93" t="s">
        <v>648</v>
      </c>
      <c r="D162" s="88"/>
      <c r="E162" s="88"/>
      <c r="F162" s="88"/>
      <c r="G162" s="88"/>
      <c r="H162" s="83"/>
      <c r="I162" s="80"/>
      <c r="J162" s="88"/>
      <c r="K162" s="83"/>
      <c r="L162" s="88"/>
      <c r="M162" s="83"/>
      <c r="N162" s="89"/>
      <c r="O162" s="89"/>
      <c r="P162" s="89"/>
      <c r="Q162" s="89"/>
    </row>
    <row r="163" s="52" customFormat="1" ht="25" customHeight="1" spans="1:18">
      <c r="A163" s="96">
        <v>2.1</v>
      </c>
      <c r="B163" s="93" t="s">
        <v>2241</v>
      </c>
      <c r="C163" s="93" t="s">
        <v>1497</v>
      </c>
      <c r="D163" s="93" t="s">
        <v>1053</v>
      </c>
      <c r="E163" s="88" t="s">
        <v>55</v>
      </c>
      <c r="F163" s="99">
        <v>102.36</v>
      </c>
      <c r="G163" s="64">
        <f t="shared" ref="G163:G202" si="39">Q163</f>
        <v>30.51</v>
      </c>
      <c r="H163" s="64">
        <f t="shared" ref="H163:H202" si="40">ROUND(F163*G163,2)</f>
        <v>3123</v>
      </c>
      <c r="I163" s="80" t="s">
        <v>803</v>
      </c>
      <c r="J163" s="82">
        <v>34.23</v>
      </c>
      <c r="K163" s="82"/>
      <c r="L163" s="88"/>
      <c r="M163" s="83" t="str">
        <f>IF(AND($K163&gt;ROUND($J163*(1-15%)*(1-$M$2),2),$K163&lt;ROUND($J163*(1+15%),2)),"否","是")</f>
        <v>是</v>
      </c>
      <c r="N163" s="89"/>
      <c r="O163" s="89"/>
      <c r="P163" s="89"/>
      <c r="Q163" s="89">
        <f t="shared" ref="Q163:Q203" si="41">ROUND(J163*(1-10.88%),2)</f>
        <v>30.51</v>
      </c>
      <c r="R163" s="70" t="str">
        <f>IF(AND(G163&gt;ROUND(J163*(1-15%)*(1-$M$2),2),G163&lt;ROUND(J163*(1+15%),2)),"否","是")</f>
        <v>否</v>
      </c>
    </row>
    <row r="164" s="52" customFormat="1" ht="25" customHeight="1" spans="1:18">
      <c r="A164" s="96">
        <v>2.2</v>
      </c>
      <c r="B164" s="93" t="s">
        <v>2242</v>
      </c>
      <c r="C164" s="93" t="s">
        <v>2243</v>
      </c>
      <c r="D164" s="93" t="s">
        <v>2244</v>
      </c>
      <c r="E164" s="88" t="s">
        <v>55</v>
      </c>
      <c r="F164" s="99">
        <v>157.76</v>
      </c>
      <c r="G164" s="64">
        <f t="shared" si="39"/>
        <v>46.9</v>
      </c>
      <c r="H164" s="64">
        <f t="shared" si="40"/>
        <v>7398.94</v>
      </c>
      <c r="I164" s="80" t="s">
        <v>803</v>
      </c>
      <c r="J164" s="82">
        <v>52.63</v>
      </c>
      <c r="K164" s="82"/>
      <c r="L164" s="88"/>
      <c r="M164" s="83" t="str">
        <f>IF(AND($K164&gt;ROUND($J164*(1-15%)*(1-$M$2),2),$K164&lt;ROUND($J164*(1+15%),2)),"否","是")</f>
        <v>是</v>
      </c>
      <c r="N164" s="89"/>
      <c r="O164" s="89"/>
      <c r="P164" s="89"/>
      <c r="Q164" s="89">
        <f t="shared" si="41"/>
        <v>46.9</v>
      </c>
      <c r="R164" s="70" t="str">
        <f>IF(AND(G164&gt;ROUND(J164*(1-15%)*(1-$M$2),2),G164&lt;ROUND(J164*(1+15%),2)),"否","是")</f>
        <v>否</v>
      </c>
    </row>
    <row r="165" s="52" customFormat="1" ht="29" customHeight="1" spans="1:18">
      <c r="A165" s="96">
        <v>2.3</v>
      </c>
      <c r="B165" s="93" t="s">
        <v>2245</v>
      </c>
      <c r="C165" s="93" t="s">
        <v>1055</v>
      </c>
      <c r="D165" s="93" t="s">
        <v>2246</v>
      </c>
      <c r="E165" s="88" t="s">
        <v>55</v>
      </c>
      <c r="F165" s="99">
        <v>46.7</v>
      </c>
      <c r="G165" s="64">
        <f t="shared" si="39"/>
        <v>56.64</v>
      </c>
      <c r="H165" s="64">
        <f t="shared" si="40"/>
        <v>2645.09</v>
      </c>
      <c r="I165" s="80" t="s">
        <v>803</v>
      </c>
      <c r="J165" s="82">
        <v>63.55</v>
      </c>
      <c r="K165" s="82"/>
      <c r="L165" s="88"/>
      <c r="M165" s="83" t="str">
        <f>IF(AND($K165&gt;ROUND($J165*(1-15%)*(1-$M$2),2),$K165&lt;ROUND($J165*(1+15%),2)),"否","是")</f>
        <v>是</v>
      </c>
      <c r="N165" s="89"/>
      <c r="O165" s="89"/>
      <c r="P165" s="89"/>
      <c r="Q165" s="89">
        <f t="shared" si="41"/>
        <v>56.64</v>
      </c>
      <c r="R165" s="70" t="str">
        <f>IF(AND(G165&gt;ROUND(J165*(1-15%)*(1-$M$2),2),G165&lt;ROUND(J165*(1+15%),2)),"否","是")</f>
        <v>否</v>
      </c>
    </row>
    <row r="166" s="52" customFormat="1" ht="29" customHeight="1" spans="1:18">
      <c r="A166" s="96">
        <v>2.4</v>
      </c>
      <c r="B166" s="93" t="s">
        <v>2247</v>
      </c>
      <c r="C166" s="93" t="s">
        <v>2248</v>
      </c>
      <c r="D166" s="93" t="s">
        <v>2249</v>
      </c>
      <c r="E166" s="88" t="s">
        <v>55</v>
      </c>
      <c r="F166" s="99">
        <v>255.97</v>
      </c>
      <c r="G166" s="64">
        <f t="shared" si="39"/>
        <v>56.6</v>
      </c>
      <c r="H166" s="64">
        <f t="shared" si="40"/>
        <v>14487.9</v>
      </c>
      <c r="I166" s="80" t="s">
        <v>803</v>
      </c>
      <c r="J166" s="82">
        <v>63.51</v>
      </c>
      <c r="K166" s="82"/>
      <c r="L166" s="88"/>
      <c r="M166" s="83" t="str">
        <f>IF(AND($K166&gt;ROUND($J166*(1-15%)*(1-$M$2),2),$K166&lt;ROUND($J166*(1+15%),2)),"否","是")</f>
        <v>是</v>
      </c>
      <c r="N166" s="89"/>
      <c r="O166" s="89"/>
      <c r="P166" s="89"/>
      <c r="Q166" s="89">
        <f t="shared" si="41"/>
        <v>56.6</v>
      </c>
      <c r="R166" s="70" t="str">
        <f>IF(AND(G166&gt;ROUND(J166*(1-15%)*(1-$M$2),2),G166&lt;ROUND(J166*(1+15%),2)),"否","是")</f>
        <v>否</v>
      </c>
    </row>
    <row r="167" s="52" customFormat="1" ht="25" customHeight="1" spans="1:18">
      <c r="A167" s="96">
        <v>2.5</v>
      </c>
      <c r="B167" s="93" t="s">
        <v>2250</v>
      </c>
      <c r="C167" s="93" t="s">
        <v>2251</v>
      </c>
      <c r="D167" s="93" t="s">
        <v>2252</v>
      </c>
      <c r="E167" s="88" t="s">
        <v>55</v>
      </c>
      <c r="F167" s="99">
        <v>122.77</v>
      </c>
      <c r="G167" s="64">
        <f t="shared" si="39"/>
        <v>50.46</v>
      </c>
      <c r="H167" s="64">
        <f t="shared" si="40"/>
        <v>6194.97</v>
      </c>
      <c r="I167" s="80" t="s">
        <v>803</v>
      </c>
      <c r="J167" s="82">
        <v>56.62</v>
      </c>
      <c r="K167" s="82"/>
      <c r="L167" s="88"/>
      <c r="M167" s="83" t="str">
        <f>IF(AND($K167&gt;ROUND($J167*(1-15%)*(1-$M$2),2),$K167&lt;ROUND($J167*(1+15%),2)),"否","是")</f>
        <v>是</v>
      </c>
      <c r="N167" s="89"/>
      <c r="O167" s="89"/>
      <c r="P167" s="89"/>
      <c r="Q167" s="89">
        <f t="shared" si="41"/>
        <v>50.46</v>
      </c>
      <c r="R167" s="70" t="str">
        <f>IF(AND(G167&gt;ROUND(J167*(1-15%)*(1-$M$2),2),G167&lt;ROUND(J167*(1+15%),2)),"否","是")</f>
        <v>否</v>
      </c>
    </row>
    <row r="168" s="52" customFormat="1" ht="40" customHeight="1" spans="1:18">
      <c r="A168" s="96">
        <v>2.6</v>
      </c>
      <c r="B168" s="93" t="s">
        <v>2253</v>
      </c>
      <c r="C168" s="93" t="s">
        <v>1013</v>
      </c>
      <c r="D168" s="93" t="s">
        <v>2254</v>
      </c>
      <c r="E168" s="88" t="s">
        <v>55</v>
      </c>
      <c r="F168" s="99">
        <v>8.71</v>
      </c>
      <c r="G168" s="64">
        <f t="shared" si="39"/>
        <v>56.24</v>
      </c>
      <c r="H168" s="64">
        <f t="shared" si="40"/>
        <v>489.85</v>
      </c>
      <c r="I168" s="80" t="s">
        <v>803</v>
      </c>
      <c r="J168" s="82">
        <v>63.11</v>
      </c>
      <c r="K168" s="82"/>
      <c r="L168" s="88"/>
      <c r="M168" s="83" t="str">
        <f>IF(AND($K168&gt;ROUND($J168*(1-15%)*(1-$M$2),2),$K168&lt;ROUND($J168*(1+15%),2)),"否","是")</f>
        <v>是</v>
      </c>
      <c r="N168" s="89"/>
      <c r="O168" s="89"/>
      <c r="P168" s="89"/>
      <c r="Q168" s="89">
        <f t="shared" si="41"/>
        <v>56.24</v>
      </c>
      <c r="R168" s="70" t="str">
        <f>IF(AND(G168&gt;ROUND(J168*(1-15%)*(1-$M$2),2),G168&lt;ROUND(J168*(1+15%),2)),"否","是")</f>
        <v>否</v>
      </c>
    </row>
    <row r="169" s="52" customFormat="1" ht="40" customHeight="1" spans="1:18">
      <c r="A169" s="96">
        <v>2.7</v>
      </c>
      <c r="B169" s="93" t="s">
        <v>2255</v>
      </c>
      <c r="C169" s="93" t="s">
        <v>1013</v>
      </c>
      <c r="D169" s="93" t="s">
        <v>2256</v>
      </c>
      <c r="E169" s="88" t="s">
        <v>55</v>
      </c>
      <c r="F169" s="99">
        <v>31.57</v>
      </c>
      <c r="G169" s="64">
        <f t="shared" si="39"/>
        <v>68.4</v>
      </c>
      <c r="H169" s="64">
        <f t="shared" si="40"/>
        <v>2159.39</v>
      </c>
      <c r="I169" s="80" t="s">
        <v>803</v>
      </c>
      <c r="J169" s="82">
        <v>76.75</v>
      </c>
      <c r="K169" s="82"/>
      <c r="L169" s="88"/>
      <c r="M169" s="83" t="str">
        <f>IF(AND($K169&gt;ROUND($J169*(1-15%)*(1-$M$2),2),$K169&lt;ROUND($J169*(1+15%),2)),"否","是")</f>
        <v>是</v>
      </c>
      <c r="N169" s="89"/>
      <c r="O169" s="89"/>
      <c r="P169" s="89"/>
      <c r="Q169" s="89">
        <f t="shared" si="41"/>
        <v>68.4</v>
      </c>
      <c r="R169" s="70" t="str">
        <f>IF(AND(G169&gt;ROUND(J169*(1-15%)*(1-$M$2),2),G169&lt;ROUND(J169*(1+15%),2)),"否","是")</f>
        <v>否</v>
      </c>
    </row>
    <row r="170" s="52" customFormat="1" ht="40" customHeight="1" spans="1:18">
      <c r="A170" s="96">
        <v>2.8</v>
      </c>
      <c r="B170" s="93" t="s">
        <v>2257</v>
      </c>
      <c r="C170" s="93" t="s">
        <v>1013</v>
      </c>
      <c r="D170" s="93" t="s">
        <v>2258</v>
      </c>
      <c r="E170" s="88" t="s">
        <v>55</v>
      </c>
      <c r="F170" s="99">
        <v>511.68</v>
      </c>
      <c r="G170" s="64">
        <f t="shared" si="39"/>
        <v>72.45</v>
      </c>
      <c r="H170" s="64">
        <f t="shared" si="40"/>
        <v>37071.22</v>
      </c>
      <c r="I170" s="80" t="s">
        <v>803</v>
      </c>
      <c r="J170" s="82">
        <v>81.3</v>
      </c>
      <c r="K170" s="82"/>
      <c r="L170" s="88"/>
      <c r="M170" s="83" t="str">
        <f>IF(AND($K170&gt;ROUND($J170*(1-15%)*(1-$M$2),2),$K170&lt;ROUND($J170*(1+15%),2)),"否","是")</f>
        <v>是</v>
      </c>
      <c r="N170" s="89"/>
      <c r="O170" s="89"/>
      <c r="P170" s="89"/>
      <c r="Q170" s="89">
        <f t="shared" si="41"/>
        <v>72.45</v>
      </c>
      <c r="R170" s="70" t="str">
        <f>IF(AND(G170&gt;ROUND(J170*(1-15%)*(1-$M$2),2),G170&lt;ROUND(J170*(1+15%),2)),"否","是")</f>
        <v>否</v>
      </c>
    </row>
    <row r="171" s="52" customFormat="1" ht="40" customHeight="1" spans="1:18">
      <c r="A171" s="96">
        <v>2.9</v>
      </c>
      <c r="B171" s="93" t="s">
        <v>2259</v>
      </c>
      <c r="C171" s="93" t="s">
        <v>1013</v>
      </c>
      <c r="D171" s="93" t="s">
        <v>2260</v>
      </c>
      <c r="E171" s="88" t="s">
        <v>55</v>
      </c>
      <c r="F171" s="99">
        <v>515.84</v>
      </c>
      <c r="G171" s="64">
        <f t="shared" si="39"/>
        <v>106.86</v>
      </c>
      <c r="H171" s="64">
        <f t="shared" si="40"/>
        <v>55122.66</v>
      </c>
      <c r="I171" s="80" t="s">
        <v>803</v>
      </c>
      <c r="J171" s="82">
        <v>119.91</v>
      </c>
      <c r="K171" s="82"/>
      <c r="L171" s="88"/>
      <c r="M171" s="83" t="str">
        <f>IF(AND($K171&gt;ROUND($J171*(1-15%)*(1-$M$2),2),$K171&lt;ROUND($J171*(1+15%),2)),"否","是")</f>
        <v>是</v>
      </c>
      <c r="N171" s="89"/>
      <c r="O171" s="89"/>
      <c r="P171" s="89"/>
      <c r="Q171" s="89">
        <f t="shared" si="41"/>
        <v>106.86</v>
      </c>
      <c r="R171" s="70" t="str">
        <f>IF(AND(G171&gt;ROUND(J171*(1-15%)*(1-$M$2),2),G171&lt;ROUND(J171*(1+15%),2)),"否","是")</f>
        <v>否</v>
      </c>
    </row>
    <row r="172" s="52" customFormat="1" ht="40" customHeight="1" spans="1:18">
      <c r="A172" s="100" t="s">
        <v>2261</v>
      </c>
      <c r="B172" s="93" t="s">
        <v>2262</v>
      </c>
      <c r="C172" s="93" t="s">
        <v>1016</v>
      </c>
      <c r="D172" s="93" t="s">
        <v>2263</v>
      </c>
      <c r="E172" s="88" t="s">
        <v>55</v>
      </c>
      <c r="F172" s="99">
        <v>318.31</v>
      </c>
      <c r="G172" s="64">
        <f t="shared" si="39"/>
        <v>65.28</v>
      </c>
      <c r="H172" s="64">
        <f t="shared" si="40"/>
        <v>20779.28</v>
      </c>
      <c r="I172" s="80" t="s">
        <v>803</v>
      </c>
      <c r="J172" s="82">
        <v>73.25</v>
      </c>
      <c r="K172" s="82"/>
      <c r="L172" s="88"/>
      <c r="M172" s="83" t="str">
        <f>IF(AND($K172&gt;ROUND($J172*(1-15%)*(1-$M$2),2),$K172&lt;ROUND($J172*(1+15%),2)),"否","是")</f>
        <v>是</v>
      </c>
      <c r="N172" s="89"/>
      <c r="O172" s="89"/>
      <c r="P172" s="89"/>
      <c r="Q172" s="89">
        <f t="shared" si="41"/>
        <v>65.28</v>
      </c>
      <c r="R172" s="70" t="str">
        <f>IF(AND(G172&gt;ROUND(J172*(1-15%)*(1-$M$2),2),G172&lt;ROUND(J172*(1+15%),2)),"否","是")</f>
        <v>否</v>
      </c>
    </row>
    <row r="173" s="52" customFormat="1" ht="40" customHeight="1" spans="1:18">
      <c r="A173" s="101">
        <v>2.11</v>
      </c>
      <c r="B173" s="93" t="s">
        <v>2264</v>
      </c>
      <c r="C173" s="93" t="s">
        <v>1016</v>
      </c>
      <c r="D173" s="93" t="s">
        <v>2265</v>
      </c>
      <c r="E173" s="88" t="s">
        <v>55</v>
      </c>
      <c r="F173" s="99">
        <v>65.91</v>
      </c>
      <c r="G173" s="64">
        <f t="shared" si="39"/>
        <v>81.48</v>
      </c>
      <c r="H173" s="64">
        <f t="shared" si="40"/>
        <v>5370.35</v>
      </c>
      <c r="I173" s="80" t="s">
        <v>803</v>
      </c>
      <c r="J173" s="82">
        <v>91.43</v>
      </c>
      <c r="K173" s="82"/>
      <c r="L173" s="88"/>
      <c r="M173" s="83" t="str">
        <f>IF(AND($K173&gt;ROUND($J173*(1-15%)*(1-$M$2),2),$K173&lt;ROUND($J173*(1+15%),2)),"否","是")</f>
        <v>是</v>
      </c>
      <c r="N173" s="89"/>
      <c r="O173" s="89"/>
      <c r="P173" s="89"/>
      <c r="Q173" s="89">
        <f t="shared" si="41"/>
        <v>81.48</v>
      </c>
      <c r="R173" s="70" t="str">
        <f>IF(AND(G173&gt;ROUND(J173*(1-15%)*(1-$M$2),2),G173&lt;ROUND(J173*(1+15%),2)),"否","是")</f>
        <v>否</v>
      </c>
    </row>
    <row r="174" s="52" customFormat="1" ht="28" customHeight="1" spans="1:18">
      <c r="A174" s="101">
        <v>2.12</v>
      </c>
      <c r="B174" s="93" t="s">
        <v>2266</v>
      </c>
      <c r="C174" s="93" t="s">
        <v>1019</v>
      </c>
      <c r="D174" s="93" t="s">
        <v>2267</v>
      </c>
      <c r="E174" s="88" t="s">
        <v>55</v>
      </c>
      <c r="F174" s="99">
        <v>232.88</v>
      </c>
      <c r="G174" s="64">
        <f t="shared" si="39"/>
        <v>70.98</v>
      </c>
      <c r="H174" s="64">
        <f t="shared" si="40"/>
        <v>16529.82</v>
      </c>
      <c r="I174" s="80" t="s">
        <v>803</v>
      </c>
      <c r="J174" s="82">
        <v>79.65</v>
      </c>
      <c r="K174" s="82"/>
      <c r="L174" s="88"/>
      <c r="M174" s="83" t="str">
        <f>IF(AND($K174&gt;ROUND($J174*(1-15%)*(1-$M$2),2),$K174&lt;ROUND($J174*(1+15%),2)),"否","是")</f>
        <v>是</v>
      </c>
      <c r="N174" s="89"/>
      <c r="O174" s="89"/>
      <c r="P174" s="89"/>
      <c r="Q174" s="89">
        <f t="shared" si="41"/>
        <v>70.98</v>
      </c>
      <c r="R174" s="70" t="str">
        <f>IF(AND(G174&gt;ROUND(J174*(1-15%)*(1-$M$2),2),G174&lt;ROUND(J174*(1+15%),2)),"否","是")</f>
        <v>否</v>
      </c>
    </row>
    <row r="175" s="52" customFormat="1" ht="28" customHeight="1" spans="1:18">
      <c r="A175" s="101">
        <v>2.13</v>
      </c>
      <c r="B175" s="93" t="s">
        <v>2268</v>
      </c>
      <c r="C175" s="93" t="s">
        <v>1019</v>
      </c>
      <c r="D175" s="93" t="s">
        <v>2269</v>
      </c>
      <c r="E175" s="88" t="s">
        <v>55</v>
      </c>
      <c r="F175" s="99">
        <v>566.66</v>
      </c>
      <c r="G175" s="64">
        <f t="shared" si="39"/>
        <v>91.83</v>
      </c>
      <c r="H175" s="64">
        <f t="shared" si="40"/>
        <v>52036.39</v>
      </c>
      <c r="I175" s="80" t="s">
        <v>803</v>
      </c>
      <c r="J175" s="82">
        <v>103.04</v>
      </c>
      <c r="K175" s="82"/>
      <c r="L175" s="88"/>
      <c r="M175" s="83" t="str">
        <f>IF(AND($K175&gt;ROUND($J175*(1-15%)*(1-$M$2),2),$K175&lt;ROUND($J175*(1+15%),2)),"否","是")</f>
        <v>是</v>
      </c>
      <c r="N175" s="89"/>
      <c r="O175" s="89"/>
      <c r="P175" s="89"/>
      <c r="Q175" s="89">
        <f t="shared" si="41"/>
        <v>91.83</v>
      </c>
      <c r="R175" s="70" t="str">
        <f>IF(AND(G175&gt;ROUND(J175*(1-15%)*(1-$M$2),2),G175&lt;ROUND(J175*(1+15%),2)),"否","是")</f>
        <v>否</v>
      </c>
    </row>
    <row r="176" s="52" customFormat="1" ht="28" customHeight="1" spans="1:18">
      <c r="A176" s="101">
        <v>2.14</v>
      </c>
      <c r="B176" s="93" t="s">
        <v>2270</v>
      </c>
      <c r="C176" s="93" t="s">
        <v>1019</v>
      </c>
      <c r="D176" s="93" t="s">
        <v>2271</v>
      </c>
      <c r="E176" s="88" t="s">
        <v>55</v>
      </c>
      <c r="F176" s="99">
        <v>197.85</v>
      </c>
      <c r="G176" s="64">
        <f t="shared" si="39"/>
        <v>132.65</v>
      </c>
      <c r="H176" s="64">
        <f t="shared" si="40"/>
        <v>26244.8</v>
      </c>
      <c r="I176" s="80" t="s">
        <v>803</v>
      </c>
      <c r="J176" s="82">
        <v>148.84</v>
      </c>
      <c r="K176" s="82"/>
      <c r="L176" s="88"/>
      <c r="M176" s="83" t="str">
        <f>IF(AND($K176&gt;ROUND($J176*(1-15%)*(1-$M$2),2),$K176&lt;ROUND($J176*(1+15%),2)),"否","是")</f>
        <v>是</v>
      </c>
      <c r="N176" s="89"/>
      <c r="O176" s="89"/>
      <c r="P176" s="89"/>
      <c r="Q176" s="89">
        <f t="shared" si="41"/>
        <v>132.65</v>
      </c>
      <c r="R176" s="70" t="str">
        <f>IF(AND(G176&gt;ROUND(J176*(1-15%)*(1-$M$2),2),G176&lt;ROUND(J176*(1+15%),2)),"否","是")</f>
        <v>否</v>
      </c>
    </row>
    <row r="177" s="52" customFormat="1" ht="28" customHeight="1" spans="1:18">
      <c r="A177" s="101">
        <v>2.15</v>
      </c>
      <c r="B177" s="93" t="s">
        <v>2272</v>
      </c>
      <c r="C177" s="93" t="s">
        <v>1019</v>
      </c>
      <c r="D177" s="93" t="s">
        <v>2273</v>
      </c>
      <c r="E177" s="88" t="s">
        <v>55</v>
      </c>
      <c r="F177" s="99">
        <v>421.1</v>
      </c>
      <c r="G177" s="64">
        <f t="shared" si="39"/>
        <v>154.34</v>
      </c>
      <c r="H177" s="64">
        <f t="shared" si="40"/>
        <v>64992.57</v>
      </c>
      <c r="I177" s="80" t="s">
        <v>803</v>
      </c>
      <c r="J177" s="82">
        <v>173.18</v>
      </c>
      <c r="K177" s="82"/>
      <c r="L177" s="88"/>
      <c r="M177" s="83" t="str">
        <f>IF(AND($K177&gt;ROUND($J177*(1-15%)*(1-$M$2),2),$K177&lt;ROUND($J177*(1+15%),2)),"否","是")</f>
        <v>是</v>
      </c>
      <c r="N177" s="89"/>
      <c r="O177" s="89"/>
      <c r="P177" s="89"/>
      <c r="Q177" s="89">
        <f t="shared" si="41"/>
        <v>154.34</v>
      </c>
      <c r="R177" s="70" t="str">
        <f>IF(AND(G177&gt;ROUND(J177*(1-15%)*(1-$M$2),2),G177&lt;ROUND(J177*(1+15%),2)),"否","是")</f>
        <v>否</v>
      </c>
    </row>
    <row r="178" s="52" customFormat="1" ht="25" customHeight="1" spans="1:18">
      <c r="A178" s="101">
        <v>2.16</v>
      </c>
      <c r="B178" s="93" t="s">
        <v>2274</v>
      </c>
      <c r="C178" s="93" t="s">
        <v>1022</v>
      </c>
      <c r="D178" s="93" t="s">
        <v>1023</v>
      </c>
      <c r="E178" s="88" t="s">
        <v>55</v>
      </c>
      <c r="F178" s="99">
        <v>2.93</v>
      </c>
      <c r="G178" s="64">
        <f t="shared" si="39"/>
        <v>48.04</v>
      </c>
      <c r="H178" s="64">
        <f t="shared" si="40"/>
        <v>140.76</v>
      </c>
      <c r="I178" s="80" t="s">
        <v>803</v>
      </c>
      <c r="J178" s="82">
        <v>53.9</v>
      </c>
      <c r="K178" s="82"/>
      <c r="L178" s="88"/>
      <c r="M178" s="83" t="str">
        <f>IF(AND($K178&gt;ROUND($J178*(1-15%)*(1-$M$2),2),$K178&lt;ROUND($J178*(1+15%),2)),"否","是")</f>
        <v>是</v>
      </c>
      <c r="N178" s="89"/>
      <c r="O178" s="89"/>
      <c r="P178" s="89"/>
      <c r="Q178" s="89">
        <f t="shared" si="41"/>
        <v>48.04</v>
      </c>
      <c r="R178" s="70" t="str">
        <f>IF(AND(G178&gt;ROUND(J178*(1-15%)*(1-$M$2),2),G178&lt;ROUND(J178*(1+15%),2)),"否","是")</f>
        <v>否</v>
      </c>
    </row>
    <row r="179" s="52" customFormat="1" ht="25" customHeight="1" spans="1:18">
      <c r="A179" s="101">
        <v>2.17</v>
      </c>
      <c r="B179" s="93" t="s">
        <v>2275</v>
      </c>
      <c r="C179" s="93" t="s">
        <v>1025</v>
      </c>
      <c r="D179" s="93" t="s">
        <v>1026</v>
      </c>
      <c r="E179" s="88" t="s">
        <v>55</v>
      </c>
      <c r="F179" s="99">
        <v>111.47</v>
      </c>
      <c r="G179" s="64">
        <f t="shared" si="39"/>
        <v>48.04</v>
      </c>
      <c r="H179" s="64">
        <f t="shared" si="40"/>
        <v>5355.02</v>
      </c>
      <c r="I179" s="80" t="s">
        <v>803</v>
      </c>
      <c r="J179" s="82">
        <v>53.9</v>
      </c>
      <c r="K179" s="82"/>
      <c r="L179" s="88"/>
      <c r="M179" s="83" t="str">
        <f>IF(AND($K179&gt;ROUND($J179*(1-15%)*(1-$M$2),2),$K179&lt;ROUND($J179*(1+15%),2)),"否","是")</f>
        <v>是</v>
      </c>
      <c r="N179" s="89"/>
      <c r="O179" s="89"/>
      <c r="P179" s="89"/>
      <c r="Q179" s="89">
        <f t="shared" si="41"/>
        <v>48.04</v>
      </c>
      <c r="R179" s="70" t="str">
        <f>IF(AND(G179&gt;ROUND(J179*(1-15%)*(1-$M$2),2),G179&lt;ROUND(J179*(1+15%),2)),"否","是")</f>
        <v>否</v>
      </c>
    </row>
    <row r="180" s="52" customFormat="1" ht="25" customHeight="1" spans="1:18">
      <c r="A180" s="101">
        <v>2.18</v>
      </c>
      <c r="B180" s="93" t="s">
        <v>2276</v>
      </c>
      <c r="C180" s="93" t="s">
        <v>1031</v>
      </c>
      <c r="D180" s="93" t="s">
        <v>1637</v>
      </c>
      <c r="E180" s="88" t="s">
        <v>55</v>
      </c>
      <c r="F180" s="99">
        <v>41.45</v>
      </c>
      <c r="G180" s="64">
        <f t="shared" si="39"/>
        <v>48.04</v>
      </c>
      <c r="H180" s="64">
        <f t="shared" si="40"/>
        <v>1991.26</v>
      </c>
      <c r="I180" s="80" t="s">
        <v>803</v>
      </c>
      <c r="J180" s="82">
        <v>53.9</v>
      </c>
      <c r="K180" s="82"/>
      <c r="L180" s="88"/>
      <c r="M180" s="83" t="str">
        <f>IF(AND($K180&gt;ROUND($J180*(1-15%)*(1-$M$2),2),$K180&lt;ROUND($J180*(1+15%),2)),"否","是")</f>
        <v>是</v>
      </c>
      <c r="N180" s="89"/>
      <c r="O180" s="89"/>
      <c r="P180" s="89"/>
      <c r="Q180" s="89">
        <f t="shared" si="41"/>
        <v>48.04</v>
      </c>
      <c r="R180" s="70" t="str">
        <f>IF(AND(G180&gt;ROUND(J180*(1-15%)*(1-$M$2),2),G180&lt;ROUND(J180*(1+15%),2)),"否","是")</f>
        <v>否</v>
      </c>
    </row>
    <row r="181" s="52" customFormat="1" ht="25" customHeight="1" spans="1:18">
      <c r="A181" s="101">
        <v>2.19</v>
      </c>
      <c r="B181" s="93" t="s">
        <v>2277</v>
      </c>
      <c r="C181" s="93" t="s">
        <v>1034</v>
      </c>
      <c r="D181" s="93" t="s">
        <v>2278</v>
      </c>
      <c r="E181" s="88" t="s">
        <v>55</v>
      </c>
      <c r="F181" s="99">
        <v>74.95</v>
      </c>
      <c r="G181" s="64">
        <f t="shared" si="39"/>
        <v>63.58</v>
      </c>
      <c r="H181" s="64">
        <f t="shared" si="40"/>
        <v>4765.32</v>
      </c>
      <c r="I181" s="80" t="s">
        <v>803</v>
      </c>
      <c r="J181" s="82">
        <v>71.34</v>
      </c>
      <c r="K181" s="82"/>
      <c r="L181" s="88"/>
      <c r="M181" s="83" t="str">
        <f>IF(AND($K181&gt;ROUND($J181*(1-15%)*(1-$M$2),2),$K181&lt;ROUND($J181*(1+15%),2)),"否","是")</f>
        <v>是</v>
      </c>
      <c r="N181" s="89"/>
      <c r="O181" s="89"/>
      <c r="P181" s="89"/>
      <c r="Q181" s="89">
        <f t="shared" si="41"/>
        <v>63.58</v>
      </c>
      <c r="R181" s="70" t="str">
        <f>IF(AND(G181&gt;ROUND(J181*(1-15%)*(1-$M$2),2),G181&lt;ROUND(J181*(1+15%),2)),"否","是")</f>
        <v>否</v>
      </c>
    </row>
    <row r="182" s="52" customFormat="1" ht="25" customHeight="1" spans="1:18">
      <c r="A182" s="101">
        <v>2.2</v>
      </c>
      <c r="B182" s="93" t="s">
        <v>2279</v>
      </c>
      <c r="C182" s="93" t="s">
        <v>1034</v>
      </c>
      <c r="D182" s="93" t="s">
        <v>2280</v>
      </c>
      <c r="E182" s="88" t="s">
        <v>55</v>
      </c>
      <c r="F182" s="99">
        <v>387.6</v>
      </c>
      <c r="G182" s="64">
        <f t="shared" si="39"/>
        <v>86.94</v>
      </c>
      <c r="H182" s="64">
        <f t="shared" si="40"/>
        <v>33697.94</v>
      </c>
      <c r="I182" s="80" t="s">
        <v>803</v>
      </c>
      <c r="J182" s="82">
        <v>97.55</v>
      </c>
      <c r="K182" s="82"/>
      <c r="L182" s="88"/>
      <c r="M182" s="83" t="str">
        <f>IF(AND($K182&gt;ROUND($J182*(1-15%)*(1-$M$2),2),$K182&lt;ROUND($J182*(1+15%),2)),"否","是")</f>
        <v>是</v>
      </c>
      <c r="N182" s="89"/>
      <c r="O182" s="89"/>
      <c r="P182" s="89"/>
      <c r="Q182" s="89">
        <f t="shared" si="41"/>
        <v>86.94</v>
      </c>
      <c r="R182" s="70" t="str">
        <f>IF(AND(G182&gt;ROUND(J182*(1-15%)*(1-$M$2),2),G182&lt;ROUND(J182*(1+15%),2)),"否","是")</f>
        <v>否</v>
      </c>
    </row>
    <row r="183" s="52" customFormat="1" ht="25" customHeight="1" spans="1:18">
      <c r="A183" s="101">
        <v>2.21</v>
      </c>
      <c r="B183" s="93" t="s">
        <v>2281</v>
      </c>
      <c r="C183" s="93" t="s">
        <v>1034</v>
      </c>
      <c r="D183" s="93" t="s">
        <v>2282</v>
      </c>
      <c r="E183" s="88" t="s">
        <v>55</v>
      </c>
      <c r="F183" s="99">
        <v>479.58</v>
      </c>
      <c r="G183" s="64">
        <f t="shared" si="39"/>
        <v>148.53</v>
      </c>
      <c r="H183" s="64">
        <f t="shared" si="40"/>
        <v>71232.02</v>
      </c>
      <c r="I183" s="80" t="s">
        <v>803</v>
      </c>
      <c r="J183" s="82">
        <v>166.66</v>
      </c>
      <c r="K183" s="82"/>
      <c r="L183" s="88"/>
      <c r="M183" s="83" t="str">
        <f>IF(AND($K183&gt;ROUND($J183*(1-15%)*(1-$M$2),2),$K183&lt;ROUND($J183*(1+15%),2)),"否","是")</f>
        <v>是</v>
      </c>
      <c r="N183" s="89"/>
      <c r="O183" s="89"/>
      <c r="P183" s="89"/>
      <c r="Q183" s="89">
        <f t="shared" si="41"/>
        <v>148.53</v>
      </c>
      <c r="R183" s="70" t="str">
        <f>IF(AND(G183&gt;ROUND(J183*(1-15%)*(1-$M$2),2),G183&lt;ROUND(J183*(1+15%),2)),"否","是")</f>
        <v>否</v>
      </c>
    </row>
    <row r="184" s="52" customFormat="1" ht="25.5" spans="1:18">
      <c r="A184" s="101">
        <v>2.22</v>
      </c>
      <c r="B184" s="93" t="s">
        <v>2283</v>
      </c>
      <c r="C184" s="93" t="s">
        <v>1037</v>
      </c>
      <c r="D184" s="93" t="s">
        <v>1038</v>
      </c>
      <c r="E184" s="88" t="s">
        <v>55</v>
      </c>
      <c r="F184" s="99">
        <v>26.95</v>
      </c>
      <c r="G184" s="64">
        <f t="shared" si="39"/>
        <v>67.22</v>
      </c>
      <c r="H184" s="64">
        <f t="shared" si="40"/>
        <v>1811.58</v>
      </c>
      <c r="I184" s="80" t="s">
        <v>803</v>
      </c>
      <c r="J184" s="82">
        <v>75.43</v>
      </c>
      <c r="K184" s="82"/>
      <c r="L184" s="88"/>
      <c r="M184" s="83" t="str">
        <f>IF(AND($K184&gt;ROUND($J184*(1-15%)*(1-$M$2),2),$K184&lt;ROUND($J184*(1+15%),2)),"否","是")</f>
        <v>是</v>
      </c>
      <c r="N184" s="89"/>
      <c r="O184" s="89"/>
      <c r="P184" s="89"/>
      <c r="Q184" s="89">
        <f t="shared" si="41"/>
        <v>67.22</v>
      </c>
      <c r="R184" s="70" t="str">
        <f>IF(AND(G184&gt;ROUND(J184*(1-15%)*(1-$M$2),2),G184&lt;ROUND(J184*(1+15%),2)),"否","是")</f>
        <v>否</v>
      </c>
    </row>
    <row r="185" s="52" customFormat="1" ht="43" customHeight="1" spans="1:18">
      <c r="A185" s="101">
        <v>2.23</v>
      </c>
      <c r="B185" s="93" t="s">
        <v>2284</v>
      </c>
      <c r="C185" s="93" t="s">
        <v>1040</v>
      </c>
      <c r="D185" s="93" t="s">
        <v>1041</v>
      </c>
      <c r="E185" s="88" t="s">
        <v>55</v>
      </c>
      <c r="F185" s="99">
        <v>150.85</v>
      </c>
      <c r="G185" s="64">
        <f t="shared" si="39"/>
        <v>39.14</v>
      </c>
      <c r="H185" s="64">
        <f t="shared" si="40"/>
        <v>5904.27</v>
      </c>
      <c r="I185" s="80" t="s">
        <v>803</v>
      </c>
      <c r="J185" s="82">
        <v>43.92</v>
      </c>
      <c r="K185" s="82"/>
      <c r="L185" s="88"/>
      <c r="M185" s="83" t="str">
        <f>IF(AND($K185&gt;ROUND($J185*(1-15%)*(1-$M$2),2),$K185&lt;ROUND($J185*(1+15%),2)),"否","是")</f>
        <v>是</v>
      </c>
      <c r="N185" s="89"/>
      <c r="O185" s="89"/>
      <c r="P185" s="89"/>
      <c r="Q185" s="89">
        <f t="shared" si="41"/>
        <v>39.14</v>
      </c>
      <c r="R185" s="70" t="str">
        <f>IF(AND(G185&gt;ROUND(J185*(1-15%)*(1-$M$2),2),G185&lt;ROUND(J185*(1+15%),2)),"否","是")</f>
        <v>否</v>
      </c>
    </row>
    <row r="186" s="52" customFormat="1" ht="25" customHeight="1" spans="1:18">
      <c r="A186" s="101">
        <v>2.24</v>
      </c>
      <c r="B186" s="93" t="s">
        <v>2285</v>
      </c>
      <c r="C186" s="93" t="s">
        <v>2286</v>
      </c>
      <c r="D186" s="93" t="s">
        <v>2287</v>
      </c>
      <c r="E186" s="88" t="s">
        <v>55</v>
      </c>
      <c r="F186" s="99">
        <v>61.64</v>
      </c>
      <c r="G186" s="64">
        <f t="shared" si="39"/>
        <v>60.35</v>
      </c>
      <c r="H186" s="64">
        <f t="shared" si="40"/>
        <v>3719.97</v>
      </c>
      <c r="I186" s="80" t="s">
        <v>803</v>
      </c>
      <c r="J186" s="82">
        <v>67.72</v>
      </c>
      <c r="K186" s="82"/>
      <c r="L186" s="88"/>
      <c r="M186" s="83" t="str">
        <f>IF(AND($K186&gt;ROUND($J186*(1-15%)*(1-$M$2),2),$K186&lt;ROUND($J186*(1+15%),2)),"否","是")</f>
        <v>是</v>
      </c>
      <c r="N186" s="89"/>
      <c r="O186" s="89"/>
      <c r="P186" s="89"/>
      <c r="Q186" s="89">
        <f t="shared" si="41"/>
        <v>60.35</v>
      </c>
      <c r="R186" s="70" t="str">
        <f>IF(AND(G186&gt;ROUND(J186*(1-15%)*(1-$M$2),2),G186&lt;ROUND(J186*(1+15%),2)),"否","是")</f>
        <v>否</v>
      </c>
    </row>
    <row r="187" s="52" customFormat="1" ht="29" customHeight="1" spans="1:18">
      <c r="A187" s="101">
        <v>2.25</v>
      </c>
      <c r="B187" s="93" t="s">
        <v>2288</v>
      </c>
      <c r="C187" s="93" t="s">
        <v>1043</v>
      </c>
      <c r="D187" s="93" t="s">
        <v>1044</v>
      </c>
      <c r="E187" s="88" t="s">
        <v>55</v>
      </c>
      <c r="F187" s="99">
        <v>94.83</v>
      </c>
      <c r="G187" s="64">
        <f t="shared" si="39"/>
        <v>80.15</v>
      </c>
      <c r="H187" s="64">
        <f t="shared" si="40"/>
        <v>7600.62</v>
      </c>
      <c r="I187" s="80" t="s">
        <v>803</v>
      </c>
      <c r="J187" s="82">
        <v>89.93</v>
      </c>
      <c r="K187" s="82"/>
      <c r="L187" s="88"/>
      <c r="M187" s="83" t="str">
        <f>IF(AND($K187&gt;ROUND($J187*(1-15%)*(1-$M$2),2),$K187&lt;ROUND($J187*(1+15%),2)),"否","是")</f>
        <v>是</v>
      </c>
      <c r="N187" s="89"/>
      <c r="O187" s="89"/>
      <c r="P187" s="89"/>
      <c r="Q187" s="89">
        <f t="shared" si="41"/>
        <v>80.15</v>
      </c>
      <c r="R187" s="70" t="str">
        <f>IF(AND(G187&gt;ROUND(J187*(1-15%)*(1-$M$2),2),G187&lt;ROUND(J187*(1+15%),2)),"否","是")</f>
        <v>否</v>
      </c>
    </row>
    <row r="188" s="52" customFormat="1" ht="25" customHeight="1" spans="1:18">
      <c r="A188" s="101">
        <v>2.26</v>
      </c>
      <c r="B188" s="93" t="s">
        <v>2289</v>
      </c>
      <c r="C188" s="93" t="s">
        <v>1529</v>
      </c>
      <c r="D188" s="93" t="s">
        <v>1530</v>
      </c>
      <c r="E188" s="88" t="s">
        <v>55</v>
      </c>
      <c r="F188" s="99">
        <v>66.81</v>
      </c>
      <c r="G188" s="64">
        <f t="shared" si="39"/>
        <v>175.31</v>
      </c>
      <c r="H188" s="64">
        <f t="shared" si="40"/>
        <v>11712.46</v>
      </c>
      <c r="I188" s="80" t="s">
        <v>803</v>
      </c>
      <c r="J188" s="82">
        <v>196.71</v>
      </c>
      <c r="K188" s="82"/>
      <c r="L188" s="88"/>
      <c r="M188" s="83" t="str">
        <f>IF(AND($K188&gt;ROUND($J188*(1-15%)*(1-$M$2),2),$K188&lt;ROUND($J188*(1+15%),2)),"否","是")</f>
        <v>是</v>
      </c>
      <c r="N188" s="89"/>
      <c r="O188" s="89"/>
      <c r="P188" s="89"/>
      <c r="Q188" s="89">
        <f t="shared" si="41"/>
        <v>175.31</v>
      </c>
      <c r="R188" s="70" t="str">
        <f>IF(AND(G188&gt;ROUND(J188*(1-15%)*(1-$M$2),2),G188&lt;ROUND(J188*(1+15%),2)),"否","是")</f>
        <v>否</v>
      </c>
    </row>
    <row r="189" s="52" customFormat="1" ht="25" customHeight="1" spans="1:18">
      <c r="A189" s="101">
        <v>2.27</v>
      </c>
      <c r="B189" s="93" t="s">
        <v>2290</v>
      </c>
      <c r="C189" s="93" t="s">
        <v>809</v>
      </c>
      <c r="D189" s="93" t="s">
        <v>810</v>
      </c>
      <c r="E189" s="88" t="s">
        <v>55</v>
      </c>
      <c r="F189" s="99">
        <v>34.08</v>
      </c>
      <c r="G189" s="64">
        <f t="shared" si="39"/>
        <v>83.22</v>
      </c>
      <c r="H189" s="64">
        <f t="shared" si="40"/>
        <v>2836.14</v>
      </c>
      <c r="I189" s="80" t="s">
        <v>803</v>
      </c>
      <c r="J189" s="82">
        <v>93.38</v>
      </c>
      <c r="K189" s="82"/>
      <c r="L189" s="88"/>
      <c r="M189" s="83" t="str">
        <f>IF(AND($K189&gt;ROUND($J189*(1-15%)*(1-$M$2),2),$K189&lt;ROUND($J189*(1+15%),2)),"否","是")</f>
        <v>是</v>
      </c>
      <c r="N189" s="89"/>
      <c r="O189" s="89"/>
      <c r="P189" s="89"/>
      <c r="Q189" s="89">
        <f t="shared" si="41"/>
        <v>83.22</v>
      </c>
      <c r="R189" s="70" t="str">
        <f>IF(AND(G189&gt;ROUND(J189*(1-15%)*(1-$M$2),2),G189&lt;ROUND(J189*(1+15%),2)),"否","是")</f>
        <v>否</v>
      </c>
    </row>
    <row r="190" s="52" customFormat="1" ht="52" customHeight="1" spans="1:18">
      <c r="A190" s="101">
        <v>2.28</v>
      </c>
      <c r="B190" s="93" t="s">
        <v>2291</v>
      </c>
      <c r="C190" s="93" t="s">
        <v>1302</v>
      </c>
      <c r="D190" s="93" t="s">
        <v>2292</v>
      </c>
      <c r="E190" s="88" t="s">
        <v>55</v>
      </c>
      <c r="F190" s="99">
        <v>300.4</v>
      </c>
      <c r="G190" s="64">
        <f t="shared" si="39"/>
        <v>67.45</v>
      </c>
      <c r="H190" s="64">
        <f t="shared" si="40"/>
        <v>20261.98</v>
      </c>
      <c r="I190" s="80" t="s">
        <v>803</v>
      </c>
      <c r="J190" s="82">
        <v>75.69</v>
      </c>
      <c r="K190" s="82"/>
      <c r="L190" s="88"/>
      <c r="M190" s="83" t="str">
        <f>IF(AND($K190&gt;ROUND($J190*(1-15%)*(1-$M$2),2),$K190&lt;ROUND($J190*(1+15%),2)),"否","是")</f>
        <v>是</v>
      </c>
      <c r="N190" s="89"/>
      <c r="O190" s="89"/>
      <c r="P190" s="89"/>
      <c r="Q190" s="89">
        <f t="shared" si="41"/>
        <v>67.45</v>
      </c>
      <c r="R190" s="70" t="str">
        <f>IF(AND(G190&gt;ROUND(J190*(1-15%)*(1-$M$2),2),G190&lt;ROUND(J190*(1+15%),2)),"否","是")</f>
        <v>否</v>
      </c>
    </row>
    <row r="191" s="52" customFormat="1" ht="25" customHeight="1" spans="1:18">
      <c r="A191" s="101">
        <v>2.29</v>
      </c>
      <c r="B191" s="93" t="s">
        <v>2293</v>
      </c>
      <c r="C191" s="93" t="s">
        <v>812</v>
      </c>
      <c r="D191" s="93" t="s">
        <v>813</v>
      </c>
      <c r="E191" s="88" t="s">
        <v>55</v>
      </c>
      <c r="F191" s="99">
        <v>42.53</v>
      </c>
      <c r="G191" s="64">
        <f t="shared" si="39"/>
        <v>53.9</v>
      </c>
      <c r="H191" s="64">
        <f t="shared" si="40"/>
        <v>2292.37</v>
      </c>
      <c r="I191" s="80" t="s">
        <v>803</v>
      </c>
      <c r="J191" s="82">
        <v>60.48</v>
      </c>
      <c r="K191" s="82"/>
      <c r="L191" s="88"/>
      <c r="M191" s="83" t="str">
        <f>IF(AND($K191&gt;ROUND($J191*(1-15%)*(1-$M$2),2),$K191&lt;ROUND($J191*(1+15%),2)),"否","是")</f>
        <v>是</v>
      </c>
      <c r="N191" s="89"/>
      <c r="O191" s="89"/>
      <c r="P191" s="89"/>
      <c r="Q191" s="89">
        <f t="shared" si="41"/>
        <v>53.9</v>
      </c>
      <c r="R191" s="70" t="str">
        <f>IF(AND(G191&gt;ROUND(J191*(1-15%)*(1-$M$2),2),G191&lt;ROUND(J191*(1+15%),2)),"否","是")</f>
        <v>否</v>
      </c>
    </row>
    <row r="192" s="52" customFormat="1" ht="54" customHeight="1" spans="1:18">
      <c r="A192" s="101">
        <v>2.3</v>
      </c>
      <c r="B192" s="93" t="s">
        <v>2294</v>
      </c>
      <c r="C192" s="93" t="s">
        <v>1643</v>
      </c>
      <c r="D192" s="93" t="s">
        <v>2295</v>
      </c>
      <c r="E192" s="88" t="s">
        <v>55</v>
      </c>
      <c r="F192" s="99">
        <v>1122.74</v>
      </c>
      <c r="G192" s="64">
        <f t="shared" si="39"/>
        <v>34.27</v>
      </c>
      <c r="H192" s="64">
        <f t="shared" si="40"/>
        <v>38476.3</v>
      </c>
      <c r="I192" s="80" t="s">
        <v>653</v>
      </c>
      <c r="J192" s="82">
        <v>38.45</v>
      </c>
      <c r="K192" s="82"/>
      <c r="L192" s="88"/>
      <c r="M192" s="83" t="str">
        <f>IF(AND($K192&gt;ROUND($J192*(1-15%)*(1-$M$2),2),$K192&lt;ROUND($J192*(1+15%),2)),"否","是")</f>
        <v>是</v>
      </c>
      <c r="N192" s="89"/>
      <c r="O192" s="89"/>
      <c r="P192" s="89"/>
      <c r="Q192" s="89">
        <f t="shared" si="41"/>
        <v>34.27</v>
      </c>
      <c r="R192" s="70" t="str">
        <f>IF(AND(G192&gt;ROUND(J192*(1-15%)*(1-$M$2),2),G192&lt;ROUND(J192*(1+15%),2)),"否","是")</f>
        <v>否</v>
      </c>
    </row>
    <row r="193" s="52" customFormat="1" ht="25" customHeight="1" spans="1:18">
      <c r="A193" s="101">
        <v>2.31</v>
      </c>
      <c r="B193" s="93" t="s">
        <v>2296</v>
      </c>
      <c r="C193" s="93" t="s">
        <v>1058</v>
      </c>
      <c r="D193" s="93" t="s">
        <v>1649</v>
      </c>
      <c r="E193" s="88" t="s">
        <v>55</v>
      </c>
      <c r="F193" s="88">
        <v>544.87</v>
      </c>
      <c r="G193" s="64">
        <f t="shared" si="39"/>
        <v>12.15</v>
      </c>
      <c r="H193" s="64">
        <f t="shared" si="40"/>
        <v>6620.17</v>
      </c>
      <c r="I193" s="80"/>
      <c r="J193" s="82">
        <v>13.63</v>
      </c>
      <c r="K193" s="82"/>
      <c r="L193" s="88"/>
      <c r="M193" s="83" t="str">
        <f>IF(AND($K193&gt;ROUND($J193*(1-15%)*(1-$M$2),2),$K193&lt;ROUND($J193*(1+15%),2)),"否","是")</f>
        <v>是</v>
      </c>
      <c r="N193" s="89"/>
      <c r="O193" s="89"/>
      <c r="P193" s="89"/>
      <c r="Q193" s="89">
        <f t="shared" si="41"/>
        <v>12.15</v>
      </c>
      <c r="R193" s="70" t="str">
        <f>IF(AND(G193&gt;ROUND(J193*(1-15%)*(1-$M$2),2),G193&lt;ROUND(J193*(1+15%),2)),"否","是")</f>
        <v>否</v>
      </c>
    </row>
    <row r="194" s="52" customFormat="1" ht="25" customHeight="1" spans="1:18">
      <c r="A194" s="101">
        <v>2.32</v>
      </c>
      <c r="B194" s="93" t="s">
        <v>2297</v>
      </c>
      <c r="C194" s="93" t="s">
        <v>1058</v>
      </c>
      <c r="D194" s="93" t="s">
        <v>2298</v>
      </c>
      <c r="E194" s="88" t="s">
        <v>55</v>
      </c>
      <c r="F194" s="88">
        <v>107.27</v>
      </c>
      <c r="G194" s="64">
        <f t="shared" si="39"/>
        <v>24.26</v>
      </c>
      <c r="H194" s="64">
        <f t="shared" si="40"/>
        <v>2602.37</v>
      </c>
      <c r="I194" s="80"/>
      <c r="J194" s="82">
        <v>27.22</v>
      </c>
      <c r="K194" s="82"/>
      <c r="L194" s="88"/>
      <c r="M194" s="83" t="str">
        <f>IF(AND($K194&gt;ROUND($J194*(1-15%)*(1-$M$2),2),$K194&lt;ROUND($J194*(1+15%),2)),"否","是")</f>
        <v>是</v>
      </c>
      <c r="N194" s="89"/>
      <c r="O194" s="89"/>
      <c r="P194" s="89"/>
      <c r="Q194" s="89">
        <f t="shared" si="41"/>
        <v>24.26</v>
      </c>
      <c r="R194" s="70" t="str">
        <f>IF(AND(G194&gt;ROUND(J194*(1-15%)*(1-$M$2),2),G194&lt;ROUND(J194*(1+15%),2)),"否","是")</f>
        <v>否</v>
      </c>
    </row>
    <row r="195" s="52" customFormat="1" ht="25" customHeight="1" spans="1:18">
      <c r="A195" s="101">
        <v>2.33</v>
      </c>
      <c r="B195" s="93" t="s">
        <v>2299</v>
      </c>
      <c r="C195" s="93" t="s">
        <v>1058</v>
      </c>
      <c r="D195" s="93" t="s">
        <v>2300</v>
      </c>
      <c r="E195" s="88" t="s">
        <v>55</v>
      </c>
      <c r="F195" s="88">
        <v>338.58</v>
      </c>
      <c r="G195" s="64">
        <f t="shared" si="39"/>
        <v>36.37</v>
      </c>
      <c r="H195" s="64">
        <f t="shared" si="40"/>
        <v>12314.15</v>
      </c>
      <c r="I195" s="80"/>
      <c r="J195" s="82">
        <v>40.81</v>
      </c>
      <c r="K195" s="82"/>
      <c r="L195" s="88"/>
      <c r="M195" s="83" t="str">
        <f>IF(AND($K195&gt;ROUND($J195*(1-15%)*(1-$M$2),2),$K195&lt;ROUND($J195*(1+15%),2)),"否","是")</f>
        <v>是</v>
      </c>
      <c r="N195" s="89"/>
      <c r="O195" s="89"/>
      <c r="P195" s="89"/>
      <c r="Q195" s="89">
        <f t="shared" si="41"/>
        <v>36.37</v>
      </c>
      <c r="R195" s="70" t="str">
        <f>IF(AND(G195&gt;ROUND(J195*(1-15%)*(1-$M$2),2),G195&lt;ROUND(J195*(1+15%),2)),"否","是")</f>
        <v>否</v>
      </c>
    </row>
    <row r="196" s="52" customFormat="1" ht="25" customHeight="1" spans="1:18">
      <c r="A196" s="101">
        <v>2.34000000000001</v>
      </c>
      <c r="B196" s="93" t="s">
        <v>2301</v>
      </c>
      <c r="C196" s="93" t="s">
        <v>1058</v>
      </c>
      <c r="D196" s="93" t="s">
        <v>2302</v>
      </c>
      <c r="E196" s="88" t="s">
        <v>55</v>
      </c>
      <c r="F196" s="88">
        <v>64.25</v>
      </c>
      <c r="G196" s="64">
        <f t="shared" si="39"/>
        <v>60.59</v>
      </c>
      <c r="H196" s="64">
        <f t="shared" si="40"/>
        <v>3892.91</v>
      </c>
      <c r="I196" s="80"/>
      <c r="J196" s="82">
        <v>67.99</v>
      </c>
      <c r="K196" s="82"/>
      <c r="L196" s="88"/>
      <c r="M196" s="83" t="str">
        <f>IF(AND($K196&gt;ROUND($J196*(1-15%)*(1-$M$2),2),$K196&lt;ROUND($J196*(1+15%),2)),"否","是")</f>
        <v>是</v>
      </c>
      <c r="N196" s="89"/>
      <c r="O196" s="89"/>
      <c r="P196" s="89"/>
      <c r="Q196" s="89">
        <f t="shared" si="41"/>
        <v>60.59</v>
      </c>
      <c r="R196" s="70" t="str">
        <f>IF(AND(G196&gt;ROUND(J196*(1-15%)*(1-$M$2),2),G196&lt;ROUND(J196*(1+15%),2)),"否","是")</f>
        <v>否</v>
      </c>
    </row>
    <row r="197" s="52" customFormat="1" ht="25" customHeight="1" spans="1:18">
      <c r="A197" s="101">
        <v>2.35000000000001</v>
      </c>
      <c r="B197" s="93" t="s">
        <v>2303</v>
      </c>
      <c r="C197" s="93" t="s">
        <v>1061</v>
      </c>
      <c r="D197" s="93" t="s">
        <v>2304</v>
      </c>
      <c r="E197" s="88" t="s">
        <v>55</v>
      </c>
      <c r="F197" s="88">
        <v>272.43</v>
      </c>
      <c r="G197" s="64">
        <f t="shared" si="39"/>
        <v>10.33</v>
      </c>
      <c r="H197" s="64">
        <f t="shared" si="40"/>
        <v>2814.2</v>
      </c>
      <c r="I197" s="80"/>
      <c r="J197" s="82">
        <v>11.59</v>
      </c>
      <c r="K197" s="82"/>
      <c r="L197" s="88"/>
      <c r="M197" s="83" t="str">
        <f>IF(AND($K197&gt;ROUND($J197*(1-15%)*(1-$M$2),2),$K197&lt;ROUND($J197*(1+15%),2)),"否","是")</f>
        <v>是</v>
      </c>
      <c r="N197" s="89"/>
      <c r="O197" s="89"/>
      <c r="P197" s="89"/>
      <c r="Q197" s="89">
        <f t="shared" si="41"/>
        <v>10.33</v>
      </c>
      <c r="R197" s="70" t="str">
        <f>IF(AND(G197&gt;ROUND(J197*(1-15%)*(1-$M$2),2),G197&lt;ROUND(J197*(1+15%),2)),"否","是")</f>
        <v>否</v>
      </c>
    </row>
    <row r="198" s="52" customFormat="1" ht="25" customHeight="1" spans="1:18">
      <c r="A198" s="101">
        <v>2.36000000000001</v>
      </c>
      <c r="B198" s="93" t="s">
        <v>2305</v>
      </c>
      <c r="C198" s="93" t="s">
        <v>1061</v>
      </c>
      <c r="D198" s="93" t="s">
        <v>2306</v>
      </c>
      <c r="E198" s="88" t="s">
        <v>55</v>
      </c>
      <c r="F198" s="88">
        <v>53.63</v>
      </c>
      <c r="G198" s="64">
        <f t="shared" si="39"/>
        <v>20.44</v>
      </c>
      <c r="H198" s="64">
        <f t="shared" si="40"/>
        <v>1096.2</v>
      </c>
      <c r="I198" s="80"/>
      <c r="J198" s="82">
        <v>22.94</v>
      </c>
      <c r="K198" s="82"/>
      <c r="L198" s="88"/>
      <c r="M198" s="83" t="str">
        <f>IF(AND($K198&gt;ROUND($J198*(1-15%)*(1-$M$2),2),$K198&lt;ROUND($J198*(1+15%),2)),"否","是")</f>
        <v>是</v>
      </c>
      <c r="N198" s="89"/>
      <c r="O198" s="89"/>
      <c r="P198" s="89"/>
      <c r="Q198" s="89">
        <f t="shared" si="41"/>
        <v>20.44</v>
      </c>
      <c r="R198" s="70" t="str">
        <f>IF(AND(G198&gt;ROUND(J198*(1-15%)*(1-$M$2),2),G198&lt;ROUND(J198*(1+15%),2)),"否","是")</f>
        <v>否</v>
      </c>
    </row>
    <row r="199" s="52" customFormat="1" ht="25" customHeight="1" spans="1:18">
      <c r="A199" s="101">
        <v>2.37000000000001</v>
      </c>
      <c r="B199" s="93" t="s">
        <v>2307</v>
      </c>
      <c r="C199" s="93" t="s">
        <v>1061</v>
      </c>
      <c r="D199" s="93" t="s">
        <v>2308</v>
      </c>
      <c r="E199" s="88" t="s">
        <v>55</v>
      </c>
      <c r="F199" s="88">
        <v>169.29</v>
      </c>
      <c r="G199" s="64">
        <f t="shared" si="39"/>
        <v>33.93</v>
      </c>
      <c r="H199" s="64">
        <f t="shared" si="40"/>
        <v>5744.01</v>
      </c>
      <c r="I199" s="80"/>
      <c r="J199" s="82">
        <v>38.07</v>
      </c>
      <c r="K199" s="82"/>
      <c r="L199" s="88"/>
      <c r="M199" s="83" t="str">
        <f>IF(AND($K199&gt;ROUND($J199*(1-15%)*(1-$M$2),2),$K199&lt;ROUND($J199*(1+15%),2)),"否","是")</f>
        <v>是</v>
      </c>
      <c r="N199" s="89"/>
      <c r="O199" s="89"/>
      <c r="P199" s="89"/>
      <c r="Q199" s="89">
        <f t="shared" si="41"/>
        <v>33.93</v>
      </c>
      <c r="R199" s="70" t="str">
        <f>IF(AND(G199&gt;ROUND(J199*(1-15%)*(1-$M$2),2),G199&lt;ROUND(J199*(1+15%),2)),"否","是")</f>
        <v>否</v>
      </c>
    </row>
    <row r="200" s="52" customFormat="1" ht="25" customHeight="1" spans="1:18">
      <c r="A200" s="101">
        <v>2.38000000000001</v>
      </c>
      <c r="B200" s="93" t="s">
        <v>2309</v>
      </c>
      <c r="C200" s="93" t="s">
        <v>1061</v>
      </c>
      <c r="D200" s="93" t="s">
        <v>2302</v>
      </c>
      <c r="E200" s="88" t="s">
        <v>55</v>
      </c>
      <c r="F200" s="88">
        <v>32.13</v>
      </c>
      <c r="G200" s="64">
        <f t="shared" si="39"/>
        <v>50.79</v>
      </c>
      <c r="H200" s="64">
        <f t="shared" si="40"/>
        <v>1631.88</v>
      </c>
      <c r="I200" s="80"/>
      <c r="J200" s="82">
        <v>56.99</v>
      </c>
      <c r="K200" s="82"/>
      <c r="L200" s="88"/>
      <c r="M200" s="83" t="str">
        <f>IF(AND($K200&gt;ROUND($J200*(1-15%)*(1-$M$2),2),$K200&lt;ROUND($J200*(1+15%),2)),"否","是")</f>
        <v>是</v>
      </c>
      <c r="N200" s="89"/>
      <c r="O200" s="89"/>
      <c r="P200" s="89"/>
      <c r="Q200" s="89">
        <f t="shared" si="41"/>
        <v>50.79</v>
      </c>
      <c r="R200" s="70" t="str">
        <f>IF(AND(G200&gt;ROUND(J200*(1-15%)*(1-$M$2),2),G200&lt;ROUND(J200*(1+15%),2)),"否","是")</f>
        <v>否</v>
      </c>
    </row>
    <row r="201" s="52" customFormat="1" ht="25" customHeight="1" spans="1:18">
      <c r="A201" s="101">
        <v>2.39000000000001</v>
      </c>
      <c r="B201" s="93" t="s">
        <v>2310</v>
      </c>
      <c r="C201" s="93" t="s">
        <v>1646</v>
      </c>
      <c r="D201" s="93" t="s">
        <v>2311</v>
      </c>
      <c r="E201" s="88" t="s">
        <v>55</v>
      </c>
      <c r="F201" s="99">
        <v>204.55</v>
      </c>
      <c r="G201" s="64">
        <f t="shared" si="39"/>
        <v>8.35</v>
      </c>
      <c r="H201" s="64">
        <f t="shared" si="40"/>
        <v>1707.99</v>
      </c>
      <c r="I201" s="80" t="s">
        <v>817</v>
      </c>
      <c r="J201" s="82">
        <v>9.37</v>
      </c>
      <c r="K201" s="82"/>
      <c r="L201" s="88"/>
      <c r="M201" s="83" t="str">
        <f>IF(AND($K201&gt;ROUND($J201*(1-15%)*(1-$M$2),2),$K201&lt;ROUND($J201*(1+15%),2)),"否","是")</f>
        <v>是</v>
      </c>
      <c r="N201" s="89"/>
      <c r="O201" s="89"/>
      <c r="P201" s="89"/>
      <c r="Q201" s="89">
        <f t="shared" si="41"/>
        <v>8.35</v>
      </c>
      <c r="R201" s="70" t="str">
        <f>IF(AND(G201&gt;ROUND(J201*(1-15%)*(1-$M$2),2),G201&lt;ROUND(J201*(1+15%),2)),"否","是")</f>
        <v>否</v>
      </c>
    </row>
    <row r="202" s="52" customFormat="1" ht="27" customHeight="1" spans="1:18">
      <c r="A202" s="101">
        <v>2.40000000000001</v>
      </c>
      <c r="B202" s="93" t="s">
        <v>2312</v>
      </c>
      <c r="C202" s="93" t="s">
        <v>1646</v>
      </c>
      <c r="D202" s="93" t="s">
        <v>2313</v>
      </c>
      <c r="E202" s="88" t="s">
        <v>55</v>
      </c>
      <c r="F202" s="99">
        <v>99.76</v>
      </c>
      <c r="G202" s="64">
        <f t="shared" si="39"/>
        <v>8.35</v>
      </c>
      <c r="H202" s="64">
        <f t="shared" si="40"/>
        <v>833</v>
      </c>
      <c r="I202" s="80" t="s">
        <v>817</v>
      </c>
      <c r="J202" s="82">
        <v>9.37</v>
      </c>
      <c r="K202" s="82"/>
      <c r="L202" s="88"/>
      <c r="M202" s="83" t="str">
        <f>IF(AND($K202&gt;ROUND($J202*(1-15%)*(1-$M$2),2),$K202&lt;ROUND($J202*(1+15%),2)),"否","是")</f>
        <v>是</v>
      </c>
      <c r="N202" s="89"/>
      <c r="O202" s="89"/>
      <c r="P202" s="89"/>
      <c r="Q202" s="89">
        <f t="shared" si="41"/>
        <v>8.35</v>
      </c>
      <c r="R202" s="70" t="str">
        <f>IF(AND(G202&gt;ROUND(J202*(1-15%)*(1-$M$2),2),G202&lt;ROUND(J202*(1+15%),2)),"否","是")</f>
        <v>否</v>
      </c>
    </row>
    <row r="203" s="52" customFormat="1" ht="22" customHeight="1" spans="1:17">
      <c r="A203" s="96" t="s">
        <v>799</v>
      </c>
      <c r="B203" s="97"/>
      <c r="C203" s="97"/>
      <c r="D203" s="97"/>
      <c r="E203" s="97"/>
      <c r="F203" s="97"/>
      <c r="G203" s="98"/>
      <c r="H203" s="83">
        <f>SUM(H163:H202)</f>
        <v>565701.12</v>
      </c>
      <c r="I203" s="80"/>
      <c r="J203" s="82"/>
      <c r="K203" s="82"/>
      <c r="L203" s="88">
        <v>634758.7</v>
      </c>
      <c r="M203" s="83"/>
      <c r="N203" s="89"/>
      <c r="O203" s="89"/>
      <c r="P203" s="89"/>
      <c r="Q203" s="89">
        <f t="shared" si="41"/>
        <v>0</v>
      </c>
    </row>
    <row r="205" spans="2:9">
      <c r="B205" s="54">
        <f>SUM(H163:H191)</f>
        <v>487967.94</v>
      </c>
      <c r="I205" s="54">
        <f>+H145+H144+H143+H142+H141+H140+H136+H135+H134+H133+H132+H129+H128+H127+H124+H123+H122+H121+H120+H119+H116+H115+H114+H113+H112+H110+H109+H108+H106+H97+H96+H95+H94+H93+H92+H91+H90+H87+H86+H83+H82+H81+H80+H79+H78+H77+H76+H75+H74+H73+H72+H71+H70+H69+H68+H67+H66+H65+H64+H63+H62+H61+H60+H59+H56+H55+H54+H53</f>
        <v>1015080.76</v>
      </c>
    </row>
    <row r="206" spans="2:2">
      <c r="B206" s="54">
        <f>SUM(F163:F191)</f>
        <v>5432.14</v>
      </c>
    </row>
    <row r="207" ht="24" spans="3:8">
      <c r="C207" s="64" t="s">
        <v>22</v>
      </c>
      <c r="D207" s="64" t="s">
        <v>23</v>
      </c>
      <c r="E207" s="64" t="s">
        <v>468</v>
      </c>
      <c r="F207" s="64" t="s">
        <v>469</v>
      </c>
      <c r="G207" s="64" t="s">
        <v>470</v>
      </c>
      <c r="H207" s="64" t="s">
        <v>471</v>
      </c>
    </row>
    <row r="208" ht="24" spans="3:8">
      <c r="C208" s="102" t="s">
        <v>476</v>
      </c>
      <c r="D208" s="103" t="s">
        <v>477</v>
      </c>
      <c r="E208" s="102" t="s">
        <v>478</v>
      </c>
      <c r="F208" s="103" t="s">
        <v>477</v>
      </c>
      <c r="G208" s="102"/>
      <c r="H208" s="104">
        <v>2709007.56</v>
      </c>
    </row>
    <row r="209" ht="48" spans="3:8">
      <c r="C209" s="102" t="s">
        <v>479</v>
      </c>
      <c r="D209" s="103" t="s">
        <v>480</v>
      </c>
      <c r="E209" s="102" t="s">
        <v>481</v>
      </c>
      <c r="F209" s="103" t="s">
        <v>482</v>
      </c>
      <c r="G209" s="102"/>
      <c r="H209" s="104">
        <v>852341.56</v>
      </c>
    </row>
    <row r="210" ht="24" spans="3:8">
      <c r="C210" s="105" t="s">
        <v>483</v>
      </c>
      <c r="D210" s="66" t="s">
        <v>484</v>
      </c>
      <c r="E210" s="64" t="s">
        <v>485</v>
      </c>
      <c r="F210" s="66" t="s">
        <v>486</v>
      </c>
      <c r="G210" s="64"/>
      <c r="H210" s="106">
        <v>286640.44</v>
      </c>
    </row>
    <row r="211" ht="24" spans="3:8">
      <c r="C211" s="64" t="s">
        <v>488</v>
      </c>
      <c r="D211" s="66" t="s">
        <v>489</v>
      </c>
      <c r="E211" s="64" t="s">
        <v>490</v>
      </c>
      <c r="F211" s="66" t="s">
        <v>491</v>
      </c>
      <c r="G211" s="64"/>
      <c r="H211" s="106">
        <v>565701.12</v>
      </c>
    </row>
    <row r="212" ht="24" spans="3:8">
      <c r="C212" s="102" t="s">
        <v>492</v>
      </c>
      <c r="D212" s="103" t="s">
        <v>493</v>
      </c>
      <c r="E212" s="102" t="s">
        <v>494</v>
      </c>
      <c r="F212" s="103" t="s">
        <v>495</v>
      </c>
      <c r="G212" s="102"/>
      <c r="H212" s="107">
        <v>46015.38</v>
      </c>
    </row>
    <row r="213" ht="12" spans="3:8">
      <c r="C213" s="64" t="s">
        <v>496</v>
      </c>
      <c r="D213" s="66" t="s">
        <v>497</v>
      </c>
      <c r="E213" s="64" t="s">
        <v>498</v>
      </c>
      <c r="F213" s="66" t="s">
        <v>497</v>
      </c>
      <c r="G213" s="64"/>
      <c r="H213" s="108"/>
    </row>
    <row r="214" ht="24" spans="3:8">
      <c r="C214" s="64" t="s">
        <v>499</v>
      </c>
      <c r="D214" s="66" t="s">
        <v>500</v>
      </c>
      <c r="E214" s="64" t="s">
        <v>501</v>
      </c>
      <c r="F214" s="66" t="s">
        <v>502</v>
      </c>
      <c r="G214" s="64"/>
      <c r="H214" s="108"/>
    </row>
    <row r="215" ht="12" spans="3:8">
      <c r="C215" s="64" t="s">
        <v>503</v>
      </c>
      <c r="D215" s="66" t="s">
        <v>504</v>
      </c>
      <c r="E215" s="64" t="s">
        <v>505</v>
      </c>
      <c r="F215" s="66" t="s">
        <v>504</v>
      </c>
      <c r="G215" s="64"/>
      <c r="H215" s="108"/>
    </row>
    <row r="216" ht="24" spans="3:8">
      <c r="C216" s="64" t="s">
        <v>506</v>
      </c>
      <c r="D216" s="66" t="s">
        <v>507</v>
      </c>
      <c r="E216" s="64" t="s">
        <v>508</v>
      </c>
      <c r="F216" s="66" t="s">
        <v>507</v>
      </c>
      <c r="G216" s="64"/>
      <c r="H216" s="108">
        <v>0</v>
      </c>
    </row>
    <row r="217" ht="24" spans="3:8">
      <c r="C217" s="64" t="s">
        <v>509</v>
      </c>
      <c r="D217" s="66" t="s">
        <v>510</v>
      </c>
      <c r="E217" s="64" t="s">
        <v>511</v>
      </c>
      <c r="F217" s="66" t="s">
        <v>510</v>
      </c>
      <c r="G217" s="64"/>
      <c r="H217" s="109">
        <v>46015.38</v>
      </c>
    </row>
    <row r="218" ht="24" spans="3:8">
      <c r="C218" s="64" t="s">
        <v>513</v>
      </c>
      <c r="D218" s="66" t="s">
        <v>514</v>
      </c>
      <c r="E218" s="64" t="s">
        <v>515</v>
      </c>
      <c r="F218" s="66" t="s">
        <v>514</v>
      </c>
      <c r="G218" s="64"/>
      <c r="H218" s="108"/>
    </row>
    <row r="219" ht="24" spans="3:8">
      <c r="C219" s="64" t="s">
        <v>516</v>
      </c>
      <c r="D219" s="66" t="s">
        <v>517</v>
      </c>
      <c r="E219" s="64" t="s">
        <v>518</v>
      </c>
      <c r="F219" s="66" t="s">
        <v>517</v>
      </c>
      <c r="G219" s="64"/>
      <c r="H219" s="108"/>
    </row>
    <row r="220" ht="12" spans="3:8">
      <c r="C220" s="64" t="s">
        <v>519</v>
      </c>
      <c r="D220" s="66" t="s">
        <v>520</v>
      </c>
      <c r="E220" s="64" t="s">
        <v>521</v>
      </c>
      <c r="F220" s="66" t="s">
        <v>520</v>
      </c>
      <c r="G220" s="64"/>
      <c r="H220" s="108"/>
    </row>
    <row r="221" ht="24" spans="3:8">
      <c r="C221" s="64" t="s">
        <v>522</v>
      </c>
      <c r="D221" s="66" t="s">
        <v>523</v>
      </c>
      <c r="E221" s="64" t="s">
        <v>524</v>
      </c>
      <c r="F221" s="66" t="s">
        <v>523</v>
      </c>
      <c r="G221" s="64"/>
      <c r="H221" s="108"/>
    </row>
    <row r="222" ht="12" spans="3:8">
      <c r="C222" s="64" t="s">
        <v>525</v>
      </c>
      <c r="D222" s="66" t="s">
        <v>526</v>
      </c>
      <c r="E222" s="64" t="s">
        <v>527</v>
      </c>
      <c r="F222" s="66" t="s">
        <v>526</v>
      </c>
      <c r="G222" s="64"/>
      <c r="H222" s="108"/>
    </row>
    <row r="223" ht="48" spans="3:8">
      <c r="C223" s="64" t="s">
        <v>528</v>
      </c>
      <c r="D223" s="66" t="s">
        <v>529</v>
      </c>
      <c r="E223" s="64" t="s">
        <v>530</v>
      </c>
      <c r="F223" s="66" t="s">
        <v>531</v>
      </c>
      <c r="G223" s="64"/>
      <c r="H223" s="106">
        <v>3607364.5</v>
      </c>
    </row>
    <row r="224" ht="48" spans="3:8">
      <c r="C224" s="64" t="s">
        <v>532</v>
      </c>
      <c r="D224" s="66" t="s">
        <v>533</v>
      </c>
      <c r="E224" s="64" t="s">
        <v>530</v>
      </c>
      <c r="F224" s="66" t="s">
        <v>531</v>
      </c>
      <c r="G224" s="64">
        <v>9</v>
      </c>
      <c r="H224" s="106">
        <v>324662.81</v>
      </c>
    </row>
    <row r="225" ht="60" spans="3:8">
      <c r="C225" s="64" t="s">
        <v>534</v>
      </c>
      <c r="D225" s="66" t="s">
        <v>535</v>
      </c>
      <c r="E225" s="64" t="s">
        <v>536</v>
      </c>
      <c r="F225" s="66" t="s">
        <v>537</v>
      </c>
      <c r="G225" s="64"/>
      <c r="H225" s="106">
        <v>3932027.31</v>
      </c>
    </row>
    <row r="226" ht="60" spans="3:8">
      <c r="C226" s="64" t="s">
        <v>539</v>
      </c>
      <c r="D226" s="66" t="s">
        <v>540</v>
      </c>
      <c r="E226" s="64" t="s">
        <v>541</v>
      </c>
      <c r="F226" s="66" t="s">
        <v>542</v>
      </c>
      <c r="G226" s="64"/>
      <c r="H226" s="108"/>
    </row>
  </sheetData>
  <autoFilter xmlns:etc="http://www.wps.cn/officeDocument/2017/etCustomData" ref="A5:R203" etc:filterBottomFollowUsedRange="0">
    <extLst/>
  </autoFilter>
  <mergeCells count="15">
    <mergeCell ref="A1:H1"/>
    <mergeCell ref="A2:H2"/>
    <mergeCell ref="J2:L2"/>
    <mergeCell ref="G3:H3"/>
    <mergeCell ref="K3:L3"/>
    <mergeCell ref="A161:G161"/>
    <mergeCell ref="A203:G203"/>
    <mergeCell ref="A3:A4"/>
    <mergeCell ref="B3:B4"/>
    <mergeCell ref="C3:C4"/>
    <mergeCell ref="D3:D4"/>
    <mergeCell ref="E3:E4"/>
    <mergeCell ref="F3:F4"/>
    <mergeCell ref="J3:J4"/>
    <mergeCell ref="M3:M4"/>
  </mergeCells>
  <pageMargins left="0.75" right="0.75" top="1" bottom="1" header="0.5" footer="0.5"/>
  <pageSetup paperSize="9" scale="96" orientation="portrait"/>
  <headerFooter/>
  <colBreaks count="1" manualBreakCount="1">
    <brk id="8" max="1048575" man="1"/>
  </colBreaks>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tabColor rgb="FFFFFF00"/>
  </sheetPr>
  <dimension ref="A1:K140"/>
  <sheetViews>
    <sheetView view="pageBreakPreview" zoomScaleNormal="100" topLeftCell="A32" workbookViewId="0">
      <selection activeCell="J8" sqref="J8"/>
    </sheetView>
  </sheetViews>
  <sheetFormatPr defaultColWidth="7.875" defaultRowHeight="11.25"/>
  <cols>
    <col min="1" max="1" width="8.6" style="10" customWidth="1"/>
    <col min="2" max="2" width="22.9" style="10" customWidth="1"/>
    <col min="3" max="3" width="22.75" style="10" customWidth="1"/>
    <col min="4" max="4" width="1.16666666666667" style="10" customWidth="1"/>
    <col min="5" max="5" width="8.45833333333333" style="10" customWidth="1"/>
    <col min="6" max="6" width="7.725" style="10" customWidth="1"/>
    <col min="7" max="7" width="8.6" style="10" customWidth="1"/>
    <col min="8" max="8" width="18.8166666666667" style="10" customWidth="1"/>
    <col min="9" max="9" width="7.875" style="10"/>
    <col min="10" max="10" width="9.625" style="12"/>
    <col min="11" max="11" width="7.875" style="12"/>
    <col min="12" max="16384" width="7.875" style="10"/>
  </cols>
  <sheetData>
    <row r="1" s="10" customFormat="1" ht="39.75" customHeight="1" spans="1:11">
      <c r="A1" s="30" t="s">
        <v>655</v>
      </c>
      <c r="B1" s="30"/>
      <c r="C1" s="30"/>
      <c r="D1" s="30"/>
      <c r="E1" s="30"/>
      <c r="F1" s="30"/>
      <c r="G1" s="31"/>
      <c r="H1" s="31"/>
      <c r="J1" s="12"/>
      <c r="K1" s="12"/>
    </row>
    <row r="2" s="10" customFormat="1" ht="28.5" customHeight="1" spans="1:11">
      <c r="A2" s="32" t="s">
        <v>2314</v>
      </c>
      <c r="B2" s="32"/>
      <c r="C2" s="32"/>
      <c r="D2" s="32"/>
      <c r="E2" s="33" t="s">
        <v>656</v>
      </c>
      <c r="F2" s="33"/>
      <c r="G2" s="34" t="s">
        <v>1325</v>
      </c>
      <c r="H2" s="34"/>
      <c r="J2" s="12"/>
      <c r="K2" s="12"/>
    </row>
    <row r="3" s="10" customFormat="1" ht="18" customHeight="1" spans="1:11">
      <c r="A3" s="35" t="s">
        <v>22</v>
      </c>
      <c r="B3" s="36" t="s">
        <v>397</v>
      </c>
      <c r="C3" s="36" t="s">
        <v>658</v>
      </c>
      <c r="D3" s="36" t="s">
        <v>39</v>
      </c>
      <c r="E3" s="36"/>
      <c r="F3" s="36" t="s">
        <v>659</v>
      </c>
      <c r="G3" s="36"/>
      <c r="H3" s="37" t="s">
        <v>660</v>
      </c>
      <c r="J3" s="12"/>
      <c r="K3" s="12"/>
    </row>
    <row r="4" s="10" customFormat="1" ht="18.75" customHeight="1" spans="1:11">
      <c r="A4" s="38"/>
      <c r="B4" s="39"/>
      <c r="C4" s="39"/>
      <c r="D4" s="39"/>
      <c r="E4" s="39"/>
      <c r="F4" s="40"/>
      <c r="G4" s="40"/>
      <c r="H4" s="41"/>
      <c r="J4" s="12"/>
      <c r="K4" s="12"/>
    </row>
    <row r="5" s="10" customFormat="1" ht="18" customHeight="1" spans="1:11">
      <c r="A5" s="38">
        <v>1</v>
      </c>
      <c r="B5" s="42" t="s">
        <v>540</v>
      </c>
      <c r="C5" s="42"/>
      <c r="D5" s="42" t="s">
        <v>661</v>
      </c>
      <c r="E5" s="42"/>
      <c r="F5" s="40">
        <v>1022266.64</v>
      </c>
      <c r="G5" s="40"/>
      <c r="H5" s="41">
        <v>1.07</v>
      </c>
      <c r="J5" s="12"/>
      <c r="K5" s="12"/>
    </row>
    <row r="6" s="10" customFormat="1" ht="18" customHeight="1" spans="1:11">
      <c r="A6" s="38"/>
      <c r="B6" s="42"/>
      <c r="C6" s="42"/>
      <c r="D6" s="42"/>
      <c r="E6" s="42"/>
      <c r="F6" s="40"/>
      <c r="G6" s="40"/>
      <c r="H6" s="41"/>
      <c r="J6" s="12"/>
      <c r="K6" s="12"/>
    </row>
    <row r="7" s="10" customFormat="1" ht="18" customHeight="1" spans="1:11">
      <c r="A7" s="38">
        <v>1</v>
      </c>
      <c r="B7" s="43" t="s">
        <v>820</v>
      </c>
      <c r="C7" s="43" t="s">
        <v>668</v>
      </c>
      <c r="D7" s="43" t="s">
        <v>62</v>
      </c>
      <c r="E7" s="43"/>
      <c r="F7" s="44">
        <v>6.35</v>
      </c>
      <c r="G7" s="44"/>
      <c r="H7" s="45">
        <v>3531.07</v>
      </c>
      <c r="J7" s="12">
        <f t="shared" ref="J7:J13" si="0">+F7*H7*1.09/10000</f>
        <v>2.4440301005</v>
      </c>
      <c r="K7" s="12">
        <f>+J7+J8+J9+J10+J11+J12+J13</f>
        <v>67.3615051945</v>
      </c>
    </row>
    <row r="8" s="10" customFormat="1" ht="18" customHeight="1" spans="1:11">
      <c r="A8" s="38">
        <v>2</v>
      </c>
      <c r="B8" s="43" t="s">
        <v>820</v>
      </c>
      <c r="C8" s="43" t="s">
        <v>668</v>
      </c>
      <c r="D8" s="43" t="s">
        <v>62</v>
      </c>
      <c r="E8" s="43"/>
      <c r="F8" s="44">
        <v>0.02</v>
      </c>
      <c r="G8" s="44"/>
      <c r="H8" s="45">
        <v>3531.07</v>
      </c>
      <c r="J8" s="12">
        <f t="shared" si="0"/>
        <v>0.0076977326</v>
      </c>
      <c r="K8" s="12"/>
    </row>
    <row r="9" s="10" customFormat="1" ht="18" customHeight="1" spans="1:11">
      <c r="A9" s="38">
        <v>3</v>
      </c>
      <c r="B9" s="43" t="s">
        <v>665</v>
      </c>
      <c r="C9" s="43" t="s">
        <v>666</v>
      </c>
      <c r="D9" s="43" t="s">
        <v>62</v>
      </c>
      <c r="E9" s="43"/>
      <c r="F9" s="44">
        <v>31.48</v>
      </c>
      <c r="G9" s="44"/>
      <c r="H9" s="45">
        <v>3425.73</v>
      </c>
      <c r="J9" s="12">
        <f t="shared" si="0"/>
        <v>11.7547758636</v>
      </c>
      <c r="K9" s="12"/>
    </row>
    <row r="10" s="10" customFormat="1" ht="18" customHeight="1" spans="1:11">
      <c r="A10" s="38">
        <v>4</v>
      </c>
      <c r="B10" s="43" t="s">
        <v>665</v>
      </c>
      <c r="C10" s="43" t="s">
        <v>668</v>
      </c>
      <c r="D10" s="43" t="s">
        <v>62</v>
      </c>
      <c r="E10" s="43"/>
      <c r="F10" s="44">
        <v>46.04</v>
      </c>
      <c r="G10" s="44"/>
      <c r="H10" s="45">
        <v>3448.9</v>
      </c>
      <c r="J10" s="12">
        <f t="shared" si="0"/>
        <v>17.307821804</v>
      </c>
      <c r="K10" s="12"/>
    </row>
    <row r="11" s="10" customFormat="1" ht="18" customHeight="1" spans="1:11">
      <c r="A11" s="38">
        <v>5</v>
      </c>
      <c r="B11" s="43" t="s">
        <v>665</v>
      </c>
      <c r="C11" s="43" t="s">
        <v>1907</v>
      </c>
      <c r="D11" s="43" t="s">
        <v>62</v>
      </c>
      <c r="E11" s="43"/>
      <c r="F11" s="44">
        <v>7.99</v>
      </c>
      <c r="G11" s="44"/>
      <c r="H11" s="45">
        <v>3440.83</v>
      </c>
      <c r="J11" s="12">
        <f t="shared" si="0"/>
        <v>2.9966532553</v>
      </c>
      <c r="K11" s="12"/>
    </row>
    <row r="12" s="10" customFormat="1" ht="18" customHeight="1" spans="1:11">
      <c r="A12" s="38">
        <v>6</v>
      </c>
      <c r="B12" s="43" t="s">
        <v>665</v>
      </c>
      <c r="C12" s="43" t="s">
        <v>821</v>
      </c>
      <c r="D12" s="43" t="s">
        <v>62</v>
      </c>
      <c r="E12" s="43"/>
      <c r="F12" s="44">
        <v>74.38</v>
      </c>
      <c r="G12" s="44"/>
      <c r="H12" s="45">
        <v>3359.67</v>
      </c>
      <c r="J12" s="12">
        <f t="shared" si="0"/>
        <v>27.2382557514</v>
      </c>
      <c r="K12" s="12"/>
    </row>
    <row r="13" s="10" customFormat="1" ht="18" customHeight="1" spans="1:11">
      <c r="A13" s="38">
        <v>7</v>
      </c>
      <c r="B13" s="43" t="s">
        <v>665</v>
      </c>
      <c r="C13" s="43" t="s">
        <v>666</v>
      </c>
      <c r="D13" s="43" t="s">
        <v>62</v>
      </c>
      <c r="E13" s="43"/>
      <c r="F13" s="44">
        <v>15.03</v>
      </c>
      <c r="G13" s="44"/>
      <c r="H13" s="45">
        <v>3425.73</v>
      </c>
      <c r="J13" s="12">
        <f t="shared" si="0"/>
        <v>5.6122706871</v>
      </c>
      <c r="K13" s="12"/>
    </row>
    <row r="14" s="10" customFormat="1" ht="18" customHeight="1" spans="1:11">
      <c r="A14" s="38">
        <v>8</v>
      </c>
      <c r="B14" s="42" t="s">
        <v>669</v>
      </c>
      <c r="C14" s="42" t="s">
        <v>663</v>
      </c>
      <c r="D14" s="42" t="s">
        <v>664</v>
      </c>
      <c r="E14" s="42"/>
      <c r="F14" s="40">
        <v>1190.86</v>
      </c>
      <c r="G14" s="40"/>
      <c r="H14" s="41">
        <v>3.74</v>
      </c>
      <c r="J14" s="12"/>
      <c r="K14" s="12"/>
    </row>
    <row r="15" s="10" customFormat="1" ht="18" customHeight="1" spans="1:11">
      <c r="A15" s="38">
        <v>9</v>
      </c>
      <c r="B15" s="42" t="s">
        <v>822</v>
      </c>
      <c r="C15" s="42" t="s">
        <v>823</v>
      </c>
      <c r="D15" s="42" t="s">
        <v>65</v>
      </c>
      <c r="E15" s="42"/>
      <c r="F15" s="40">
        <v>35.38</v>
      </c>
      <c r="G15" s="40"/>
      <c r="H15" s="41">
        <v>36.7</v>
      </c>
      <c r="J15" s="12"/>
      <c r="K15" s="12"/>
    </row>
    <row r="16" s="10" customFormat="1" ht="18" customHeight="1" spans="1:11">
      <c r="A16" s="38">
        <v>10</v>
      </c>
      <c r="B16" s="42" t="s">
        <v>2037</v>
      </c>
      <c r="C16" s="42" t="s">
        <v>2038</v>
      </c>
      <c r="D16" s="42" t="s">
        <v>664</v>
      </c>
      <c r="E16" s="42"/>
      <c r="F16" s="40">
        <v>117.44</v>
      </c>
      <c r="G16" s="40"/>
      <c r="H16" s="41">
        <v>27.87</v>
      </c>
      <c r="J16" s="12"/>
      <c r="K16" s="12"/>
    </row>
    <row r="17" s="10" customFormat="1" ht="18" customHeight="1" spans="1:11">
      <c r="A17" s="38">
        <v>11</v>
      </c>
      <c r="B17" s="42" t="s">
        <v>1065</v>
      </c>
      <c r="C17" s="42"/>
      <c r="D17" s="42" t="s">
        <v>55</v>
      </c>
      <c r="E17" s="42"/>
      <c r="F17" s="40">
        <v>47.7</v>
      </c>
      <c r="G17" s="40"/>
      <c r="H17" s="41">
        <v>2.65</v>
      </c>
      <c r="J17" s="12"/>
      <c r="K17" s="12"/>
    </row>
    <row r="18" s="10" customFormat="1" ht="18" customHeight="1" spans="1:11">
      <c r="A18" s="38">
        <v>12</v>
      </c>
      <c r="B18" s="42" t="s">
        <v>2315</v>
      </c>
      <c r="C18" s="42"/>
      <c r="D18" s="42" t="s">
        <v>2040</v>
      </c>
      <c r="E18" s="42"/>
      <c r="F18" s="40">
        <v>21.21</v>
      </c>
      <c r="G18" s="40"/>
      <c r="H18" s="41">
        <v>110.51</v>
      </c>
      <c r="J18" s="12"/>
      <c r="K18" s="12"/>
    </row>
    <row r="19" s="10" customFormat="1" ht="18" customHeight="1" spans="1:11">
      <c r="A19" s="38">
        <v>13</v>
      </c>
      <c r="B19" s="42" t="s">
        <v>1066</v>
      </c>
      <c r="C19" s="42"/>
      <c r="D19" s="42" t="s">
        <v>576</v>
      </c>
      <c r="E19" s="42"/>
      <c r="F19" s="40">
        <v>215.55</v>
      </c>
      <c r="G19" s="40"/>
      <c r="H19" s="41">
        <v>6.07</v>
      </c>
      <c r="J19" s="12"/>
      <c r="K19" s="12"/>
    </row>
    <row r="20" s="10" customFormat="1" ht="28.5" customHeight="1" spans="1:11">
      <c r="A20" s="38">
        <v>14</v>
      </c>
      <c r="B20" s="42" t="s">
        <v>825</v>
      </c>
      <c r="C20" s="42" t="s">
        <v>828</v>
      </c>
      <c r="D20" s="42" t="s">
        <v>55</v>
      </c>
      <c r="E20" s="42"/>
      <c r="F20" s="40">
        <v>23.24</v>
      </c>
      <c r="G20" s="40"/>
      <c r="H20" s="41">
        <v>328.32</v>
      </c>
      <c r="J20" s="12"/>
      <c r="K20" s="12"/>
    </row>
    <row r="21" s="10" customFormat="1" ht="18" customHeight="1" spans="1:11">
      <c r="A21" s="38">
        <v>15</v>
      </c>
      <c r="B21" s="42" t="s">
        <v>1347</v>
      </c>
      <c r="C21" s="42" t="s">
        <v>1348</v>
      </c>
      <c r="D21" s="42" t="s">
        <v>55</v>
      </c>
      <c r="E21" s="42"/>
      <c r="F21" s="40">
        <v>9.07</v>
      </c>
      <c r="G21" s="40"/>
      <c r="H21" s="41">
        <v>110.84</v>
      </c>
      <c r="J21" s="12"/>
      <c r="K21" s="12"/>
    </row>
    <row r="22" s="10" customFormat="1" ht="18" customHeight="1" spans="1:11">
      <c r="A22" s="38">
        <v>16</v>
      </c>
      <c r="B22" s="42" t="s">
        <v>829</v>
      </c>
      <c r="C22" s="42" t="s">
        <v>830</v>
      </c>
      <c r="D22" s="42" t="s">
        <v>576</v>
      </c>
      <c r="E22" s="42"/>
      <c r="F22" s="40">
        <v>287.85</v>
      </c>
      <c r="G22" s="40"/>
      <c r="H22" s="41">
        <v>1.65</v>
      </c>
      <c r="J22" s="12"/>
      <c r="K22" s="12"/>
    </row>
    <row r="23" s="10" customFormat="1" ht="18" customHeight="1" spans="1:11">
      <c r="A23" s="38">
        <v>17</v>
      </c>
      <c r="B23" s="42" t="s">
        <v>829</v>
      </c>
      <c r="C23" s="42" t="s">
        <v>831</v>
      </c>
      <c r="D23" s="42" t="s">
        <v>576</v>
      </c>
      <c r="E23" s="42"/>
      <c r="F23" s="40">
        <v>1389.76</v>
      </c>
      <c r="G23" s="40"/>
      <c r="H23" s="41">
        <v>2.35</v>
      </c>
      <c r="J23" s="12"/>
      <c r="K23" s="12"/>
    </row>
    <row r="24" s="10" customFormat="1" ht="18" customHeight="1" spans="1:11">
      <c r="A24" s="38">
        <v>18</v>
      </c>
      <c r="B24" s="42" t="s">
        <v>829</v>
      </c>
      <c r="C24" s="42" t="s">
        <v>1656</v>
      </c>
      <c r="D24" s="42" t="s">
        <v>576</v>
      </c>
      <c r="E24" s="42"/>
      <c r="F24" s="40">
        <v>80.8</v>
      </c>
      <c r="G24" s="40"/>
      <c r="H24" s="41">
        <v>4.1</v>
      </c>
      <c r="J24" s="12"/>
      <c r="K24" s="12"/>
    </row>
    <row r="25" s="10" customFormat="1" ht="18" customHeight="1" spans="1:11">
      <c r="A25" s="38">
        <v>19</v>
      </c>
      <c r="B25" s="42" t="s">
        <v>1067</v>
      </c>
      <c r="C25" s="42" t="s">
        <v>1068</v>
      </c>
      <c r="D25" s="42" t="s">
        <v>62</v>
      </c>
      <c r="E25" s="42"/>
      <c r="F25" s="40">
        <v>1.25</v>
      </c>
      <c r="G25" s="40"/>
      <c r="H25" s="41">
        <v>375.06</v>
      </c>
      <c r="J25" s="12"/>
      <c r="K25" s="12"/>
    </row>
    <row r="26" s="10" customFormat="1" ht="18" customHeight="1" spans="1:11">
      <c r="A26" s="38">
        <v>20</v>
      </c>
      <c r="B26" s="42" t="s">
        <v>1067</v>
      </c>
      <c r="C26" s="42" t="s">
        <v>1068</v>
      </c>
      <c r="D26" s="42" t="s">
        <v>62</v>
      </c>
      <c r="E26" s="42"/>
      <c r="F26" s="40">
        <v>4.29</v>
      </c>
      <c r="G26" s="40"/>
      <c r="H26" s="41">
        <v>375.06</v>
      </c>
      <c r="J26" s="12"/>
      <c r="K26" s="12"/>
    </row>
    <row r="27" s="10" customFormat="1" ht="18" customHeight="1" spans="1:11">
      <c r="A27" s="38">
        <v>21</v>
      </c>
      <c r="B27" s="42" t="s">
        <v>1070</v>
      </c>
      <c r="C27" s="42" t="s">
        <v>1071</v>
      </c>
      <c r="D27" s="42" t="s">
        <v>62</v>
      </c>
      <c r="E27" s="42"/>
      <c r="F27" s="40">
        <v>0.06</v>
      </c>
      <c r="G27" s="40"/>
      <c r="H27" s="41">
        <v>609.23</v>
      </c>
      <c r="J27" s="12"/>
      <c r="K27" s="12"/>
    </row>
    <row r="28" s="10" customFormat="1" ht="18" customHeight="1" spans="1:11">
      <c r="A28" s="38">
        <v>22</v>
      </c>
      <c r="B28" s="42" t="s">
        <v>1351</v>
      </c>
      <c r="C28" s="42"/>
      <c r="D28" s="42" t="s">
        <v>564</v>
      </c>
      <c r="E28" s="42"/>
      <c r="F28" s="40">
        <v>0.1</v>
      </c>
      <c r="G28" s="40"/>
      <c r="H28" s="41">
        <v>192.84</v>
      </c>
      <c r="J28" s="12"/>
      <c r="K28" s="12"/>
    </row>
    <row r="29" s="10" customFormat="1" ht="18" customHeight="1" spans="1:11">
      <c r="A29" s="38">
        <v>23</v>
      </c>
      <c r="B29" s="42" t="s">
        <v>1072</v>
      </c>
      <c r="C29" s="42"/>
      <c r="D29" s="42" t="s">
        <v>564</v>
      </c>
      <c r="E29" s="42"/>
      <c r="F29" s="40">
        <v>229.62</v>
      </c>
      <c r="G29" s="40"/>
      <c r="H29" s="41">
        <v>164.77</v>
      </c>
      <c r="J29" s="12"/>
      <c r="K29" s="12"/>
    </row>
    <row r="30" s="10" customFormat="1" ht="18" customHeight="1" spans="1:11">
      <c r="A30" s="38">
        <v>24</v>
      </c>
      <c r="B30" s="42" t="s">
        <v>1072</v>
      </c>
      <c r="C30" s="42" t="s">
        <v>1073</v>
      </c>
      <c r="D30" s="42" t="s">
        <v>564</v>
      </c>
      <c r="E30" s="42"/>
      <c r="F30" s="40">
        <v>8.54</v>
      </c>
      <c r="G30" s="40"/>
      <c r="H30" s="41">
        <v>164.77</v>
      </c>
      <c r="J30" s="12"/>
      <c r="K30" s="12"/>
    </row>
    <row r="31" s="10" customFormat="1" ht="18" customHeight="1" spans="1:11">
      <c r="A31" s="38">
        <v>25</v>
      </c>
      <c r="B31" s="42" t="s">
        <v>1074</v>
      </c>
      <c r="C31" s="42"/>
      <c r="D31" s="42" t="s">
        <v>62</v>
      </c>
      <c r="E31" s="42"/>
      <c r="F31" s="40">
        <v>3.57</v>
      </c>
      <c r="G31" s="40"/>
      <c r="H31" s="41">
        <v>381.76</v>
      </c>
      <c r="J31" s="12"/>
      <c r="K31" s="12"/>
    </row>
    <row r="32" s="10" customFormat="1" ht="18" customHeight="1" spans="1:11">
      <c r="A32" s="38">
        <v>26</v>
      </c>
      <c r="B32" s="42" t="s">
        <v>1075</v>
      </c>
      <c r="C32" s="42"/>
      <c r="D32" s="42" t="s">
        <v>564</v>
      </c>
      <c r="E32" s="42"/>
      <c r="F32" s="40">
        <v>16.85</v>
      </c>
      <c r="G32" s="40"/>
      <c r="H32" s="41">
        <v>35.75</v>
      </c>
      <c r="J32" s="12"/>
      <c r="K32" s="12"/>
    </row>
    <row r="33" s="10" customFormat="1" ht="18" customHeight="1" spans="1:11">
      <c r="A33" s="38">
        <v>27</v>
      </c>
      <c r="B33" s="42" t="s">
        <v>2316</v>
      </c>
      <c r="C33" s="42" t="s">
        <v>834</v>
      </c>
      <c r="D33" s="42" t="s">
        <v>835</v>
      </c>
      <c r="E33" s="42"/>
      <c r="F33" s="40">
        <v>18.42</v>
      </c>
      <c r="G33" s="40"/>
      <c r="H33" s="41">
        <v>367.51</v>
      </c>
      <c r="J33" s="12"/>
      <c r="K33" s="12"/>
    </row>
    <row r="34" s="10" customFormat="1" ht="18" customHeight="1" spans="1:11">
      <c r="A34" s="38">
        <v>28</v>
      </c>
      <c r="B34" s="42" t="s">
        <v>1076</v>
      </c>
      <c r="C34" s="42" t="s">
        <v>1078</v>
      </c>
      <c r="D34" s="42" t="s">
        <v>835</v>
      </c>
      <c r="E34" s="42"/>
      <c r="F34" s="40">
        <v>11.1</v>
      </c>
      <c r="G34" s="40"/>
      <c r="H34" s="41">
        <v>6315.36</v>
      </c>
      <c r="J34" s="12"/>
      <c r="K34" s="12"/>
    </row>
    <row r="35" s="10" customFormat="1" ht="18" customHeight="1" spans="1:11">
      <c r="A35" s="38">
        <v>29</v>
      </c>
      <c r="B35" s="42" t="s">
        <v>2317</v>
      </c>
      <c r="C35" s="42"/>
      <c r="D35" s="42" t="s">
        <v>564</v>
      </c>
      <c r="E35" s="42"/>
      <c r="F35" s="40">
        <v>0.01</v>
      </c>
      <c r="G35" s="40"/>
      <c r="H35" s="41">
        <v>1708.77</v>
      </c>
      <c r="J35" s="12"/>
      <c r="K35" s="12"/>
    </row>
    <row r="36" s="10" customFormat="1" ht="18" customHeight="1" spans="1:11">
      <c r="A36" s="38">
        <v>30</v>
      </c>
      <c r="B36" s="42" t="s">
        <v>1079</v>
      </c>
      <c r="C36" s="42" t="s">
        <v>1080</v>
      </c>
      <c r="D36" s="42" t="s">
        <v>55</v>
      </c>
      <c r="E36" s="42"/>
      <c r="F36" s="40">
        <v>872.92</v>
      </c>
      <c r="G36" s="40"/>
      <c r="H36" s="41">
        <v>31.74</v>
      </c>
      <c r="J36" s="12"/>
      <c r="K36" s="12"/>
    </row>
    <row r="37" s="10" customFormat="1" ht="18" customHeight="1" spans="1:11">
      <c r="A37" s="46">
        <v>31</v>
      </c>
      <c r="B37" s="47" t="s">
        <v>2318</v>
      </c>
      <c r="C37" s="47" t="s">
        <v>534</v>
      </c>
      <c r="D37" s="47" t="s">
        <v>55</v>
      </c>
      <c r="E37" s="47"/>
      <c r="F37" s="48">
        <v>94</v>
      </c>
      <c r="G37" s="48"/>
      <c r="H37" s="49">
        <v>31.05</v>
      </c>
      <c r="J37" s="12"/>
      <c r="K37" s="12"/>
    </row>
    <row r="38" s="10" customFormat="1" ht="28.5" customHeight="1" spans="1:11">
      <c r="A38" s="38">
        <v>32</v>
      </c>
      <c r="B38" s="42" t="s">
        <v>2319</v>
      </c>
      <c r="C38" s="42" t="s">
        <v>2320</v>
      </c>
      <c r="D38" s="42" t="s">
        <v>55</v>
      </c>
      <c r="E38" s="42"/>
      <c r="F38" s="40">
        <v>8.14</v>
      </c>
      <c r="G38" s="40"/>
      <c r="H38" s="41">
        <v>63.56</v>
      </c>
      <c r="J38" s="12"/>
      <c r="K38" s="12"/>
    </row>
    <row r="39" s="10" customFormat="1" ht="18" customHeight="1" spans="1:11">
      <c r="A39" s="38">
        <v>33</v>
      </c>
      <c r="B39" s="42" t="s">
        <v>2321</v>
      </c>
      <c r="C39" s="42" t="s">
        <v>2322</v>
      </c>
      <c r="D39" s="42" t="s">
        <v>55</v>
      </c>
      <c r="E39" s="42"/>
      <c r="F39" s="40">
        <v>9.84</v>
      </c>
      <c r="G39" s="40"/>
      <c r="H39" s="41">
        <v>298.23</v>
      </c>
      <c r="J39" s="12"/>
      <c r="K39" s="12"/>
    </row>
    <row r="40" s="10" customFormat="1" ht="18" customHeight="1" spans="1:11">
      <c r="A40" s="38">
        <v>34</v>
      </c>
      <c r="B40" s="42" t="s">
        <v>2323</v>
      </c>
      <c r="C40" s="42" t="s">
        <v>534</v>
      </c>
      <c r="D40" s="42" t="s">
        <v>55</v>
      </c>
      <c r="E40" s="42"/>
      <c r="F40" s="40">
        <v>72.74</v>
      </c>
      <c r="G40" s="40"/>
      <c r="H40" s="41">
        <v>48.6</v>
      </c>
      <c r="J40" s="12"/>
      <c r="K40" s="12"/>
    </row>
    <row r="41" s="10" customFormat="1" ht="18" customHeight="1" spans="1:11">
      <c r="A41" s="38">
        <v>35</v>
      </c>
      <c r="B41" s="42" t="s">
        <v>2323</v>
      </c>
      <c r="C41" s="42" t="s">
        <v>534</v>
      </c>
      <c r="D41" s="42" t="s">
        <v>55</v>
      </c>
      <c r="E41" s="42"/>
      <c r="F41" s="40">
        <v>22.96</v>
      </c>
      <c r="G41" s="40"/>
      <c r="H41" s="41">
        <v>48.6</v>
      </c>
      <c r="J41" s="12"/>
      <c r="K41" s="12"/>
    </row>
    <row r="42" s="10" customFormat="1" ht="18" customHeight="1" spans="1:11">
      <c r="A42" s="38">
        <v>36</v>
      </c>
      <c r="B42" s="42" t="s">
        <v>2324</v>
      </c>
      <c r="C42" s="42" t="s">
        <v>2325</v>
      </c>
      <c r="D42" s="42" t="s">
        <v>55</v>
      </c>
      <c r="E42" s="42"/>
      <c r="F42" s="40">
        <v>2.46</v>
      </c>
      <c r="G42" s="40"/>
      <c r="H42" s="41">
        <v>68.6</v>
      </c>
      <c r="J42" s="12"/>
      <c r="K42" s="12"/>
    </row>
    <row r="43" s="10" customFormat="1" ht="18" customHeight="1" spans="1:11">
      <c r="A43" s="38">
        <v>37</v>
      </c>
      <c r="B43" s="42" t="s">
        <v>1082</v>
      </c>
      <c r="C43" s="42" t="s">
        <v>1083</v>
      </c>
      <c r="D43" s="42" t="s">
        <v>55</v>
      </c>
      <c r="E43" s="42"/>
      <c r="F43" s="40">
        <v>25.15</v>
      </c>
      <c r="G43" s="40"/>
      <c r="H43" s="41">
        <v>47.28</v>
      </c>
      <c r="J43" s="12"/>
      <c r="K43" s="12"/>
    </row>
    <row r="44" s="10" customFormat="1" ht="18" customHeight="1" spans="1:11">
      <c r="A44" s="38">
        <v>38</v>
      </c>
      <c r="B44" s="42" t="s">
        <v>1086</v>
      </c>
      <c r="C44" s="42" t="s">
        <v>1087</v>
      </c>
      <c r="D44" s="42" t="s">
        <v>55</v>
      </c>
      <c r="E44" s="42"/>
      <c r="F44" s="40">
        <v>238.07</v>
      </c>
      <c r="G44" s="40"/>
      <c r="H44" s="41">
        <v>67.01</v>
      </c>
      <c r="J44" s="12"/>
      <c r="K44" s="12"/>
    </row>
    <row r="45" s="10" customFormat="1" ht="18" customHeight="1" spans="1:11">
      <c r="A45" s="38">
        <v>39</v>
      </c>
      <c r="B45" s="42" t="s">
        <v>1088</v>
      </c>
      <c r="C45" s="42" t="s">
        <v>1089</v>
      </c>
      <c r="D45" s="42" t="s">
        <v>55</v>
      </c>
      <c r="E45" s="42"/>
      <c r="F45" s="40">
        <v>211.92</v>
      </c>
      <c r="G45" s="40"/>
      <c r="H45" s="41">
        <v>47.28</v>
      </c>
      <c r="J45" s="12"/>
      <c r="K45" s="12"/>
    </row>
    <row r="46" s="10" customFormat="1" ht="18" customHeight="1" spans="1:11">
      <c r="A46" s="38">
        <v>40</v>
      </c>
      <c r="B46" s="42" t="s">
        <v>1088</v>
      </c>
      <c r="C46" s="42" t="s">
        <v>2326</v>
      </c>
      <c r="D46" s="42" t="s">
        <v>55</v>
      </c>
      <c r="E46" s="42"/>
      <c r="F46" s="40">
        <v>79.29</v>
      </c>
      <c r="G46" s="40"/>
      <c r="H46" s="41">
        <v>47.28</v>
      </c>
      <c r="J46" s="12"/>
      <c r="K46" s="12"/>
    </row>
    <row r="47" s="10" customFormat="1" ht="18" customHeight="1" spans="1:11">
      <c r="A47" s="38">
        <v>41</v>
      </c>
      <c r="B47" s="42" t="s">
        <v>1661</v>
      </c>
      <c r="C47" s="42" t="s">
        <v>2327</v>
      </c>
      <c r="D47" s="42" t="s">
        <v>55</v>
      </c>
      <c r="E47" s="42"/>
      <c r="F47" s="40">
        <v>25.43</v>
      </c>
      <c r="G47" s="40"/>
      <c r="H47" s="41">
        <v>43.87</v>
      </c>
      <c r="J47" s="12"/>
      <c r="K47" s="12"/>
    </row>
    <row r="48" s="10" customFormat="1" ht="18" customHeight="1" spans="1:11">
      <c r="A48" s="38">
        <v>42</v>
      </c>
      <c r="B48" s="42" t="s">
        <v>1661</v>
      </c>
      <c r="C48" s="42" t="s">
        <v>2328</v>
      </c>
      <c r="D48" s="42" t="s">
        <v>55</v>
      </c>
      <c r="E48" s="42"/>
      <c r="F48" s="40">
        <v>9.28</v>
      </c>
      <c r="G48" s="40"/>
      <c r="H48" s="41">
        <v>34.12</v>
      </c>
      <c r="J48" s="12"/>
      <c r="K48" s="12"/>
    </row>
    <row r="49" s="10" customFormat="1" ht="18" customHeight="1" spans="1:11">
      <c r="A49" s="38">
        <v>43</v>
      </c>
      <c r="B49" s="42" t="s">
        <v>2329</v>
      </c>
      <c r="C49" s="42" t="s">
        <v>2330</v>
      </c>
      <c r="D49" s="42" t="s">
        <v>55</v>
      </c>
      <c r="E49" s="42"/>
      <c r="F49" s="40">
        <v>70.25</v>
      </c>
      <c r="G49" s="40"/>
      <c r="H49" s="41">
        <v>12</v>
      </c>
      <c r="J49" s="12"/>
      <c r="K49" s="12"/>
    </row>
    <row r="50" s="10" customFormat="1" ht="18" customHeight="1" spans="1:11">
      <c r="A50" s="38">
        <v>44</v>
      </c>
      <c r="B50" s="42" t="s">
        <v>2331</v>
      </c>
      <c r="C50" s="42" t="s">
        <v>2332</v>
      </c>
      <c r="D50" s="42" t="s">
        <v>55</v>
      </c>
      <c r="E50" s="42"/>
      <c r="F50" s="40">
        <v>7.51</v>
      </c>
      <c r="G50" s="40"/>
      <c r="H50" s="41">
        <v>89.81</v>
      </c>
      <c r="J50" s="12"/>
      <c r="K50" s="12"/>
    </row>
    <row r="51" s="10" customFormat="1" ht="18" customHeight="1" spans="1:11">
      <c r="A51" s="38">
        <v>45</v>
      </c>
      <c r="B51" s="42" t="s">
        <v>1908</v>
      </c>
      <c r="C51" s="42" t="s">
        <v>846</v>
      </c>
      <c r="D51" s="42" t="s">
        <v>65</v>
      </c>
      <c r="E51" s="42"/>
      <c r="F51" s="40">
        <v>28.33</v>
      </c>
      <c r="G51" s="40"/>
      <c r="H51" s="41">
        <v>65.33</v>
      </c>
      <c r="J51" s="12"/>
      <c r="K51" s="12"/>
    </row>
    <row r="52" s="10" customFormat="1" ht="18" customHeight="1" spans="1:11">
      <c r="A52" s="38">
        <v>46</v>
      </c>
      <c r="B52" s="42" t="s">
        <v>2333</v>
      </c>
      <c r="C52" s="42" t="s">
        <v>846</v>
      </c>
      <c r="D52" s="42" t="s">
        <v>65</v>
      </c>
      <c r="E52" s="42"/>
      <c r="F52" s="40">
        <v>38.83</v>
      </c>
      <c r="G52" s="40"/>
      <c r="H52" s="41">
        <v>65.33</v>
      </c>
      <c r="J52" s="12"/>
      <c r="K52" s="12"/>
    </row>
    <row r="53" s="10" customFormat="1" ht="18" customHeight="1" spans="1:11">
      <c r="A53" s="38">
        <v>47</v>
      </c>
      <c r="B53" s="42" t="s">
        <v>836</v>
      </c>
      <c r="C53" s="42"/>
      <c r="D53" s="42" t="s">
        <v>664</v>
      </c>
      <c r="E53" s="42"/>
      <c r="F53" s="40">
        <v>96.92</v>
      </c>
      <c r="G53" s="40"/>
      <c r="H53" s="41">
        <v>13.69</v>
      </c>
      <c r="J53" s="12"/>
      <c r="K53" s="12"/>
    </row>
    <row r="54" s="10" customFormat="1" ht="18" customHeight="1" spans="1:11">
      <c r="A54" s="38">
        <v>48</v>
      </c>
      <c r="B54" s="42" t="s">
        <v>1091</v>
      </c>
      <c r="C54" s="42" t="s">
        <v>1092</v>
      </c>
      <c r="D54" s="42" t="s">
        <v>664</v>
      </c>
      <c r="E54" s="42"/>
      <c r="F54" s="40">
        <v>467.32</v>
      </c>
      <c r="G54" s="40"/>
      <c r="H54" s="41">
        <v>14.3</v>
      </c>
      <c r="J54" s="12"/>
      <c r="K54" s="12"/>
    </row>
    <row r="55" s="10" customFormat="1" ht="18" customHeight="1" spans="1:11">
      <c r="A55" s="38">
        <v>49</v>
      </c>
      <c r="B55" s="42" t="s">
        <v>1091</v>
      </c>
      <c r="C55" s="42" t="s">
        <v>1093</v>
      </c>
      <c r="D55" s="42" t="s">
        <v>664</v>
      </c>
      <c r="E55" s="42"/>
      <c r="F55" s="40">
        <v>1051.85</v>
      </c>
      <c r="G55" s="40"/>
      <c r="H55" s="41">
        <v>14.3</v>
      </c>
      <c r="J55" s="12"/>
      <c r="K55" s="12"/>
    </row>
    <row r="56" s="10" customFormat="1" ht="18" customHeight="1" spans="1:11">
      <c r="A56" s="38">
        <v>50</v>
      </c>
      <c r="B56" s="42" t="s">
        <v>1094</v>
      </c>
      <c r="C56" s="42"/>
      <c r="D56" s="42" t="s">
        <v>664</v>
      </c>
      <c r="E56" s="42"/>
      <c r="F56" s="40">
        <v>8242.18</v>
      </c>
      <c r="G56" s="40"/>
      <c r="H56" s="41">
        <v>3.51</v>
      </c>
      <c r="J56" s="12"/>
      <c r="K56" s="12"/>
    </row>
    <row r="57" s="10" customFormat="1" ht="18" customHeight="1" spans="1:11">
      <c r="A57" s="38">
        <v>51</v>
      </c>
      <c r="B57" s="42" t="s">
        <v>1095</v>
      </c>
      <c r="C57" s="42"/>
      <c r="D57" s="42" t="s">
        <v>664</v>
      </c>
      <c r="E57" s="42"/>
      <c r="F57" s="40">
        <v>618.16</v>
      </c>
      <c r="G57" s="40"/>
      <c r="H57" s="41">
        <v>19.38</v>
      </c>
      <c r="J57" s="12"/>
      <c r="K57" s="12"/>
    </row>
    <row r="58" s="10" customFormat="1" ht="18" customHeight="1" spans="1:11">
      <c r="A58" s="38">
        <v>52</v>
      </c>
      <c r="B58" s="42" t="s">
        <v>1097</v>
      </c>
      <c r="C58" s="42" t="s">
        <v>1098</v>
      </c>
      <c r="D58" s="42" t="s">
        <v>664</v>
      </c>
      <c r="E58" s="42"/>
      <c r="F58" s="40">
        <v>7379.35</v>
      </c>
      <c r="G58" s="40"/>
      <c r="H58" s="41">
        <v>2.45</v>
      </c>
      <c r="J58" s="12"/>
      <c r="K58" s="12"/>
    </row>
    <row r="59" s="10" customFormat="1" ht="18" customHeight="1" spans="1:11">
      <c r="A59" s="38">
        <v>53</v>
      </c>
      <c r="B59" s="42" t="s">
        <v>1097</v>
      </c>
      <c r="C59" s="42" t="s">
        <v>1654</v>
      </c>
      <c r="D59" s="42" t="s">
        <v>664</v>
      </c>
      <c r="E59" s="42"/>
      <c r="F59" s="40">
        <v>2268.6</v>
      </c>
      <c r="G59" s="40"/>
      <c r="H59" s="41">
        <v>0.96</v>
      </c>
      <c r="J59" s="12"/>
      <c r="K59" s="12"/>
    </row>
    <row r="60" s="10" customFormat="1" ht="18" customHeight="1" spans="1:11">
      <c r="A60" s="38">
        <v>54</v>
      </c>
      <c r="B60" s="42" t="s">
        <v>1336</v>
      </c>
      <c r="C60" s="42" t="s">
        <v>2334</v>
      </c>
      <c r="D60" s="42" t="s">
        <v>664</v>
      </c>
      <c r="E60" s="42"/>
      <c r="F60" s="40">
        <v>74.21</v>
      </c>
      <c r="G60" s="40"/>
      <c r="H60" s="41">
        <v>11.02</v>
      </c>
      <c r="J60" s="12"/>
      <c r="K60" s="12"/>
    </row>
    <row r="61" s="10" customFormat="1" ht="18" customHeight="1" spans="1:11">
      <c r="A61" s="38">
        <v>55</v>
      </c>
      <c r="B61" s="42" t="s">
        <v>1336</v>
      </c>
      <c r="C61" s="42" t="s">
        <v>1337</v>
      </c>
      <c r="D61" s="42" t="s">
        <v>664</v>
      </c>
      <c r="E61" s="42"/>
      <c r="F61" s="40">
        <v>222.14</v>
      </c>
      <c r="G61" s="40"/>
      <c r="H61" s="41">
        <v>11.02</v>
      </c>
      <c r="J61" s="12"/>
      <c r="K61" s="12"/>
    </row>
    <row r="62" s="10" customFormat="1" ht="18" customHeight="1" spans="1:11">
      <c r="A62" s="38">
        <v>56</v>
      </c>
      <c r="B62" s="42" t="s">
        <v>1099</v>
      </c>
      <c r="C62" s="42" t="s">
        <v>1100</v>
      </c>
      <c r="D62" s="42" t="s">
        <v>664</v>
      </c>
      <c r="E62" s="42"/>
      <c r="F62" s="40">
        <v>9226.96</v>
      </c>
      <c r="G62" s="40"/>
      <c r="H62" s="41">
        <v>10.47</v>
      </c>
      <c r="J62" s="12"/>
      <c r="K62" s="12"/>
    </row>
    <row r="63" s="10" customFormat="1" ht="18" customHeight="1" spans="1:11">
      <c r="A63" s="38">
        <v>57</v>
      </c>
      <c r="B63" s="42" t="s">
        <v>838</v>
      </c>
      <c r="C63" s="42"/>
      <c r="D63" s="42" t="s">
        <v>664</v>
      </c>
      <c r="E63" s="42"/>
      <c r="F63" s="40">
        <v>124.64</v>
      </c>
      <c r="G63" s="40"/>
      <c r="H63" s="41">
        <v>11.87</v>
      </c>
      <c r="J63" s="12"/>
      <c r="K63" s="12"/>
    </row>
    <row r="64" s="10" customFormat="1" ht="18" customHeight="1" spans="1:11">
      <c r="A64" s="38">
        <v>58</v>
      </c>
      <c r="B64" s="42" t="s">
        <v>1101</v>
      </c>
      <c r="C64" s="42" t="s">
        <v>1102</v>
      </c>
      <c r="D64" s="42" t="s">
        <v>664</v>
      </c>
      <c r="E64" s="42"/>
      <c r="F64" s="40">
        <v>96.85</v>
      </c>
      <c r="G64" s="40"/>
      <c r="H64" s="41">
        <v>4</v>
      </c>
      <c r="J64" s="12"/>
      <c r="K64" s="12"/>
    </row>
    <row r="65" s="10" customFormat="1" ht="18" customHeight="1" spans="1:11">
      <c r="A65" s="38">
        <v>59</v>
      </c>
      <c r="B65" s="42" t="s">
        <v>1101</v>
      </c>
      <c r="C65" s="42" t="s">
        <v>1103</v>
      </c>
      <c r="D65" s="42" t="s">
        <v>664</v>
      </c>
      <c r="E65" s="42"/>
      <c r="F65" s="40">
        <v>2.61</v>
      </c>
      <c r="G65" s="40"/>
      <c r="H65" s="41">
        <v>4</v>
      </c>
      <c r="J65" s="12"/>
      <c r="K65" s="12"/>
    </row>
    <row r="66" s="10" customFormat="1" ht="28.5" customHeight="1" spans="1:11">
      <c r="A66" s="38">
        <v>60</v>
      </c>
      <c r="B66" s="42" t="s">
        <v>1104</v>
      </c>
      <c r="C66" s="42" t="s">
        <v>1105</v>
      </c>
      <c r="D66" s="42" t="s">
        <v>55</v>
      </c>
      <c r="E66" s="42"/>
      <c r="F66" s="40">
        <v>1586.67</v>
      </c>
      <c r="G66" s="40"/>
      <c r="H66" s="41">
        <v>25.31</v>
      </c>
      <c r="J66" s="12"/>
      <c r="K66" s="12"/>
    </row>
    <row r="67" s="10" customFormat="1" ht="18" customHeight="1" spans="1:11">
      <c r="A67" s="38">
        <v>61</v>
      </c>
      <c r="B67" s="42" t="s">
        <v>839</v>
      </c>
      <c r="C67" s="42" t="s">
        <v>663</v>
      </c>
      <c r="D67" s="42" t="s">
        <v>664</v>
      </c>
      <c r="E67" s="42"/>
      <c r="F67" s="40">
        <v>6.44</v>
      </c>
      <c r="G67" s="40"/>
      <c r="H67" s="41">
        <v>8.5</v>
      </c>
      <c r="J67" s="12"/>
      <c r="K67" s="12"/>
    </row>
    <row r="68" s="10" customFormat="1" ht="18" customHeight="1" spans="1:11">
      <c r="A68" s="38">
        <v>62</v>
      </c>
      <c r="B68" s="42" t="s">
        <v>1107</v>
      </c>
      <c r="C68" s="42"/>
      <c r="D68" s="42" t="s">
        <v>55</v>
      </c>
      <c r="E68" s="42"/>
      <c r="F68" s="40">
        <v>2166.53</v>
      </c>
      <c r="G68" s="40"/>
      <c r="H68" s="41">
        <v>1.95</v>
      </c>
      <c r="J68" s="12"/>
      <c r="K68" s="12"/>
    </row>
    <row r="69" s="10" customFormat="1" ht="18" customHeight="1" spans="1:11">
      <c r="A69" s="38">
        <v>63</v>
      </c>
      <c r="B69" s="42" t="s">
        <v>1108</v>
      </c>
      <c r="C69" s="42" t="s">
        <v>1109</v>
      </c>
      <c r="D69" s="42" t="s">
        <v>65</v>
      </c>
      <c r="E69" s="42"/>
      <c r="F69" s="40">
        <v>164.97</v>
      </c>
      <c r="G69" s="40"/>
      <c r="H69" s="41">
        <v>15.2</v>
      </c>
      <c r="J69" s="12"/>
      <c r="K69" s="12"/>
    </row>
    <row r="70" s="10" customFormat="1" ht="18" customHeight="1" spans="1:11">
      <c r="A70" s="26">
        <v>64</v>
      </c>
      <c r="B70" s="27" t="s">
        <v>840</v>
      </c>
      <c r="C70" s="27" t="s">
        <v>846</v>
      </c>
      <c r="D70" s="27" t="s">
        <v>65</v>
      </c>
      <c r="E70" s="27"/>
      <c r="F70" s="50">
        <v>91.64</v>
      </c>
      <c r="G70" s="50"/>
      <c r="H70" s="50">
        <v>65.33</v>
      </c>
      <c r="J70" s="12"/>
      <c r="K70" s="12"/>
    </row>
    <row r="71" s="10" customFormat="1" ht="18" customHeight="1" spans="1:11">
      <c r="A71" s="18">
        <v>65</v>
      </c>
      <c r="B71" s="19" t="s">
        <v>840</v>
      </c>
      <c r="C71" s="19" t="s">
        <v>1335</v>
      </c>
      <c r="D71" s="19" t="s">
        <v>65</v>
      </c>
      <c r="E71" s="19"/>
      <c r="F71" s="29">
        <v>110.03</v>
      </c>
      <c r="G71" s="29"/>
      <c r="H71" s="29">
        <v>9.29</v>
      </c>
      <c r="J71" s="12"/>
      <c r="K71" s="12"/>
    </row>
    <row r="72" s="10" customFormat="1" ht="18" customHeight="1" spans="1:11">
      <c r="A72" s="18">
        <v>66</v>
      </c>
      <c r="B72" s="19" t="s">
        <v>840</v>
      </c>
      <c r="C72" s="19" t="s">
        <v>1341</v>
      </c>
      <c r="D72" s="19" t="s">
        <v>65</v>
      </c>
      <c r="E72" s="19"/>
      <c r="F72" s="29">
        <v>56.67</v>
      </c>
      <c r="G72" s="29"/>
      <c r="H72" s="29">
        <v>16.73</v>
      </c>
      <c r="J72" s="12"/>
      <c r="K72" s="12"/>
    </row>
    <row r="73" s="10" customFormat="1" ht="18" customHeight="1" spans="1:11">
      <c r="A73" s="24">
        <v>67</v>
      </c>
      <c r="B73" s="25" t="s">
        <v>842</v>
      </c>
      <c r="C73" s="25" t="s">
        <v>843</v>
      </c>
      <c r="D73" s="25" t="s">
        <v>65</v>
      </c>
      <c r="E73" s="25"/>
      <c r="F73" s="51">
        <v>78.73</v>
      </c>
      <c r="G73" s="51"/>
      <c r="H73" s="51">
        <v>85.58</v>
      </c>
      <c r="J73" s="12"/>
      <c r="K73" s="12"/>
    </row>
    <row r="74" s="10" customFormat="1" ht="18" customHeight="1" spans="1:11">
      <c r="A74" s="38">
        <v>68</v>
      </c>
      <c r="B74" s="42" t="s">
        <v>844</v>
      </c>
      <c r="C74" s="42" t="s">
        <v>845</v>
      </c>
      <c r="D74" s="42" t="s">
        <v>65</v>
      </c>
      <c r="E74" s="42"/>
      <c r="F74" s="40">
        <v>181.55</v>
      </c>
      <c r="G74" s="40"/>
      <c r="H74" s="41">
        <v>32.1</v>
      </c>
      <c r="J74" s="12"/>
      <c r="K74" s="12"/>
    </row>
    <row r="75" s="10" customFormat="1" ht="18" customHeight="1" spans="1:11">
      <c r="A75" s="38">
        <v>69</v>
      </c>
      <c r="B75" s="42" t="s">
        <v>840</v>
      </c>
      <c r="C75" s="42" t="s">
        <v>841</v>
      </c>
      <c r="D75" s="42" t="s">
        <v>65</v>
      </c>
      <c r="E75" s="42"/>
      <c r="F75" s="40">
        <v>636.96</v>
      </c>
      <c r="G75" s="40"/>
      <c r="H75" s="41">
        <v>7.27</v>
      </c>
      <c r="J75" s="12"/>
      <c r="K75" s="12"/>
    </row>
    <row r="76" s="10" customFormat="1" ht="18" customHeight="1" spans="1:11">
      <c r="A76" s="38">
        <v>70</v>
      </c>
      <c r="B76" s="42" t="s">
        <v>674</v>
      </c>
      <c r="C76" s="42"/>
      <c r="D76" s="42" t="s">
        <v>564</v>
      </c>
      <c r="E76" s="42"/>
      <c r="F76" s="40">
        <v>771.39</v>
      </c>
      <c r="G76" s="40"/>
      <c r="H76" s="41">
        <v>3.8</v>
      </c>
      <c r="J76" s="12"/>
      <c r="K76" s="12"/>
    </row>
    <row r="77" s="10" customFormat="1" ht="18" customHeight="1" spans="1:11">
      <c r="A77" s="38">
        <v>71</v>
      </c>
      <c r="B77" s="42" t="s">
        <v>1110</v>
      </c>
      <c r="C77" s="42"/>
      <c r="D77" s="42" t="s">
        <v>664</v>
      </c>
      <c r="E77" s="42"/>
      <c r="F77" s="40">
        <v>3491.2</v>
      </c>
      <c r="G77" s="40"/>
      <c r="H77" s="41">
        <v>4.06</v>
      </c>
      <c r="J77" s="12"/>
      <c r="K77" s="12"/>
    </row>
    <row r="78" s="10" customFormat="1" ht="18" customHeight="1" spans="1:11">
      <c r="A78" s="38">
        <v>72</v>
      </c>
      <c r="B78" s="42" t="s">
        <v>847</v>
      </c>
      <c r="C78" s="42"/>
      <c r="D78" s="42" t="s">
        <v>848</v>
      </c>
      <c r="E78" s="42"/>
      <c r="F78" s="40">
        <v>34.74</v>
      </c>
      <c r="G78" s="40"/>
      <c r="H78" s="41">
        <v>6.07</v>
      </c>
      <c r="J78" s="12"/>
      <c r="K78" s="12"/>
    </row>
    <row r="79" s="10" customFormat="1" ht="18" customHeight="1" spans="1:11">
      <c r="A79" s="38">
        <v>73</v>
      </c>
      <c r="B79" s="42" t="s">
        <v>1111</v>
      </c>
      <c r="C79" s="42"/>
      <c r="D79" s="42" t="s">
        <v>55</v>
      </c>
      <c r="E79" s="42"/>
      <c r="F79" s="40">
        <v>564.74</v>
      </c>
      <c r="G79" s="40"/>
      <c r="H79" s="41">
        <v>6.55</v>
      </c>
      <c r="J79" s="12"/>
      <c r="K79" s="12"/>
    </row>
    <row r="80" s="10" customFormat="1" ht="18" customHeight="1" spans="1:11">
      <c r="A80" s="38">
        <v>74</v>
      </c>
      <c r="B80" s="42" t="s">
        <v>1112</v>
      </c>
      <c r="C80" s="42"/>
      <c r="D80" s="42" t="s">
        <v>664</v>
      </c>
      <c r="E80" s="42"/>
      <c r="F80" s="40">
        <v>11434.42</v>
      </c>
      <c r="G80" s="40"/>
      <c r="H80" s="41"/>
      <c r="J80" s="12"/>
      <c r="K80" s="12"/>
    </row>
    <row r="81" s="10" customFormat="1" ht="18" customHeight="1" spans="1:11">
      <c r="A81" s="38">
        <v>75</v>
      </c>
      <c r="B81" s="42" t="s">
        <v>1113</v>
      </c>
      <c r="C81" s="42"/>
      <c r="D81" s="42" t="s">
        <v>664</v>
      </c>
      <c r="E81" s="42"/>
      <c r="F81" s="40">
        <v>2060.19</v>
      </c>
      <c r="G81" s="40"/>
      <c r="H81" s="41">
        <v>0.93</v>
      </c>
      <c r="J81" s="12"/>
      <c r="K81" s="12"/>
    </row>
    <row r="82" s="10" customFormat="1" ht="18" customHeight="1" spans="1:11">
      <c r="A82" s="38">
        <v>76</v>
      </c>
      <c r="B82" s="42" t="s">
        <v>1113</v>
      </c>
      <c r="C82" s="42"/>
      <c r="D82" s="42" t="s">
        <v>664</v>
      </c>
      <c r="E82" s="42"/>
      <c r="F82" s="40">
        <v>17726.13</v>
      </c>
      <c r="G82" s="40"/>
      <c r="H82" s="41">
        <v>0.93</v>
      </c>
      <c r="J82" s="12"/>
      <c r="K82" s="12"/>
    </row>
    <row r="83" s="10" customFormat="1" ht="18" customHeight="1" spans="1:11">
      <c r="A83" s="38">
        <v>77</v>
      </c>
      <c r="B83" s="42" t="s">
        <v>1114</v>
      </c>
      <c r="C83" s="42"/>
      <c r="D83" s="42" t="s">
        <v>55</v>
      </c>
      <c r="E83" s="42"/>
      <c r="F83" s="40">
        <v>16.8</v>
      </c>
      <c r="G83" s="40"/>
      <c r="H83" s="41">
        <v>468.8</v>
      </c>
      <c r="J83" s="12"/>
      <c r="K83" s="12"/>
    </row>
    <row r="84" s="10" customFormat="1" ht="18" customHeight="1" spans="1:11">
      <c r="A84" s="38">
        <v>78</v>
      </c>
      <c r="B84" s="42" t="s">
        <v>2335</v>
      </c>
      <c r="C84" s="42"/>
      <c r="D84" s="42" t="s">
        <v>55</v>
      </c>
      <c r="E84" s="42"/>
      <c r="F84" s="40">
        <v>8.49</v>
      </c>
      <c r="G84" s="40"/>
      <c r="H84" s="41">
        <v>8.34</v>
      </c>
      <c r="J84" s="12"/>
      <c r="K84" s="12"/>
    </row>
    <row r="85" s="10" customFormat="1" ht="18" customHeight="1" spans="1:11">
      <c r="A85" s="38">
        <v>79</v>
      </c>
      <c r="B85" s="42" t="s">
        <v>212</v>
      </c>
      <c r="C85" s="42" t="s">
        <v>1665</v>
      </c>
      <c r="D85" s="42" t="s">
        <v>55</v>
      </c>
      <c r="E85" s="42"/>
      <c r="F85" s="40">
        <v>2.4</v>
      </c>
      <c r="G85" s="40"/>
      <c r="H85" s="41">
        <v>407.97</v>
      </c>
      <c r="J85" s="12"/>
      <c r="K85" s="12"/>
    </row>
    <row r="86" s="10" customFormat="1" ht="18" customHeight="1" spans="1:11">
      <c r="A86" s="38">
        <v>80</v>
      </c>
      <c r="B86" s="42" t="s">
        <v>212</v>
      </c>
      <c r="C86" s="42" t="s">
        <v>1666</v>
      </c>
      <c r="D86" s="42" t="s">
        <v>55</v>
      </c>
      <c r="E86" s="42"/>
      <c r="F86" s="40">
        <v>24.3</v>
      </c>
      <c r="G86" s="40"/>
      <c r="H86" s="41">
        <v>412.45</v>
      </c>
      <c r="J86" s="12"/>
      <c r="K86" s="12"/>
    </row>
    <row r="87" s="10" customFormat="1" ht="18" customHeight="1" spans="1:11">
      <c r="A87" s="38">
        <v>81</v>
      </c>
      <c r="B87" s="43" t="s">
        <v>850</v>
      </c>
      <c r="C87" s="43" t="s">
        <v>1354</v>
      </c>
      <c r="D87" s="43" t="s">
        <v>564</v>
      </c>
      <c r="E87" s="43"/>
      <c r="F87" s="44">
        <v>0.09</v>
      </c>
      <c r="G87" s="44"/>
      <c r="H87" s="45">
        <v>439.97</v>
      </c>
      <c r="J87" s="12">
        <f t="shared" ref="J87:J97" si="1">+F87*H87*1.09/10000</f>
        <v>0.0043161057</v>
      </c>
      <c r="K87" s="12">
        <f>+J87+J88+J89+J90+J91+J92+J93+J94+J95+J96+J97</f>
        <v>58.5825617768</v>
      </c>
    </row>
    <row r="88" s="10" customFormat="1" ht="18" customHeight="1" spans="1:11">
      <c r="A88" s="38">
        <v>82</v>
      </c>
      <c r="B88" s="43" t="s">
        <v>850</v>
      </c>
      <c r="C88" s="43" t="s">
        <v>1354</v>
      </c>
      <c r="D88" s="43" t="s">
        <v>564</v>
      </c>
      <c r="E88" s="43"/>
      <c r="F88" s="44">
        <v>5</v>
      </c>
      <c r="G88" s="44"/>
      <c r="H88" s="45">
        <v>439.97</v>
      </c>
      <c r="J88" s="12">
        <f t="shared" si="1"/>
        <v>0.23978365</v>
      </c>
      <c r="K88" s="12"/>
    </row>
    <row r="89" s="10" customFormat="1" ht="18" customHeight="1" spans="1:11">
      <c r="A89" s="38">
        <v>83</v>
      </c>
      <c r="B89" s="43" t="s">
        <v>850</v>
      </c>
      <c r="C89" s="43" t="s">
        <v>697</v>
      </c>
      <c r="D89" s="43" t="s">
        <v>564</v>
      </c>
      <c r="E89" s="43"/>
      <c r="F89" s="44">
        <v>39.28</v>
      </c>
      <c r="G89" s="44"/>
      <c r="H89" s="45">
        <v>439.97</v>
      </c>
      <c r="J89" s="12">
        <f t="shared" si="1"/>
        <v>1.8837403544</v>
      </c>
      <c r="K89" s="12"/>
    </row>
    <row r="90" s="10" customFormat="1" ht="18" customHeight="1" spans="1:11">
      <c r="A90" s="38">
        <v>84</v>
      </c>
      <c r="B90" s="43" t="s">
        <v>696</v>
      </c>
      <c r="C90" s="43" t="s">
        <v>697</v>
      </c>
      <c r="D90" s="43" t="s">
        <v>564</v>
      </c>
      <c r="E90" s="43"/>
      <c r="F90" s="44">
        <v>37.5</v>
      </c>
      <c r="G90" s="44"/>
      <c r="H90" s="45">
        <v>447.12</v>
      </c>
      <c r="J90" s="12">
        <f t="shared" si="1"/>
        <v>1.827603</v>
      </c>
      <c r="K90" s="12"/>
    </row>
    <row r="91" s="10" customFormat="1" ht="18" customHeight="1" spans="1:11">
      <c r="A91" s="38">
        <v>85</v>
      </c>
      <c r="B91" s="43" t="s">
        <v>850</v>
      </c>
      <c r="C91" s="43" t="s">
        <v>697</v>
      </c>
      <c r="D91" s="43" t="s">
        <v>564</v>
      </c>
      <c r="E91" s="43"/>
      <c r="F91" s="44">
        <v>0.23</v>
      </c>
      <c r="G91" s="44"/>
      <c r="H91" s="45">
        <v>439.97</v>
      </c>
      <c r="J91" s="12">
        <f t="shared" si="1"/>
        <v>0.0110300479</v>
      </c>
      <c r="K91" s="12"/>
    </row>
    <row r="92" s="10" customFormat="1" ht="18" customHeight="1" spans="1:11">
      <c r="A92" s="38">
        <v>86</v>
      </c>
      <c r="B92" s="43" t="s">
        <v>850</v>
      </c>
      <c r="C92" s="43" t="s">
        <v>1115</v>
      </c>
      <c r="D92" s="43" t="s">
        <v>564</v>
      </c>
      <c r="E92" s="43"/>
      <c r="F92" s="44">
        <v>7.78</v>
      </c>
      <c r="G92" s="44"/>
      <c r="H92" s="45">
        <v>449.58</v>
      </c>
      <c r="J92" s="12">
        <f t="shared" si="1"/>
        <v>0.3812528316</v>
      </c>
      <c r="K92" s="12"/>
    </row>
    <row r="93" s="10" customFormat="1" ht="18" customHeight="1" spans="1:11">
      <c r="A93" s="38">
        <v>87</v>
      </c>
      <c r="B93" s="43" t="s">
        <v>850</v>
      </c>
      <c r="C93" s="43" t="s">
        <v>1115</v>
      </c>
      <c r="D93" s="43" t="s">
        <v>564</v>
      </c>
      <c r="E93" s="43"/>
      <c r="F93" s="44">
        <v>31.2</v>
      </c>
      <c r="G93" s="44"/>
      <c r="H93" s="45">
        <v>449.58</v>
      </c>
      <c r="J93" s="12">
        <f t="shared" si="1"/>
        <v>1.528931664</v>
      </c>
      <c r="K93" s="12"/>
    </row>
    <row r="94" s="10" customFormat="1" ht="18" customHeight="1" spans="1:11">
      <c r="A94" s="38">
        <v>88</v>
      </c>
      <c r="B94" s="43" t="s">
        <v>696</v>
      </c>
      <c r="C94" s="43" t="s">
        <v>856</v>
      </c>
      <c r="D94" s="43" t="s">
        <v>564</v>
      </c>
      <c r="E94" s="43"/>
      <c r="F94" s="44">
        <v>105.57</v>
      </c>
      <c r="G94" s="44"/>
      <c r="H94" s="45">
        <v>484.05</v>
      </c>
      <c r="J94" s="12">
        <f t="shared" si="1"/>
        <v>5.5700262765</v>
      </c>
      <c r="K94" s="12"/>
    </row>
    <row r="95" s="10" customFormat="1" ht="18" customHeight="1" spans="1:11">
      <c r="A95" s="38">
        <v>89</v>
      </c>
      <c r="B95" s="43" t="s">
        <v>696</v>
      </c>
      <c r="C95" s="43" t="s">
        <v>856</v>
      </c>
      <c r="D95" s="43" t="s">
        <v>564</v>
      </c>
      <c r="E95" s="43"/>
      <c r="F95" s="44">
        <v>710.96</v>
      </c>
      <c r="G95" s="44"/>
      <c r="H95" s="45">
        <v>484.05</v>
      </c>
      <c r="J95" s="12">
        <f t="shared" si="1"/>
        <v>37.511280492</v>
      </c>
      <c r="K95" s="12"/>
    </row>
    <row r="96" s="10" customFormat="1" ht="18" customHeight="1" spans="1:11">
      <c r="A96" s="38">
        <v>90</v>
      </c>
      <c r="B96" s="43" t="s">
        <v>850</v>
      </c>
      <c r="C96" s="43" t="s">
        <v>856</v>
      </c>
      <c r="D96" s="43" t="s">
        <v>564</v>
      </c>
      <c r="E96" s="43"/>
      <c r="F96" s="44">
        <v>53.62</v>
      </c>
      <c r="G96" s="44"/>
      <c r="H96" s="45">
        <v>475.09</v>
      </c>
      <c r="J96" s="12">
        <f t="shared" si="1"/>
        <v>2.7767015122</v>
      </c>
      <c r="K96" s="12"/>
    </row>
    <row r="97" s="10" customFormat="1" ht="28.5" customHeight="1" spans="1:11">
      <c r="A97" s="38">
        <v>91</v>
      </c>
      <c r="B97" s="43" t="s">
        <v>857</v>
      </c>
      <c r="C97" s="43" t="s">
        <v>853</v>
      </c>
      <c r="D97" s="43" t="s">
        <v>564</v>
      </c>
      <c r="E97" s="43"/>
      <c r="F97" s="44">
        <v>126.65</v>
      </c>
      <c r="G97" s="44"/>
      <c r="H97" s="45">
        <v>496.05</v>
      </c>
      <c r="J97" s="12">
        <f t="shared" si="1"/>
        <v>6.8478958425</v>
      </c>
      <c r="K97" s="12"/>
    </row>
    <row r="98" s="10" customFormat="1" ht="18" customHeight="1" spans="1:11">
      <c r="A98" s="38"/>
      <c r="B98" s="42"/>
      <c r="C98" s="42"/>
      <c r="D98" s="42"/>
      <c r="E98" s="42"/>
      <c r="F98" s="40"/>
      <c r="G98" s="40"/>
      <c r="H98" s="41"/>
      <c r="J98" s="12"/>
      <c r="K98" s="12"/>
    </row>
    <row r="99" s="10" customFormat="1" ht="18" customHeight="1" spans="1:11">
      <c r="A99" s="38">
        <v>1</v>
      </c>
      <c r="B99" s="42" t="s">
        <v>675</v>
      </c>
      <c r="C99" s="42"/>
      <c r="D99" s="42" t="s">
        <v>676</v>
      </c>
      <c r="E99" s="42"/>
      <c r="F99" s="40">
        <v>154.86</v>
      </c>
      <c r="G99" s="40"/>
      <c r="H99" s="41">
        <v>246.1</v>
      </c>
      <c r="J99" s="12"/>
      <c r="K99" s="12"/>
    </row>
    <row r="100" s="10" customFormat="1" ht="18" customHeight="1" spans="1:11">
      <c r="A100" s="38">
        <v>2</v>
      </c>
      <c r="B100" s="42" t="s">
        <v>677</v>
      </c>
      <c r="C100" s="42" t="s">
        <v>678</v>
      </c>
      <c r="D100" s="42" t="s">
        <v>664</v>
      </c>
      <c r="E100" s="42"/>
      <c r="F100" s="40">
        <v>1546.05</v>
      </c>
      <c r="G100" s="40"/>
      <c r="H100" s="41">
        <v>7.09</v>
      </c>
      <c r="J100" s="12"/>
      <c r="K100" s="12"/>
    </row>
    <row r="101" s="10" customFormat="1" ht="18" customHeight="1" spans="1:11">
      <c r="A101" s="38">
        <v>3</v>
      </c>
      <c r="B101" s="42" t="s">
        <v>677</v>
      </c>
      <c r="C101" s="42" t="s">
        <v>678</v>
      </c>
      <c r="D101" s="42" t="s">
        <v>664</v>
      </c>
      <c r="E101" s="42"/>
      <c r="F101" s="40">
        <v>408.72</v>
      </c>
      <c r="G101" s="40"/>
      <c r="H101" s="41">
        <v>7.09</v>
      </c>
      <c r="J101" s="12"/>
      <c r="K101" s="12"/>
    </row>
    <row r="102" s="10" customFormat="1" ht="18" customHeight="1" spans="1:11">
      <c r="A102" s="38">
        <v>4</v>
      </c>
      <c r="B102" s="42" t="s">
        <v>679</v>
      </c>
      <c r="C102" s="42" t="s">
        <v>680</v>
      </c>
      <c r="D102" s="42" t="s">
        <v>681</v>
      </c>
      <c r="E102" s="42"/>
      <c r="F102" s="40">
        <v>14388.09</v>
      </c>
      <c r="G102" s="40"/>
      <c r="H102" s="41">
        <v>0.65</v>
      </c>
      <c r="J102" s="12"/>
      <c r="K102" s="12"/>
    </row>
    <row r="103" s="10" customFormat="1" ht="18" customHeight="1" spans="1:11">
      <c r="A103" s="38">
        <v>5</v>
      </c>
      <c r="B103" s="42" t="s">
        <v>679</v>
      </c>
      <c r="C103" s="42" t="s">
        <v>680</v>
      </c>
      <c r="D103" s="42" t="s">
        <v>681</v>
      </c>
      <c r="E103" s="42"/>
      <c r="F103" s="40">
        <v>361.64</v>
      </c>
      <c r="G103" s="40"/>
      <c r="H103" s="41">
        <v>0.65</v>
      </c>
      <c r="J103" s="12"/>
      <c r="K103" s="12"/>
    </row>
    <row r="104" s="10" customFormat="1" ht="18" customHeight="1" spans="1:11">
      <c r="A104" s="46"/>
      <c r="B104" s="47"/>
      <c r="C104" s="47"/>
      <c r="D104" s="47"/>
      <c r="E104" s="47"/>
      <c r="F104" s="48"/>
      <c r="G104" s="48"/>
      <c r="H104" s="49"/>
      <c r="J104" s="12"/>
      <c r="K104" s="12"/>
    </row>
    <row r="105" s="10" customFormat="1" ht="39.75" customHeight="1" spans="1:11">
      <c r="A105" s="30" t="s">
        <v>655</v>
      </c>
      <c r="B105" s="30"/>
      <c r="C105" s="30"/>
      <c r="D105" s="30"/>
      <c r="E105" s="30"/>
      <c r="F105" s="30"/>
      <c r="G105" s="31"/>
      <c r="H105" s="31"/>
      <c r="J105" s="12"/>
      <c r="K105" s="12"/>
    </row>
    <row r="106" s="10" customFormat="1" ht="28.5" customHeight="1" spans="1:11">
      <c r="A106" s="32" t="s">
        <v>2314</v>
      </c>
      <c r="B106" s="32"/>
      <c r="C106" s="32"/>
      <c r="D106" s="32"/>
      <c r="E106" s="33" t="s">
        <v>656</v>
      </c>
      <c r="F106" s="33"/>
      <c r="G106" s="34" t="s">
        <v>1364</v>
      </c>
      <c r="H106" s="34"/>
      <c r="J106" s="12"/>
      <c r="K106" s="12"/>
    </row>
    <row r="107" s="10" customFormat="1" ht="18" customHeight="1" spans="1:11">
      <c r="A107" s="35" t="s">
        <v>22</v>
      </c>
      <c r="B107" s="36" t="s">
        <v>397</v>
      </c>
      <c r="C107" s="36" t="s">
        <v>658</v>
      </c>
      <c r="D107" s="36" t="s">
        <v>39</v>
      </c>
      <c r="E107" s="36"/>
      <c r="F107" s="36" t="s">
        <v>659</v>
      </c>
      <c r="G107" s="36"/>
      <c r="H107" s="37" t="s">
        <v>660</v>
      </c>
      <c r="J107" s="12"/>
      <c r="K107" s="12"/>
    </row>
    <row r="108" s="10" customFormat="1" ht="18" customHeight="1" spans="1:11">
      <c r="A108" s="38"/>
      <c r="B108" s="42"/>
      <c r="C108" s="42"/>
      <c r="D108" s="42"/>
      <c r="E108" s="42"/>
      <c r="F108" s="40"/>
      <c r="G108" s="40"/>
      <c r="H108" s="41"/>
      <c r="J108" s="12"/>
      <c r="K108" s="12"/>
    </row>
    <row r="109" s="10" customFormat="1" ht="18" customHeight="1" spans="1:11">
      <c r="A109" s="38">
        <v>1</v>
      </c>
      <c r="B109" s="42" t="s">
        <v>1118</v>
      </c>
      <c r="C109" s="42"/>
      <c r="D109" s="42" t="s">
        <v>1119</v>
      </c>
      <c r="E109" s="42"/>
      <c r="F109" s="40">
        <v>3</v>
      </c>
      <c r="G109" s="40"/>
      <c r="H109" s="41">
        <v>500</v>
      </c>
      <c r="J109" s="12"/>
      <c r="K109" s="12"/>
    </row>
    <row r="110" s="10" customFormat="1" ht="18" customHeight="1" spans="1:11">
      <c r="A110" s="38">
        <v>2</v>
      </c>
      <c r="B110" s="42" t="s">
        <v>2044</v>
      </c>
      <c r="C110" s="42" t="s">
        <v>2336</v>
      </c>
      <c r="D110" s="42" t="s">
        <v>564</v>
      </c>
      <c r="E110" s="42"/>
      <c r="F110" s="40">
        <v>8.3</v>
      </c>
      <c r="G110" s="40"/>
      <c r="H110" s="41">
        <v>417.1</v>
      </c>
      <c r="J110" s="12"/>
      <c r="K110" s="12"/>
    </row>
    <row r="111" s="10" customFormat="1" ht="18" customHeight="1" spans="1:11">
      <c r="A111" s="38">
        <v>3</v>
      </c>
      <c r="B111" s="42" t="s">
        <v>1670</v>
      </c>
      <c r="C111" s="42" t="s">
        <v>667</v>
      </c>
      <c r="D111" s="42" t="s">
        <v>62</v>
      </c>
      <c r="E111" s="42"/>
      <c r="F111" s="40">
        <v>1.38</v>
      </c>
      <c r="G111" s="40"/>
      <c r="H111" s="41">
        <v>3531.07</v>
      </c>
      <c r="J111" s="12"/>
      <c r="K111" s="12"/>
    </row>
    <row r="112" s="10" customFormat="1" ht="18" customHeight="1" spans="1:11">
      <c r="A112" s="38">
        <v>4</v>
      </c>
      <c r="B112" s="42" t="s">
        <v>2337</v>
      </c>
      <c r="C112" s="42" t="s">
        <v>2338</v>
      </c>
      <c r="D112" s="42" t="s">
        <v>62</v>
      </c>
      <c r="E112" s="42"/>
      <c r="F112" s="40">
        <v>8.15</v>
      </c>
      <c r="G112" s="40"/>
      <c r="H112" s="41">
        <v>3628.16</v>
      </c>
      <c r="J112" s="12"/>
      <c r="K112" s="12"/>
    </row>
    <row r="113" s="10" customFormat="1" ht="28.5" customHeight="1" spans="1:11">
      <c r="A113" s="38">
        <v>5</v>
      </c>
      <c r="B113" s="42" t="s">
        <v>1120</v>
      </c>
      <c r="C113" s="42"/>
      <c r="D113" s="42" t="s">
        <v>55</v>
      </c>
      <c r="E113" s="42"/>
      <c r="F113" s="40">
        <v>204</v>
      </c>
      <c r="G113" s="40"/>
      <c r="H113" s="41">
        <v>136.27</v>
      </c>
      <c r="J113" s="12"/>
      <c r="K113" s="12"/>
    </row>
    <row r="114" s="10" customFormat="1" ht="28.5" customHeight="1" spans="1:11">
      <c r="A114" s="38">
        <v>6</v>
      </c>
      <c r="B114" s="42" t="s">
        <v>1121</v>
      </c>
      <c r="C114" s="42"/>
      <c r="D114" s="42" t="s">
        <v>55</v>
      </c>
      <c r="E114" s="42"/>
      <c r="F114" s="40">
        <v>5.4</v>
      </c>
      <c r="G114" s="40"/>
      <c r="H114" s="41">
        <v>235.88</v>
      </c>
      <c r="J114" s="12"/>
      <c r="K114" s="12"/>
    </row>
    <row r="115" s="10" customFormat="1" ht="18" customHeight="1" spans="1:11">
      <c r="A115" s="38">
        <v>7</v>
      </c>
      <c r="B115" s="42" t="s">
        <v>73</v>
      </c>
      <c r="C115" s="42" t="s">
        <v>2339</v>
      </c>
      <c r="D115" s="42" t="s">
        <v>55</v>
      </c>
      <c r="E115" s="42"/>
      <c r="F115" s="40">
        <v>62.65</v>
      </c>
      <c r="G115" s="40"/>
      <c r="H115" s="41">
        <v>306.88</v>
      </c>
      <c r="J115" s="12"/>
      <c r="K115" s="12"/>
    </row>
    <row r="116" s="10" customFormat="1" ht="18" customHeight="1" spans="1:11">
      <c r="A116" s="38">
        <v>8</v>
      </c>
      <c r="B116" s="42" t="s">
        <v>1123</v>
      </c>
      <c r="C116" s="42"/>
      <c r="D116" s="42" t="s">
        <v>848</v>
      </c>
      <c r="E116" s="42"/>
      <c r="F116" s="40">
        <v>3</v>
      </c>
      <c r="G116" s="40"/>
      <c r="H116" s="41">
        <v>2035.4</v>
      </c>
      <c r="J116" s="12"/>
      <c r="K116" s="12"/>
    </row>
    <row r="117" s="10" customFormat="1" ht="28.5" customHeight="1" spans="1:11">
      <c r="A117" s="38">
        <v>9</v>
      </c>
      <c r="B117" s="42" t="s">
        <v>2340</v>
      </c>
      <c r="C117" s="42"/>
      <c r="D117" s="42" t="s">
        <v>55</v>
      </c>
      <c r="E117" s="42"/>
      <c r="F117" s="40">
        <v>20.31</v>
      </c>
      <c r="G117" s="40"/>
      <c r="H117" s="41">
        <v>242.97</v>
      </c>
      <c r="J117" s="12"/>
      <c r="K117" s="12"/>
    </row>
    <row r="118" s="10" customFormat="1" ht="18" customHeight="1" spans="1:11">
      <c r="A118" s="38"/>
      <c r="B118" s="42"/>
      <c r="C118" s="42"/>
      <c r="D118" s="42"/>
      <c r="E118" s="42"/>
      <c r="F118" s="40"/>
      <c r="G118" s="40"/>
      <c r="H118" s="41"/>
      <c r="J118" s="12"/>
      <c r="K118" s="12"/>
    </row>
    <row r="119" s="10" customFormat="1" ht="18" customHeight="1" spans="1:11">
      <c r="A119" s="38"/>
      <c r="B119" s="42"/>
      <c r="C119" s="42"/>
      <c r="D119" s="42"/>
      <c r="E119" s="42"/>
      <c r="F119" s="40"/>
      <c r="G119" s="40"/>
      <c r="H119" s="41"/>
      <c r="J119" s="12"/>
      <c r="K119" s="12"/>
    </row>
    <row r="120" s="10" customFormat="1" ht="18" customHeight="1" spans="1:11">
      <c r="A120" s="38"/>
      <c r="B120" s="42"/>
      <c r="C120" s="42"/>
      <c r="D120" s="42"/>
      <c r="E120" s="42"/>
      <c r="F120" s="40"/>
      <c r="G120" s="40"/>
      <c r="H120" s="41"/>
      <c r="J120" s="12"/>
      <c r="K120" s="12"/>
    </row>
    <row r="121" s="10" customFormat="1" ht="18" customHeight="1" spans="1:11">
      <c r="A121" s="38"/>
      <c r="B121" s="42"/>
      <c r="C121" s="42"/>
      <c r="D121" s="42"/>
      <c r="E121" s="42"/>
      <c r="F121" s="40"/>
      <c r="G121" s="40"/>
      <c r="H121" s="41"/>
      <c r="J121" s="12"/>
      <c r="K121" s="12"/>
    </row>
    <row r="122" s="10" customFormat="1" ht="18" customHeight="1" spans="1:11">
      <c r="A122" s="38"/>
      <c r="B122" s="42"/>
      <c r="C122" s="42"/>
      <c r="D122" s="42"/>
      <c r="E122" s="42"/>
      <c r="F122" s="40"/>
      <c r="G122" s="40"/>
      <c r="H122" s="41"/>
      <c r="J122" s="12"/>
      <c r="K122" s="12"/>
    </row>
    <row r="123" s="10" customFormat="1" ht="18" customHeight="1" spans="1:11">
      <c r="A123" s="38"/>
      <c r="B123" s="42"/>
      <c r="C123" s="42"/>
      <c r="D123" s="42"/>
      <c r="E123" s="42"/>
      <c r="F123" s="40"/>
      <c r="G123" s="40"/>
      <c r="H123" s="41"/>
      <c r="J123" s="12"/>
      <c r="K123" s="12"/>
    </row>
    <row r="124" s="10" customFormat="1" ht="18" customHeight="1" spans="1:11">
      <c r="A124" s="38"/>
      <c r="B124" s="42"/>
      <c r="C124" s="42"/>
      <c r="D124" s="42"/>
      <c r="E124" s="42"/>
      <c r="F124" s="40"/>
      <c r="G124" s="40"/>
      <c r="H124" s="41"/>
      <c r="J124" s="12"/>
      <c r="K124" s="12"/>
    </row>
    <row r="125" s="10" customFormat="1" ht="18" customHeight="1" spans="1:11">
      <c r="A125" s="38"/>
      <c r="B125" s="42"/>
      <c r="C125" s="42"/>
      <c r="D125" s="42"/>
      <c r="E125" s="42"/>
      <c r="F125" s="40"/>
      <c r="G125" s="40"/>
      <c r="H125" s="41"/>
      <c r="J125" s="12"/>
      <c r="K125" s="12"/>
    </row>
    <row r="126" s="10" customFormat="1" ht="18" customHeight="1" spans="1:11">
      <c r="A126" s="38"/>
      <c r="B126" s="42"/>
      <c r="C126" s="42"/>
      <c r="D126" s="42"/>
      <c r="E126" s="42"/>
      <c r="F126" s="40"/>
      <c r="G126" s="40"/>
      <c r="H126" s="41"/>
      <c r="J126" s="12"/>
      <c r="K126" s="12"/>
    </row>
    <row r="127" s="10" customFormat="1" ht="18" customHeight="1" spans="1:11">
      <c r="A127" s="38"/>
      <c r="B127" s="42"/>
      <c r="C127" s="42"/>
      <c r="D127" s="42"/>
      <c r="E127" s="42"/>
      <c r="F127" s="40"/>
      <c r="G127" s="40"/>
      <c r="H127" s="41"/>
      <c r="J127" s="12"/>
      <c r="K127" s="12"/>
    </row>
    <row r="128" s="10" customFormat="1" ht="18" customHeight="1" spans="1:11">
      <c r="A128" s="38"/>
      <c r="B128" s="42"/>
      <c r="C128" s="42"/>
      <c r="D128" s="42"/>
      <c r="E128" s="42"/>
      <c r="F128" s="40"/>
      <c r="G128" s="40"/>
      <c r="H128" s="41"/>
      <c r="J128" s="12"/>
      <c r="K128" s="12"/>
    </row>
    <row r="129" s="10" customFormat="1" ht="18" customHeight="1" spans="1:11">
      <c r="A129" s="38"/>
      <c r="B129" s="42"/>
      <c r="C129" s="42"/>
      <c r="D129" s="42"/>
      <c r="E129" s="42"/>
      <c r="F129" s="40"/>
      <c r="G129" s="40"/>
      <c r="H129" s="41"/>
      <c r="J129" s="12"/>
      <c r="K129" s="12"/>
    </row>
    <row r="130" s="10" customFormat="1" ht="18" customHeight="1" spans="1:11">
      <c r="A130" s="38"/>
      <c r="B130" s="42"/>
      <c r="C130" s="42"/>
      <c r="D130" s="42"/>
      <c r="E130" s="42"/>
      <c r="F130" s="40"/>
      <c r="G130" s="40"/>
      <c r="H130" s="41"/>
      <c r="J130" s="12"/>
      <c r="K130" s="12"/>
    </row>
    <row r="131" s="10" customFormat="1" ht="18" customHeight="1" spans="1:11">
      <c r="A131" s="38"/>
      <c r="B131" s="42"/>
      <c r="C131" s="42"/>
      <c r="D131" s="42"/>
      <c r="E131" s="42"/>
      <c r="F131" s="40"/>
      <c r="G131" s="40"/>
      <c r="H131" s="41"/>
      <c r="J131" s="12"/>
      <c r="K131" s="12"/>
    </row>
    <row r="132" s="10" customFormat="1" ht="18" customHeight="1" spans="1:11">
      <c r="A132" s="38"/>
      <c r="B132" s="42"/>
      <c r="C132" s="42"/>
      <c r="D132" s="42"/>
      <c r="E132" s="42"/>
      <c r="F132" s="40"/>
      <c r="G132" s="40"/>
      <c r="H132" s="41"/>
      <c r="J132" s="12"/>
      <c r="K132" s="12"/>
    </row>
    <row r="133" s="10" customFormat="1" ht="18" customHeight="1" spans="1:11">
      <c r="A133" s="38"/>
      <c r="B133" s="42"/>
      <c r="C133" s="42"/>
      <c r="D133" s="42"/>
      <c r="E133" s="42"/>
      <c r="F133" s="40"/>
      <c r="G133" s="40"/>
      <c r="H133" s="41"/>
      <c r="J133" s="12"/>
      <c r="K133" s="12"/>
    </row>
    <row r="134" s="10" customFormat="1" ht="18" customHeight="1" spans="1:11">
      <c r="A134" s="38"/>
      <c r="B134" s="42"/>
      <c r="C134" s="42"/>
      <c r="D134" s="42"/>
      <c r="E134" s="42"/>
      <c r="F134" s="40"/>
      <c r="G134" s="40"/>
      <c r="H134" s="41"/>
      <c r="J134" s="12"/>
      <c r="K134" s="12"/>
    </row>
    <row r="135" s="10" customFormat="1" ht="18" customHeight="1" spans="1:11">
      <c r="A135" s="38"/>
      <c r="B135" s="42"/>
      <c r="C135" s="42"/>
      <c r="D135" s="42"/>
      <c r="E135" s="42"/>
      <c r="F135" s="40"/>
      <c r="G135" s="40"/>
      <c r="H135" s="41"/>
      <c r="J135" s="12"/>
      <c r="K135" s="12"/>
    </row>
    <row r="136" s="10" customFormat="1" ht="18" customHeight="1" spans="1:11">
      <c r="A136" s="38"/>
      <c r="B136" s="42"/>
      <c r="C136" s="42"/>
      <c r="D136" s="42"/>
      <c r="E136" s="42"/>
      <c r="F136" s="40"/>
      <c r="G136" s="40"/>
      <c r="H136" s="41"/>
      <c r="J136" s="12"/>
      <c r="K136" s="12"/>
    </row>
    <row r="137" s="10" customFormat="1" ht="18" customHeight="1" spans="1:11">
      <c r="A137" s="38"/>
      <c r="B137" s="42"/>
      <c r="C137" s="42"/>
      <c r="D137" s="42"/>
      <c r="E137" s="42"/>
      <c r="F137" s="40"/>
      <c r="G137" s="40"/>
      <c r="H137" s="41"/>
      <c r="J137" s="12"/>
      <c r="K137" s="12"/>
    </row>
    <row r="138" s="10" customFormat="1" ht="18" customHeight="1" spans="1:11">
      <c r="A138" s="38"/>
      <c r="B138" s="42"/>
      <c r="C138" s="42"/>
      <c r="D138" s="42"/>
      <c r="E138" s="42"/>
      <c r="F138" s="40"/>
      <c r="G138" s="40"/>
      <c r="H138" s="41"/>
      <c r="J138" s="12"/>
      <c r="K138" s="12"/>
    </row>
    <row r="139" s="10" customFormat="1" ht="18" customHeight="1" spans="1:11">
      <c r="A139" s="38"/>
      <c r="B139" s="42"/>
      <c r="C139" s="42"/>
      <c r="D139" s="42"/>
      <c r="E139" s="42"/>
      <c r="F139" s="40"/>
      <c r="G139" s="40"/>
      <c r="H139" s="41"/>
      <c r="J139" s="12"/>
      <c r="K139" s="12"/>
    </row>
    <row r="140" s="10" customFormat="1" ht="18" customHeight="1" spans="1:11">
      <c r="A140" s="46"/>
      <c r="B140" s="47"/>
      <c r="C140" s="47"/>
      <c r="D140" s="47"/>
      <c r="E140" s="47"/>
      <c r="F140" s="48"/>
      <c r="G140" s="48"/>
      <c r="H140" s="49"/>
      <c r="J140" s="12"/>
      <c r="K140" s="12"/>
    </row>
  </sheetData>
  <mergeCells count="280">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D76:E76"/>
    <mergeCell ref="F76:G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D85:E85"/>
    <mergeCell ref="F85:G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D97:E97"/>
    <mergeCell ref="F97:G97"/>
    <mergeCell ref="D98:E98"/>
    <mergeCell ref="F98:G98"/>
    <mergeCell ref="D99:E99"/>
    <mergeCell ref="F99:G99"/>
    <mergeCell ref="D100:E100"/>
    <mergeCell ref="F100:G100"/>
    <mergeCell ref="D101:E101"/>
    <mergeCell ref="F101:G101"/>
    <mergeCell ref="D102:E102"/>
    <mergeCell ref="F102:G102"/>
    <mergeCell ref="D103:E103"/>
    <mergeCell ref="F103:G103"/>
    <mergeCell ref="D104:E104"/>
    <mergeCell ref="F104:G104"/>
    <mergeCell ref="A105:H105"/>
    <mergeCell ref="A106:D106"/>
    <mergeCell ref="E106:F106"/>
    <mergeCell ref="G106:H106"/>
    <mergeCell ref="D107:E107"/>
    <mergeCell ref="F107:G107"/>
    <mergeCell ref="D108:E108"/>
    <mergeCell ref="F108:G108"/>
    <mergeCell ref="D109:E109"/>
    <mergeCell ref="F109:G109"/>
    <mergeCell ref="D110:E110"/>
    <mergeCell ref="F110:G110"/>
    <mergeCell ref="D111:E111"/>
    <mergeCell ref="F111:G111"/>
    <mergeCell ref="D112:E112"/>
    <mergeCell ref="F112:G112"/>
    <mergeCell ref="D113:E113"/>
    <mergeCell ref="F113:G113"/>
    <mergeCell ref="D114:E114"/>
    <mergeCell ref="F114:G114"/>
    <mergeCell ref="D115:E115"/>
    <mergeCell ref="F115:G115"/>
    <mergeCell ref="D116:E116"/>
    <mergeCell ref="F116:G116"/>
    <mergeCell ref="D117:E117"/>
    <mergeCell ref="F117:G117"/>
    <mergeCell ref="D118:E118"/>
    <mergeCell ref="F118:G118"/>
    <mergeCell ref="D119:E119"/>
    <mergeCell ref="F119:G119"/>
    <mergeCell ref="D120:E120"/>
    <mergeCell ref="F120:G120"/>
    <mergeCell ref="D121:E121"/>
    <mergeCell ref="F121:G121"/>
    <mergeCell ref="D122:E122"/>
    <mergeCell ref="F122:G122"/>
    <mergeCell ref="D123:E123"/>
    <mergeCell ref="F123:G123"/>
    <mergeCell ref="D124:E124"/>
    <mergeCell ref="F124:G124"/>
    <mergeCell ref="D125:E125"/>
    <mergeCell ref="F125:G125"/>
    <mergeCell ref="D126:E126"/>
    <mergeCell ref="F126:G126"/>
    <mergeCell ref="D127:E127"/>
    <mergeCell ref="F127:G127"/>
    <mergeCell ref="D128:E128"/>
    <mergeCell ref="F128:G128"/>
    <mergeCell ref="D129:E129"/>
    <mergeCell ref="F129:G129"/>
    <mergeCell ref="D130:E130"/>
    <mergeCell ref="F130:G130"/>
    <mergeCell ref="D131:E131"/>
    <mergeCell ref="F131:G131"/>
    <mergeCell ref="D132:E132"/>
    <mergeCell ref="F132:G132"/>
    <mergeCell ref="D133:E133"/>
    <mergeCell ref="F133:G133"/>
    <mergeCell ref="D134:E134"/>
    <mergeCell ref="F134:G134"/>
    <mergeCell ref="D135:E135"/>
    <mergeCell ref="F135:G135"/>
    <mergeCell ref="D136:E136"/>
    <mergeCell ref="F136:G136"/>
    <mergeCell ref="D137:E137"/>
    <mergeCell ref="F137:G137"/>
    <mergeCell ref="D138:E138"/>
    <mergeCell ref="F138:G138"/>
    <mergeCell ref="D139:E139"/>
    <mergeCell ref="F139:G139"/>
    <mergeCell ref="D140:E140"/>
    <mergeCell ref="F140:G140"/>
  </mergeCells>
  <pageMargins left="0.75" right="0.75" top="1" bottom="1" header="0.5" footer="0.5"/>
  <pageSetup paperSize="9" scale="88"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N817"/>
  <sheetViews>
    <sheetView workbookViewId="0">
      <selection activeCell="L45" sqref="L45"/>
    </sheetView>
  </sheetViews>
  <sheetFormatPr defaultColWidth="7.875" defaultRowHeight="11.25"/>
  <cols>
    <col min="1" max="1" width="8.6" style="10" customWidth="1"/>
    <col min="2" max="2" width="22.9" style="10" customWidth="1"/>
    <col min="3" max="3" width="22.75" style="11" customWidth="1"/>
    <col min="4" max="4" width="11.875" style="11" customWidth="1"/>
    <col min="5" max="5" width="14" style="11" customWidth="1"/>
    <col min="6" max="6" width="18.8166666666667" style="11" customWidth="1"/>
    <col min="7" max="7" width="8.375" style="10"/>
    <col min="8" max="8" width="10.375" style="12"/>
    <col min="9" max="9" width="7.875" style="10"/>
    <col min="10" max="10" width="9.375" style="13" customWidth="1"/>
    <col min="11" max="11" width="7.875" style="10"/>
    <col min="12" max="12" width="7.875" style="13"/>
    <col min="13" max="13" width="10.375" style="12"/>
    <col min="14" max="14" width="7.875" style="12"/>
    <col min="15" max="16384" width="7.875" style="10"/>
  </cols>
  <sheetData>
    <row r="1" s="9" customFormat="1" ht="28.5" customHeight="1" spans="1:14">
      <c r="A1" s="14" t="s">
        <v>52</v>
      </c>
      <c r="B1" s="14"/>
      <c r="C1" s="14"/>
      <c r="D1" s="14"/>
      <c r="E1" s="15"/>
      <c r="F1" s="15"/>
      <c r="H1" s="16"/>
      <c r="J1" s="22" t="s">
        <v>2341</v>
      </c>
      <c r="L1" s="22" t="s">
        <v>2342</v>
      </c>
      <c r="M1" s="16" t="s">
        <v>2343</v>
      </c>
      <c r="N1" s="16"/>
    </row>
    <row r="2" s="10" customFormat="1" ht="18" customHeight="1" spans="1:10">
      <c r="A2" s="17" t="s">
        <v>22</v>
      </c>
      <c r="B2" s="17" t="s">
        <v>397</v>
      </c>
      <c r="C2" s="17" t="s">
        <v>658</v>
      </c>
      <c r="D2" s="17" t="s">
        <v>39</v>
      </c>
      <c r="E2" s="17" t="s">
        <v>659</v>
      </c>
      <c r="F2" s="17" t="s">
        <v>660</v>
      </c>
      <c r="H2" s="12"/>
      <c r="J2" s="13"/>
    </row>
    <row r="3" s="10" customFormat="1" ht="18" customHeight="1" spans="1:10">
      <c r="A3" s="18">
        <v>1</v>
      </c>
      <c r="B3" s="19" t="s">
        <v>540</v>
      </c>
      <c r="C3" s="18"/>
      <c r="D3" s="18" t="s">
        <v>661</v>
      </c>
      <c r="E3" s="18">
        <v>831967.2</v>
      </c>
      <c r="F3" s="18">
        <v>1.07</v>
      </c>
      <c r="H3" s="12"/>
      <c r="J3" s="13"/>
    </row>
    <row r="4" s="10" customFormat="1" ht="18" customHeight="1" spans="1:10">
      <c r="A4" s="18">
        <v>1</v>
      </c>
      <c r="B4" s="19" t="s">
        <v>662</v>
      </c>
      <c r="C4" s="18" t="s">
        <v>663</v>
      </c>
      <c r="D4" s="18" t="s">
        <v>664</v>
      </c>
      <c r="E4" s="18">
        <v>1409.37</v>
      </c>
      <c r="F4" s="18">
        <v>3.51</v>
      </c>
      <c r="H4" s="12"/>
      <c r="J4" s="13"/>
    </row>
    <row r="5" s="10" customFormat="1" ht="18" customHeight="1" spans="1:13">
      <c r="A5" s="18">
        <v>2</v>
      </c>
      <c r="B5" s="19" t="s">
        <v>820</v>
      </c>
      <c r="C5" s="18" t="s">
        <v>668</v>
      </c>
      <c r="D5" s="18" t="s">
        <v>62</v>
      </c>
      <c r="E5" s="18">
        <v>0.22</v>
      </c>
      <c r="F5" s="18">
        <v>3531.07</v>
      </c>
      <c r="H5" s="12">
        <f t="shared" ref="H5:H10" si="0">+E5*F5*1.09</f>
        <v>846.750586</v>
      </c>
      <c r="J5" s="13">
        <v>3530</v>
      </c>
      <c r="M5" s="13">
        <f t="shared" ref="M5:M10" si="1">+E5*J5/10000</f>
        <v>0.07766</v>
      </c>
    </row>
    <row r="6" s="10" customFormat="1" ht="18" customHeight="1" spans="1:13">
      <c r="A6" s="18">
        <v>3</v>
      </c>
      <c r="B6" s="19" t="s">
        <v>665</v>
      </c>
      <c r="C6" s="18" t="s">
        <v>668</v>
      </c>
      <c r="D6" s="18" t="s">
        <v>62</v>
      </c>
      <c r="E6" s="18">
        <v>5.23</v>
      </c>
      <c r="F6" s="18">
        <v>3448.9</v>
      </c>
      <c r="H6" s="12">
        <f t="shared" si="0"/>
        <v>19661.14423</v>
      </c>
      <c r="J6" s="13">
        <f>3770/2+3600/2</f>
        <v>3685</v>
      </c>
      <c r="M6" s="13">
        <f t="shared" si="1"/>
        <v>1.927255</v>
      </c>
    </row>
    <row r="7" s="10" customFormat="1" ht="18" customHeight="1" spans="1:13">
      <c r="A7" s="18">
        <v>4</v>
      </c>
      <c r="B7" s="19" t="s">
        <v>820</v>
      </c>
      <c r="C7" s="18"/>
      <c r="D7" s="18" t="s">
        <v>62</v>
      </c>
      <c r="E7" s="18">
        <v>0.59</v>
      </c>
      <c r="F7" s="18">
        <v>3531.07</v>
      </c>
      <c r="H7" s="12">
        <f t="shared" si="0"/>
        <v>2270.831117</v>
      </c>
      <c r="J7" s="13">
        <v>3530</v>
      </c>
      <c r="M7" s="13">
        <f t="shared" si="1"/>
        <v>0.20827</v>
      </c>
    </row>
    <row r="8" s="10" customFormat="1" ht="18" customHeight="1" spans="1:13">
      <c r="A8" s="18">
        <v>5</v>
      </c>
      <c r="B8" s="19" t="s">
        <v>665</v>
      </c>
      <c r="C8" s="18" t="s">
        <v>668</v>
      </c>
      <c r="D8" s="18" t="s">
        <v>62</v>
      </c>
      <c r="E8" s="18">
        <v>7.54</v>
      </c>
      <c r="F8" s="18">
        <v>3448.9</v>
      </c>
      <c r="H8" s="12">
        <f t="shared" si="0"/>
        <v>28345.12954</v>
      </c>
      <c r="J8" s="13">
        <f>3770/2+3600/2</f>
        <v>3685</v>
      </c>
      <c r="M8" s="13">
        <f t="shared" si="1"/>
        <v>2.77849</v>
      </c>
    </row>
    <row r="9" s="10" customFormat="1" ht="18" customHeight="1" spans="1:13">
      <c r="A9" s="18">
        <v>6</v>
      </c>
      <c r="B9" s="19" t="s">
        <v>665</v>
      </c>
      <c r="C9" s="18" t="s">
        <v>821</v>
      </c>
      <c r="D9" s="18" t="s">
        <v>62</v>
      </c>
      <c r="E9" s="18">
        <v>183.13</v>
      </c>
      <c r="F9" s="18">
        <v>3359.67</v>
      </c>
      <c r="H9" s="12">
        <f t="shared" si="0"/>
        <v>670629.440139</v>
      </c>
      <c r="J9" s="13">
        <f>(3480+3540)/2</f>
        <v>3510</v>
      </c>
      <c r="M9" s="13">
        <f t="shared" si="1"/>
        <v>64.27863</v>
      </c>
    </row>
    <row r="10" s="10" customFormat="1" ht="18" customHeight="1" spans="1:13">
      <c r="A10" s="18">
        <v>7</v>
      </c>
      <c r="B10" s="19" t="s">
        <v>665</v>
      </c>
      <c r="C10" s="18" t="s">
        <v>666</v>
      </c>
      <c r="D10" s="18" t="s">
        <v>62</v>
      </c>
      <c r="E10" s="18">
        <v>59.69</v>
      </c>
      <c r="F10" s="18">
        <v>3425.73</v>
      </c>
      <c r="H10" s="12">
        <f t="shared" si="0"/>
        <v>222885.187833</v>
      </c>
      <c r="J10" s="13">
        <f>3650/2+3510/2</f>
        <v>3580</v>
      </c>
      <c r="M10" s="13">
        <f t="shared" si="1"/>
        <v>21.36902</v>
      </c>
    </row>
    <row r="11" s="10" customFormat="1" ht="18" customHeight="1" spans="1:10">
      <c r="A11" s="18">
        <v>8</v>
      </c>
      <c r="B11" s="19" t="s">
        <v>669</v>
      </c>
      <c r="C11" s="18" t="s">
        <v>663</v>
      </c>
      <c r="D11" s="18" t="s">
        <v>664</v>
      </c>
      <c r="E11" s="18">
        <v>710.03</v>
      </c>
      <c r="F11" s="18">
        <v>3.74</v>
      </c>
      <c r="H11" s="12"/>
      <c r="J11" s="13"/>
    </row>
    <row r="12" s="10" customFormat="1" ht="18" customHeight="1" spans="1:10">
      <c r="A12" s="18">
        <v>9</v>
      </c>
      <c r="B12" s="19" t="s">
        <v>822</v>
      </c>
      <c r="C12" s="18" t="s">
        <v>823</v>
      </c>
      <c r="D12" s="18" t="s">
        <v>65</v>
      </c>
      <c r="E12" s="18">
        <v>72.62</v>
      </c>
      <c r="F12" s="18">
        <v>36.7</v>
      </c>
      <c r="H12" s="12"/>
      <c r="J12" s="13"/>
    </row>
    <row r="13" s="10" customFormat="1" ht="18" customHeight="1" spans="1:10">
      <c r="A13" s="18">
        <v>10</v>
      </c>
      <c r="B13" s="19" t="s">
        <v>58</v>
      </c>
      <c r="C13" s="18" t="s">
        <v>824</v>
      </c>
      <c r="D13" s="18" t="s">
        <v>55</v>
      </c>
      <c r="E13" s="18">
        <v>56.6</v>
      </c>
      <c r="F13" s="18">
        <v>14.42</v>
      </c>
      <c r="H13" s="12"/>
      <c r="J13" s="13"/>
    </row>
    <row r="14" s="10" customFormat="1" ht="28.5" customHeight="1" spans="1:10">
      <c r="A14" s="18">
        <v>11</v>
      </c>
      <c r="B14" s="19" t="s">
        <v>825</v>
      </c>
      <c r="C14" s="18" t="s">
        <v>826</v>
      </c>
      <c r="D14" s="18" t="s">
        <v>55</v>
      </c>
      <c r="E14" s="18">
        <v>6.72</v>
      </c>
      <c r="F14" s="18">
        <v>429.31</v>
      </c>
      <c r="H14" s="12"/>
      <c r="J14" s="13"/>
    </row>
    <row r="15" s="10" customFormat="1" ht="28.5" customHeight="1" spans="1:10">
      <c r="A15" s="18">
        <v>12</v>
      </c>
      <c r="B15" s="19" t="s">
        <v>825</v>
      </c>
      <c r="C15" s="18" t="s">
        <v>827</v>
      </c>
      <c r="D15" s="18" t="s">
        <v>55</v>
      </c>
      <c r="E15" s="18">
        <v>20</v>
      </c>
      <c r="F15" s="18">
        <v>496.73</v>
      </c>
      <c r="H15" s="12"/>
      <c r="J15" s="13"/>
    </row>
    <row r="16" s="10" customFormat="1" ht="28.5" customHeight="1" spans="1:10">
      <c r="A16" s="18">
        <v>13</v>
      </c>
      <c r="B16" s="19" t="s">
        <v>825</v>
      </c>
      <c r="C16" s="18" t="s">
        <v>828</v>
      </c>
      <c r="D16" s="18" t="s">
        <v>55</v>
      </c>
      <c r="E16" s="18">
        <v>29.88</v>
      </c>
      <c r="F16" s="18">
        <v>328.32</v>
      </c>
      <c r="H16" s="12"/>
      <c r="J16" s="13"/>
    </row>
    <row r="17" s="10" customFormat="1" ht="18" customHeight="1" spans="1:10">
      <c r="A17" s="18">
        <v>14</v>
      </c>
      <c r="B17" s="19" t="s">
        <v>829</v>
      </c>
      <c r="C17" s="18" t="s">
        <v>830</v>
      </c>
      <c r="D17" s="18" t="s">
        <v>576</v>
      </c>
      <c r="E17" s="18">
        <v>2759.32</v>
      </c>
      <c r="F17" s="18">
        <v>1.65</v>
      </c>
      <c r="H17" s="12"/>
      <c r="J17" s="13"/>
    </row>
    <row r="18" s="10" customFormat="1" ht="18" customHeight="1" spans="1:10">
      <c r="A18" s="18">
        <v>15</v>
      </c>
      <c r="B18" s="19" t="s">
        <v>829</v>
      </c>
      <c r="C18" s="18" t="s">
        <v>831</v>
      </c>
      <c r="D18" s="18" t="s">
        <v>576</v>
      </c>
      <c r="E18" s="18">
        <v>3497.63</v>
      </c>
      <c r="F18" s="18">
        <v>2.35</v>
      </c>
      <c r="H18" s="12"/>
      <c r="J18" s="13"/>
    </row>
    <row r="19" s="10" customFormat="1" ht="18" customHeight="1" spans="1:10">
      <c r="A19" s="18">
        <v>16</v>
      </c>
      <c r="B19" s="19" t="s">
        <v>832</v>
      </c>
      <c r="C19" s="18"/>
      <c r="D19" s="18" t="s">
        <v>564</v>
      </c>
      <c r="E19" s="18">
        <v>66.41</v>
      </c>
      <c r="F19" s="18">
        <v>192.84</v>
      </c>
      <c r="H19" s="12"/>
      <c r="J19" s="13"/>
    </row>
    <row r="20" s="10" customFormat="1" ht="18" customHeight="1" spans="1:10">
      <c r="A20" s="18">
        <v>17</v>
      </c>
      <c r="B20" s="19" t="s">
        <v>833</v>
      </c>
      <c r="C20" s="18" t="s">
        <v>834</v>
      </c>
      <c r="D20" s="18" t="s">
        <v>835</v>
      </c>
      <c r="E20" s="18">
        <v>1.38</v>
      </c>
      <c r="F20" s="18">
        <v>367.51</v>
      </c>
      <c r="H20" s="12"/>
      <c r="J20" s="13"/>
    </row>
    <row r="21" s="10" customFormat="1" ht="18" customHeight="1" spans="1:10">
      <c r="A21" s="18">
        <v>18</v>
      </c>
      <c r="B21" s="19" t="s">
        <v>836</v>
      </c>
      <c r="C21" s="18"/>
      <c r="D21" s="18" t="s">
        <v>664</v>
      </c>
      <c r="E21" s="18">
        <v>254.66</v>
      </c>
      <c r="F21" s="18">
        <v>13.69</v>
      </c>
      <c r="H21" s="12"/>
      <c r="J21" s="13"/>
    </row>
    <row r="22" s="10" customFormat="1" ht="28.5" customHeight="1" spans="1:10">
      <c r="A22" s="18">
        <v>19</v>
      </c>
      <c r="B22" s="19" t="s">
        <v>837</v>
      </c>
      <c r="C22" s="18"/>
      <c r="D22" s="18" t="s">
        <v>664</v>
      </c>
      <c r="E22" s="18">
        <v>165.45</v>
      </c>
      <c r="F22" s="18">
        <v>25</v>
      </c>
      <c r="H22" s="12"/>
      <c r="J22" s="13"/>
    </row>
    <row r="23" s="10" customFormat="1" ht="18" customHeight="1" spans="1:10">
      <c r="A23" s="18">
        <v>20</v>
      </c>
      <c r="B23" s="19" t="s">
        <v>838</v>
      </c>
      <c r="C23" s="18"/>
      <c r="D23" s="18" t="s">
        <v>664</v>
      </c>
      <c r="E23" s="18">
        <v>614.28</v>
      </c>
      <c r="F23" s="18">
        <v>11.87</v>
      </c>
      <c r="H23" s="12"/>
      <c r="J23" s="13"/>
    </row>
    <row r="24" s="10" customFormat="1" ht="18" customHeight="1" spans="1:10">
      <c r="A24" s="18">
        <v>21</v>
      </c>
      <c r="B24" s="19" t="s">
        <v>839</v>
      </c>
      <c r="C24" s="18" t="s">
        <v>663</v>
      </c>
      <c r="D24" s="18" t="s">
        <v>664</v>
      </c>
      <c r="E24" s="18">
        <v>0.68</v>
      </c>
      <c r="F24" s="18">
        <v>8.5</v>
      </c>
      <c r="H24" s="12"/>
      <c r="J24" s="13"/>
    </row>
    <row r="25" s="10" customFormat="1" ht="18" customHeight="1" spans="1:10">
      <c r="A25" s="18">
        <v>22</v>
      </c>
      <c r="B25" s="19" t="s">
        <v>840</v>
      </c>
      <c r="C25" s="18" t="s">
        <v>841</v>
      </c>
      <c r="D25" s="18" t="s">
        <v>65</v>
      </c>
      <c r="E25" s="18">
        <v>91.66</v>
      </c>
      <c r="F25" s="18">
        <v>7.27</v>
      </c>
      <c r="H25" s="12"/>
      <c r="J25" s="13"/>
    </row>
    <row r="26" s="10" customFormat="1" ht="18" customHeight="1" spans="1:10">
      <c r="A26" s="18">
        <v>23</v>
      </c>
      <c r="B26" s="19" t="s">
        <v>842</v>
      </c>
      <c r="C26" s="18" t="s">
        <v>843</v>
      </c>
      <c r="D26" s="18" t="s">
        <v>65</v>
      </c>
      <c r="E26" s="18">
        <v>11.33</v>
      </c>
      <c r="F26" s="18">
        <v>85.58</v>
      </c>
      <c r="H26" s="12"/>
      <c r="J26" s="13"/>
    </row>
    <row r="27" s="10" customFormat="1" ht="18" customHeight="1" spans="1:10">
      <c r="A27" s="18">
        <v>24</v>
      </c>
      <c r="B27" s="19" t="s">
        <v>844</v>
      </c>
      <c r="C27" s="18" t="s">
        <v>845</v>
      </c>
      <c r="D27" s="18" t="s">
        <v>65</v>
      </c>
      <c r="E27" s="18">
        <v>26.12</v>
      </c>
      <c r="F27" s="18">
        <v>32.1</v>
      </c>
      <c r="H27" s="12"/>
      <c r="J27" s="13"/>
    </row>
    <row r="28" s="10" customFormat="1" ht="18" customHeight="1" spans="1:10">
      <c r="A28" s="18">
        <v>25</v>
      </c>
      <c r="B28" s="19" t="s">
        <v>840</v>
      </c>
      <c r="C28" s="18" t="s">
        <v>846</v>
      </c>
      <c r="D28" s="18" t="s">
        <v>65</v>
      </c>
      <c r="E28" s="18">
        <v>13.19</v>
      </c>
      <c r="F28" s="18">
        <v>65.33</v>
      </c>
      <c r="H28" s="12"/>
      <c r="J28" s="13"/>
    </row>
    <row r="29" s="10" customFormat="1" ht="18" customHeight="1" spans="1:10">
      <c r="A29" s="18">
        <v>26</v>
      </c>
      <c r="B29" s="19" t="s">
        <v>674</v>
      </c>
      <c r="C29" s="18"/>
      <c r="D29" s="18" t="s">
        <v>564</v>
      </c>
      <c r="E29" s="18">
        <v>4204.24</v>
      </c>
      <c r="F29" s="18">
        <v>3.8</v>
      </c>
      <c r="H29" s="12"/>
      <c r="J29" s="13"/>
    </row>
    <row r="30" s="10" customFormat="1" ht="18" customHeight="1" spans="1:10">
      <c r="A30" s="18">
        <v>27</v>
      </c>
      <c r="B30" s="19" t="s">
        <v>847</v>
      </c>
      <c r="C30" s="18"/>
      <c r="D30" s="18" t="s">
        <v>848</v>
      </c>
      <c r="E30" s="18">
        <v>321.08</v>
      </c>
      <c r="F30" s="18">
        <v>6.07</v>
      </c>
      <c r="H30" s="12"/>
      <c r="J30" s="13"/>
    </row>
    <row r="31" s="10" customFormat="1" ht="18" customHeight="1" spans="1:10">
      <c r="A31" s="18">
        <v>28</v>
      </c>
      <c r="B31" s="19" t="s">
        <v>849</v>
      </c>
      <c r="C31" s="18"/>
      <c r="D31" s="18" t="s">
        <v>664</v>
      </c>
      <c r="E31" s="18">
        <v>1388.84</v>
      </c>
      <c r="F31" s="18">
        <v>3.83</v>
      </c>
      <c r="H31" s="12"/>
      <c r="J31" s="13"/>
    </row>
    <row r="32" s="10" customFormat="1" ht="18" customHeight="1" spans="1:14">
      <c r="A32" s="18">
        <v>29</v>
      </c>
      <c r="B32" s="19" t="s">
        <v>850</v>
      </c>
      <c r="C32" s="18" t="s">
        <v>697</v>
      </c>
      <c r="D32" s="18" t="s">
        <v>564</v>
      </c>
      <c r="E32" s="18">
        <v>113.46</v>
      </c>
      <c r="F32" s="18">
        <v>439.97</v>
      </c>
      <c r="H32" s="12">
        <f t="shared" ref="H32:H39" si="2">+E32*F32*1.09</f>
        <v>54411.705858</v>
      </c>
      <c r="J32" s="13">
        <v>435.57</v>
      </c>
      <c r="L32" s="13">
        <f t="shared" ref="L32:L39" si="3">+J32*0.75</f>
        <v>326.6775</v>
      </c>
      <c r="M32" s="12">
        <f t="shared" ref="M32:M39" si="4">+E32*L32</f>
        <v>37064.82915</v>
      </c>
      <c r="N32" s="12"/>
    </row>
    <row r="33" s="10" customFormat="1" ht="28.5" customHeight="1" spans="1:14">
      <c r="A33" s="18">
        <v>30</v>
      </c>
      <c r="B33" s="19" t="s">
        <v>696</v>
      </c>
      <c r="C33" s="18" t="s">
        <v>852</v>
      </c>
      <c r="D33" s="18" t="s">
        <v>564</v>
      </c>
      <c r="E33" s="18">
        <v>10.75</v>
      </c>
      <c r="F33" s="18">
        <v>496.05</v>
      </c>
      <c r="H33" s="12">
        <f t="shared" si="2"/>
        <v>5812.465875</v>
      </c>
      <c r="J33" s="13">
        <f t="shared" ref="J33:J39" si="5">479.21+12</f>
        <v>491.21</v>
      </c>
      <c r="L33" s="13">
        <f t="shared" si="3"/>
        <v>368.4075</v>
      </c>
      <c r="M33" s="12">
        <f t="shared" si="4"/>
        <v>3960.380625</v>
      </c>
      <c r="N33" s="12"/>
    </row>
    <row r="34" s="10" customFormat="1" ht="18" customHeight="1" spans="1:14">
      <c r="A34" s="18">
        <v>31</v>
      </c>
      <c r="B34" s="19" t="s">
        <v>696</v>
      </c>
      <c r="C34" s="18" t="s">
        <v>853</v>
      </c>
      <c r="D34" s="18" t="s">
        <v>564</v>
      </c>
      <c r="E34" s="18">
        <v>136.39</v>
      </c>
      <c r="F34" s="18">
        <v>496.05</v>
      </c>
      <c r="H34" s="12">
        <f t="shared" si="2"/>
        <v>73745.322855</v>
      </c>
      <c r="J34" s="13">
        <f t="shared" si="5"/>
        <v>491.21</v>
      </c>
      <c r="L34" s="13">
        <f t="shared" si="3"/>
        <v>368.4075</v>
      </c>
      <c r="M34" s="12">
        <f t="shared" si="4"/>
        <v>50247.098925</v>
      </c>
      <c r="N34" s="12"/>
    </row>
    <row r="35" s="10" customFormat="1" ht="18" customHeight="1" spans="1:14">
      <c r="A35" s="18">
        <v>32</v>
      </c>
      <c r="B35" s="19" t="s">
        <v>854</v>
      </c>
      <c r="C35" s="18" t="s">
        <v>855</v>
      </c>
      <c r="D35" s="18" t="s">
        <v>564</v>
      </c>
      <c r="E35" s="18">
        <v>348.55</v>
      </c>
      <c r="F35" s="18">
        <v>462.04</v>
      </c>
      <c r="H35" s="12">
        <f t="shared" si="2"/>
        <v>175538.00578</v>
      </c>
      <c r="J35" s="13">
        <v>457.42</v>
      </c>
      <c r="L35" s="13">
        <f t="shared" si="3"/>
        <v>343.065</v>
      </c>
      <c r="M35" s="12">
        <f t="shared" si="4"/>
        <v>119575.30575</v>
      </c>
      <c r="N35" s="12"/>
    </row>
    <row r="36" s="10" customFormat="1" ht="18" customHeight="1" spans="1:14">
      <c r="A36" s="18">
        <v>33</v>
      </c>
      <c r="B36" s="19" t="s">
        <v>854</v>
      </c>
      <c r="C36" s="18" t="s">
        <v>855</v>
      </c>
      <c r="D36" s="18" t="s">
        <v>564</v>
      </c>
      <c r="E36" s="18">
        <v>1.52</v>
      </c>
      <c r="F36" s="18">
        <v>462.04</v>
      </c>
      <c r="H36" s="12">
        <f t="shared" si="2"/>
        <v>765.507872</v>
      </c>
      <c r="J36" s="13">
        <v>457.42</v>
      </c>
      <c r="L36" s="13">
        <f t="shared" si="3"/>
        <v>343.065</v>
      </c>
      <c r="M36" s="12">
        <f t="shared" si="4"/>
        <v>521.4588</v>
      </c>
      <c r="N36" s="12"/>
    </row>
    <row r="37" s="10" customFormat="1" ht="18" customHeight="1" spans="1:14">
      <c r="A37" s="18">
        <v>34</v>
      </c>
      <c r="B37" s="19" t="s">
        <v>854</v>
      </c>
      <c r="C37" s="18" t="s">
        <v>856</v>
      </c>
      <c r="D37" s="18" t="s">
        <v>564</v>
      </c>
      <c r="E37" s="18">
        <v>0.18</v>
      </c>
      <c r="F37" s="18">
        <v>502.97</v>
      </c>
      <c r="H37" s="12">
        <f t="shared" si="2"/>
        <v>98.682714</v>
      </c>
      <c r="J37" s="13">
        <v>497.94</v>
      </c>
      <c r="L37" s="13">
        <f t="shared" si="3"/>
        <v>373.455</v>
      </c>
      <c r="M37" s="12">
        <f t="shared" si="4"/>
        <v>67.2219</v>
      </c>
      <c r="N37" s="12"/>
    </row>
    <row r="38" s="10" customFormat="1" ht="28.5" customHeight="1" spans="1:14">
      <c r="A38" s="18">
        <v>35</v>
      </c>
      <c r="B38" s="19" t="s">
        <v>857</v>
      </c>
      <c r="C38" s="18" t="s">
        <v>853</v>
      </c>
      <c r="D38" s="18" t="s">
        <v>564</v>
      </c>
      <c r="E38" s="18">
        <v>36.79</v>
      </c>
      <c r="F38" s="18">
        <v>496.05</v>
      </c>
      <c r="H38" s="12">
        <f t="shared" si="2"/>
        <v>19892.150655</v>
      </c>
      <c r="J38" s="13">
        <f t="shared" si="5"/>
        <v>491.21</v>
      </c>
      <c r="L38" s="13">
        <f t="shared" si="3"/>
        <v>368.4075</v>
      </c>
      <c r="M38" s="12">
        <f t="shared" si="4"/>
        <v>13553.711925</v>
      </c>
      <c r="N38" s="12"/>
    </row>
    <row r="39" s="10" customFormat="1" ht="28.5" customHeight="1" spans="1:14">
      <c r="A39" s="18">
        <v>36</v>
      </c>
      <c r="B39" s="19" t="s">
        <v>857</v>
      </c>
      <c r="C39" s="18" t="s">
        <v>853</v>
      </c>
      <c r="D39" s="18" t="s">
        <v>564</v>
      </c>
      <c r="E39" s="18">
        <v>1533.89</v>
      </c>
      <c r="F39" s="18">
        <v>496.05</v>
      </c>
      <c r="H39" s="12">
        <f t="shared" si="2"/>
        <v>829365.886605</v>
      </c>
      <c r="J39" s="13">
        <f t="shared" si="5"/>
        <v>491.21</v>
      </c>
      <c r="L39" s="13">
        <f t="shared" si="3"/>
        <v>368.4075</v>
      </c>
      <c r="M39" s="12">
        <f t="shared" si="4"/>
        <v>565096.580175</v>
      </c>
      <c r="N39" s="12"/>
    </row>
    <row r="40" s="10" customFormat="1" ht="18" customHeight="1" spans="1:10">
      <c r="A40" s="18">
        <v>1</v>
      </c>
      <c r="B40" s="19" t="s">
        <v>675</v>
      </c>
      <c r="C40" s="18"/>
      <c r="D40" s="18" t="s">
        <v>676</v>
      </c>
      <c r="E40" s="18">
        <v>249.89</v>
      </c>
      <c r="F40" s="18">
        <v>246.1</v>
      </c>
      <c r="H40" s="12"/>
      <c r="J40" s="13"/>
    </row>
    <row r="41" s="10" customFormat="1" ht="18" customHeight="1" spans="1:10">
      <c r="A41" s="18">
        <v>2</v>
      </c>
      <c r="B41" s="19" t="s">
        <v>677</v>
      </c>
      <c r="C41" s="18" t="s">
        <v>678</v>
      </c>
      <c r="D41" s="18" t="s">
        <v>664</v>
      </c>
      <c r="E41" s="18">
        <v>3697.8</v>
      </c>
      <c r="F41" s="18">
        <v>7.09</v>
      </c>
      <c r="H41" s="12"/>
      <c r="J41" s="13"/>
    </row>
    <row r="42" s="10" customFormat="1" ht="18" customHeight="1" spans="1:10">
      <c r="A42" s="18">
        <v>3</v>
      </c>
      <c r="B42" s="19" t="s">
        <v>677</v>
      </c>
      <c r="C42" s="18" t="s">
        <v>678</v>
      </c>
      <c r="D42" s="18" t="s">
        <v>664</v>
      </c>
      <c r="E42" s="18">
        <v>1816.08</v>
      </c>
      <c r="F42" s="18">
        <v>7.09</v>
      </c>
      <c r="H42" s="12"/>
      <c r="J42" s="13"/>
    </row>
    <row r="43" s="10" customFormat="1" ht="18" customHeight="1" spans="1:10">
      <c r="A43" s="18">
        <v>4</v>
      </c>
      <c r="B43" s="19" t="s">
        <v>677</v>
      </c>
      <c r="C43" s="18" t="s">
        <v>678</v>
      </c>
      <c r="D43" s="18" t="s">
        <v>664</v>
      </c>
      <c r="E43" s="18">
        <v>3.94</v>
      </c>
      <c r="F43" s="18">
        <v>7.09</v>
      </c>
      <c r="H43" s="12"/>
      <c r="J43" s="13"/>
    </row>
    <row r="44" s="10" customFormat="1" ht="18" customHeight="1" spans="1:10">
      <c r="A44" s="18">
        <v>5</v>
      </c>
      <c r="B44" s="19" t="s">
        <v>677</v>
      </c>
      <c r="C44" s="18" t="s">
        <v>678</v>
      </c>
      <c r="D44" s="18" t="s">
        <v>664</v>
      </c>
      <c r="E44" s="18">
        <v>788.28</v>
      </c>
      <c r="F44" s="18">
        <v>7.09</v>
      </c>
      <c r="H44" s="12"/>
      <c r="J44" s="13"/>
    </row>
    <row r="45" s="10" customFormat="1" ht="18" customHeight="1" spans="1:10">
      <c r="A45" s="18">
        <v>6</v>
      </c>
      <c r="B45" s="19" t="s">
        <v>679</v>
      </c>
      <c r="C45" s="18" t="s">
        <v>680</v>
      </c>
      <c r="D45" s="18" t="s">
        <v>681</v>
      </c>
      <c r="E45" s="18">
        <v>16684.7</v>
      </c>
      <c r="F45" s="18">
        <v>0.65</v>
      </c>
      <c r="H45" s="12"/>
      <c r="J45" s="13"/>
    </row>
    <row r="46" s="10" customFormat="1" ht="18" customHeight="1" spans="1:10">
      <c r="A46" s="18">
        <v>7</v>
      </c>
      <c r="B46" s="19" t="s">
        <v>679</v>
      </c>
      <c r="C46" s="18" t="s">
        <v>680</v>
      </c>
      <c r="D46" s="18" t="s">
        <v>681</v>
      </c>
      <c r="E46" s="18">
        <v>2224.2</v>
      </c>
      <c r="F46" s="18">
        <v>0.65</v>
      </c>
      <c r="H46" s="12"/>
      <c r="J46" s="13"/>
    </row>
    <row r="47" s="10" customFormat="1" ht="18" customHeight="1" spans="1:10">
      <c r="A47" s="18">
        <v>8</v>
      </c>
      <c r="B47" s="19" t="s">
        <v>679</v>
      </c>
      <c r="C47" s="18" t="s">
        <v>680</v>
      </c>
      <c r="D47" s="18" t="s">
        <v>681</v>
      </c>
      <c r="E47" s="18">
        <v>1003.54</v>
      </c>
      <c r="F47" s="18">
        <v>0.65</v>
      </c>
      <c r="H47" s="12"/>
      <c r="J47" s="13"/>
    </row>
    <row r="48" s="10" customFormat="1" ht="18" customHeight="1" spans="1:10">
      <c r="A48" s="18">
        <v>9</v>
      </c>
      <c r="B48" s="19" t="s">
        <v>679</v>
      </c>
      <c r="C48" s="18" t="s">
        <v>680</v>
      </c>
      <c r="D48" s="18" t="s">
        <v>681</v>
      </c>
      <c r="E48" s="18">
        <v>13095.05</v>
      </c>
      <c r="F48" s="18">
        <v>0.65</v>
      </c>
      <c r="H48" s="12"/>
      <c r="J48" s="13"/>
    </row>
    <row r="49" s="10" customFormat="1" ht="18" customHeight="1" spans="1:10">
      <c r="A49" s="18">
        <v>10</v>
      </c>
      <c r="B49" s="19" t="s">
        <v>679</v>
      </c>
      <c r="C49" s="18" t="s">
        <v>680</v>
      </c>
      <c r="D49" s="18" t="s">
        <v>681</v>
      </c>
      <c r="E49" s="18">
        <v>16.83</v>
      </c>
      <c r="F49" s="18">
        <v>0.65</v>
      </c>
      <c r="H49" s="12"/>
      <c r="J49" s="13"/>
    </row>
    <row r="50" s="10" customFormat="1" ht="18" customHeight="1" spans="1:10">
      <c r="A50" s="18">
        <v>1</v>
      </c>
      <c r="B50" s="19" t="s">
        <v>858</v>
      </c>
      <c r="C50" s="18"/>
      <c r="D50" s="18" t="s">
        <v>664</v>
      </c>
      <c r="E50" s="18">
        <v>2.34</v>
      </c>
      <c r="F50" s="18">
        <v>12.31</v>
      </c>
      <c r="H50" s="12"/>
      <c r="J50" s="13"/>
    </row>
    <row r="51" s="10" customFormat="1" ht="18" customHeight="1" spans="1:10">
      <c r="A51" s="18">
        <v>2</v>
      </c>
      <c r="B51" s="19" t="s">
        <v>859</v>
      </c>
      <c r="C51" s="18"/>
      <c r="D51" s="18" t="s">
        <v>664</v>
      </c>
      <c r="E51" s="18">
        <v>0.82</v>
      </c>
      <c r="F51" s="18">
        <v>13.69</v>
      </c>
      <c r="H51" s="12"/>
      <c r="J51" s="13"/>
    </row>
    <row r="52" s="10" customFormat="1" ht="18" customHeight="1" spans="1:10">
      <c r="A52" s="18">
        <v>3</v>
      </c>
      <c r="B52" s="19" t="s">
        <v>860</v>
      </c>
      <c r="C52" s="18"/>
      <c r="D52" s="18" t="s">
        <v>664</v>
      </c>
      <c r="E52" s="18">
        <v>0.3</v>
      </c>
      <c r="F52" s="18">
        <v>27.08</v>
      </c>
      <c r="H52" s="12"/>
      <c r="J52" s="13"/>
    </row>
    <row r="53" s="10" customFormat="1" ht="18" customHeight="1" spans="1:10">
      <c r="A53" s="18">
        <v>4</v>
      </c>
      <c r="B53" s="19" t="s">
        <v>132</v>
      </c>
      <c r="C53" s="18" t="s">
        <v>861</v>
      </c>
      <c r="D53" s="18" t="s">
        <v>62</v>
      </c>
      <c r="E53" s="18">
        <v>3.05</v>
      </c>
      <c r="F53" s="18">
        <v>15490</v>
      </c>
      <c r="H53" s="12"/>
      <c r="J53" s="13"/>
    </row>
    <row r="54" s="9" customFormat="1" ht="28.5" customHeight="1" spans="1:10">
      <c r="A54" s="20" t="s">
        <v>2344</v>
      </c>
      <c r="B54" s="20"/>
      <c r="C54" s="20"/>
      <c r="D54" s="20"/>
      <c r="E54" s="21"/>
      <c r="F54" s="21"/>
      <c r="H54" s="16"/>
      <c r="J54" s="22"/>
    </row>
    <row r="55" s="10" customFormat="1" ht="18" customHeight="1" spans="1:10">
      <c r="A55" s="17" t="s">
        <v>22</v>
      </c>
      <c r="B55" s="17" t="s">
        <v>397</v>
      </c>
      <c r="C55" s="17" t="s">
        <v>658</v>
      </c>
      <c r="D55" s="17" t="s">
        <v>39</v>
      </c>
      <c r="E55" s="17" t="s">
        <v>659</v>
      </c>
      <c r="F55" s="17" t="s">
        <v>660</v>
      </c>
      <c r="H55" s="12"/>
      <c r="J55" s="13"/>
    </row>
    <row r="56" s="10" customFormat="1" ht="18" customHeight="1" spans="1:10">
      <c r="A56" s="18">
        <v>1</v>
      </c>
      <c r="B56" s="19" t="s">
        <v>540</v>
      </c>
      <c r="C56" s="18"/>
      <c r="D56" s="18" t="s">
        <v>661</v>
      </c>
      <c r="E56" s="18">
        <v>218031.75</v>
      </c>
      <c r="F56" s="18">
        <v>1.07</v>
      </c>
      <c r="H56" s="12"/>
      <c r="J56" s="13"/>
    </row>
    <row r="57" s="10" customFormat="1" ht="18" customHeight="1" spans="1:10">
      <c r="A57" s="18">
        <v>2</v>
      </c>
      <c r="B57" s="19" t="s">
        <v>540</v>
      </c>
      <c r="C57" s="18"/>
      <c r="D57" s="18" t="s">
        <v>661</v>
      </c>
      <c r="E57" s="18">
        <v>14422.86</v>
      </c>
      <c r="F57" s="18">
        <v>1.07</v>
      </c>
      <c r="H57" s="12"/>
      <c r="J57" s="13"/>
    </row>
    <row r="58" s="10" customFormat="1" ht="18" customHeight="1" spans="1:13">
      <c r="A58" s="18">
        <v>1</v>
      </c>
      <c r="B58" s="19" t="s">
        <v>820</v>
      </c>
      <c r="C58" s="18" t="s">
        <v>668</v>
      </c>
      <c r="D58" s="18" t="s">
        <v>62</v>
      </c>
      <c r="E58" s="18">
        <v>1.07</v>
      </c>
      <c r="F58" s="18">
        <v>3531.07</v>
      </c>
      <c r="H58" s="12">
        <f t="shared" ref="H58:H62" si="6">+E58*F58*1.09</f>
        <v>4118.286941</v>
      </c>
      <c r="J58" s="13">
        <v>3530</v>
      </c>
      <c r="M58" s="13">
        <f>+E58*J58/10000</f>
        <v>0.37771</v>
      </c>
    </row>
    <row r="59" s="10" customFormat="1" ht="18" customHeight="1" spans="1:13">
      <c r="A59" s="18">
        <v>2</v>
      </c>
      <c r="B59" s="19" t="s">
        <v>665</v>
      </c>
      <c r="C59" s="18" t="s">
        <v>668</v>
      </c>
      <c r="D59" s="18" t="s">
        <v>62</v>
      </c>
      <c r="E59" s="18">
        <v>2.96</v>
      </c>
      <c r="F59" s="18">
        <v>3448.9</v>
      </c>
      <c r="H59" s="12">
        <f t="shared" si="6"/>
        <v>11127.53096</v>
      </c>
      <c r="J59" s="13">
        <f>3770/2+3600/2</f>
        <v>3685</v>
      </c>
      <c r="M59" s="13">
        <f>+E59*J59/10000</f>
        <v>1.09076</v>
      </c>
    </row>
    <row r="60" s="10" customFormat="1" ht="18" customHeight="1" spans="1:13">
      <c r="A60" s="18">
        <v>3</v>
      </c>
      <c r="B60" s="19" t="s">
        <v>665</v>
      </c>
      <c r="C60" s="18" t="s">
        <v>668</v>
      </c>
      <c r="D60" s="18" t="s">
        <v>62</v>
      </c>
      <c r="E60" s="18">
        <v>6.45</v>
      </c>
      <c r="F60" s="18">
        <v>3448.9</v>
      </c>
      <c r="H60" s="12">
        <f t="shared" si="6"/>
        <v>24247.49145</v>
      </c>
      <c r="J60" s="13">
        <f>3770/2+3600/2</f>
        <v>3685</v>
      </c>
      <c r="M60" s="13">
        <f>+E60*J60/10000</f>
        <v>2.376825</v>
      </c>
    </row>
    <row r="61" s="10" customFormat="1" ht="18" customHeight="1" spans="1:13">
      <c r="A61" s="18">
        <v>4</v>
      </c>
      <c r="B61" s="19" t="s">
        <v>665</v>
      </c>
      <c r="C61" s="18" t="s">
        <v>821</v>
      </c>
      <c r="D61" s="18" t="s">
        <v>62</v>
      </c>
      <c r="E61" s="18">
        <v>8.25</v>
      </c>
      <c r="F61" s="18">
        <v>3359.67</v>
      </c>
      <c r="H61" s="12">
        <f t="shared" si="6"/>
        <v>30211.832475</v>
      </c>
      <c r="J61" s="13">
        <f>(3480+3540)/2</f>
        <v>3510</v>
      </c>
      <c r="M61" s="13">
        <f>+E61*J61/10000</f>
        <v>2.89575</v>
      </c>
    </row>
    <row r="62" s="10" customFormat="1" ht="18" customHeight="1" spans="1:13">
      <c r="A62" s="18">
        <v>5</v>
      </c>
      <c r="B62" s="19" t="s">
        <v>665</v>
      </c>
      <c r="C62" s="18" t="s">
        <v>666</v>
      </c>
      <c r="D62" s="18" t="s">
        <v>62</v>
      </c>
      <c r="E62" s="18">
        <v>2.1</v>
      </c>
      <c r="F62" s="18">
        <v>3425.73</v>
      </c>
      <c r="H62" s="12">
        <f t="shared" si="6"/>
        <v>7841.49597</v>
      </c>
      <c r="J62" s="13">
        <f>3650/2+3510/2</f>
        <v>3580</v>
      </c>
      <c r="M62" s="13">
        <f>+E62*J62/10000</f>
        <v>0.7518</v>
      </c>
    </row>
    <row r="63" s="10" customFormat="1" ht="18" customHeight="1" spans="1:10">
      <c r="A63" s="18">
        <v>6</v>
      </c>
      <c r="B63" s="19" t="s">
        <v>1064</v>
      </c>
      <c r="C63" s="18" t="s">
        <v>476</v>
      </c>
      <c r="D63" s="18" t="s">
        <v>55</v>
      </c>
      <c r="E63" s="18">
        <v>3.98</v>
      </c>
      <c r="F63" s="18">
        <v>121.62</v>
      </c>
      <c r="H63" s="12"/>
      <c r="J63" s="13"/>
    </row>
    <row r="64" s="10" customFormat="1" ht="18" customHeight="1" spans="1:10">
      <c r="A64" s="18">
        <v>7</v>
      </c>
      <c r="B64" s="19" t="s">
        <v>1065</v>
      </c>
      <c r="C64" s="18"/>
      <c r="D64" s="18" t="s">
        <v>55</v>
      </c>
      <c r="E64" s="18">
        <v>208.65</v>
      </c>
      <c r="F64" s="18">
        <v>2.65</v>
      </c>
      <c r="H64" s="12"/>
      <c r="J64" s="13"/>
    </row>
    <row r="65" s="10" customFormat="1" ht="18" customHeight="1" spans="1:10">
      <c r="A65" s="18">
        <v>8</v>
      </c>
      <c r="B65" s="19" t="s">
        <v>1066</v>
      </c>
      <c r="C65" s="18"/>
      <c r="D65" s="18" t="s">
        <v>576</v>
      </c>
      <c r="E65" s="18">
        <v>48.63</v>
      </c>
      <c r="F65" s="18">
        <v>6.07</v>
      </c>
      <c r="H65" s="12"/>
      <c r="J65" s="13"/>
    </row>
    <row r="66" s="10" customFormat="1" ht="18" customHeight="1" spans="1:10">
      <c r="A66" s="18">
        <v>9</v>
      </c>
      <c r="B66" s="19" t="s">
        <v>829</v>
      </c>
      <c r="C66" s="18" t="s">
        <v>830</v>
      </c>
      <c r="D66" s="18" t="s">
        <v>576</v>
      </c>
      <c r="E66" s="18">
        <v>44.44</v>
      </c>
      <c r="F66" s="18">
        <v>1.65</v>
      </c>
      <c r="H66" s="12"/>
      <c r="J66" s="13"/>
    </row>
    <row r="67" s="10" customFormat="1" ht="18" customHeight="1" spans="1:10">
      <c r="A67" s="18">
        <v>10</v>
      </c>
      <c r="B67" s="19" t="s">
        <v>829</v>
      </c>
      <c r="C67" s="18" t="s">
        <v>831</v>
      </c>
      <c r="D67" s="18" t="s">
        <v>576</v>
      </c>
      <c r="E67" s="18">
        <v>167.66</v>
      </c>
      <c r="F67" s="18">
        <v>2.35</v>
      </c>
      <c r="H67" s="12"/>
      <c r="J67" s="13"/>
    </row>
    <row r="68" s="10" customFormat="1" ht="18" customHeight="1" spans="1:10">
      <c r="A68" s="18">
        <v>11</v>
      </c>
      <c r="B68" s="19" t="s">
        <v>1067</v>
      </c>
      <c r="C68" s="18" t="s">
        <v>1068</v>
      </c>
      <c r="D68" s="18" t="s">
        <v>62</v>
      </c>
      <c r="E68" s="18">
        <v>1.49</v>
      </c>
      <c r="F68" s="18">
        <v>375.06</v>
      </c>
      <c r="H68" s="12"/>
      <c r="J68" s="13"/>
    </row>
    <row r="69" s="10" customFormat="1" ht="18" customHeight="1" spans="1:10">
      <c r="A69" s="18">
        <v>12</v>
      </c>
      <c r="B69" s="19" t="s">
        <v>1067</v>
      </c>
      <c r="C69" s="18" t="s">
        <v>1069</v>
      </c>
      <c r="D69" s="18" t="s">
        <v>62</v>
      </c>
      <c r="E69" s="18">
        <v>0.03</v>
      </c>
      <c r="F69" s="18">
        <v>375.06</v>
      </c>
      <c r="H69" s="12"/>
      <c r="J69" s="13"/>
    </row>
    <row r="70" s="10" customFormat="1" ht="18" customHeight="1" spans="1:10">
      <c r="A70" s="18">
        <v>13</v>
      </c>
      <c r="B70" s="19" t="s">
        <v>1070</v>
      </c>
      <c r="C70" s="18" t="s">
        <v>1071</v>
      </c>
      <c r="D70" s="18" t="s">
        <v>62</v>
      </c>
      <c r="E70" s="18">
        <v>0.01</v>
      </c>
      <c r="F70" s="18">
        <v>609.23</v>
      </c>
      <c r="H70" s="12"/>
      <c r="J70" s="13"/>
    </row>
    <row r="71" s="10" customFormat="1" ht="18" customHeight="1" spans="1:10">
      <c r="A71" s="18">
        <v>14</v>
      </c>
      <c r="B71" s="19" t="s">
        <v>1070</v>
      </c>
      <c r="C71" s="18" t="s">
        <v>1071</v>
      </c>
      <c r="D71" s="18" t="s">
        <v>62</v>
      </c>
      <c r="E71" s="18">
        <v>0</v>
      </c>
      <c r="F71" s="18">
        <v>609.23</v>
      </c>
      <c r="H71" s="12"/>
      <c r="J71" s="13"/>
    </row>
    <row r="72" s="10" customFormat="1" ht="18" customHeight="1" spans="1:10">
      <c r="A72" s="18">
        <v>15</v>
      </c>
      <c r="B72" s="19" t="s">
        <v>1072</v>
      </c>
      <c r="C72" s="18" t="s">
        <v>1073</v>
      </c>
      <c r="D72" s="18" t="s">
        <v>564</v>
      </c>
      <c r="E72" s="18">
        <v>9.65</v>
      </c>
      <c r="F72" s="18">
        <v>164.77</v>
      </c>
      <c r="H72" s="12"/>
      <c r="J72" s="13"/>
    </row>
    <row r="73" s="10" customFormat="1" ht="18" customHeight="1" spans="1:10">
      <c r="A73" s="18">
        <v>16</v>
      </c>
      <c r="B73" s="19" t="s">
        <v>1074</v>
      </c>
      <c r="C73" s="18"/>
      <c r="D73" s="18" t="s">
        <v>62</v>
      </c>
      <c r="E73" s="18">
        <v>3.43</v>
      </c>
      <c r="F73" s="18">
        <v>381.76</v>
      </c>
      <c r="H73" s="12"/>
      <c r="J73" s="13"/>
    </row>
    <row r="74" s="10" customFormat="1" ht="18" customHeight="1" spans="1:10">
      <c r="A74" s="18">
        <v>17</v>
      </c>
      <c r="B74" s="19" t="s">
        <v>1075</v>
      </c>
      <c r="C74" s="18"/>
      <c r="D74" s="18" t="s">
        <v>564</v>
      </c>
      <c r="E74" s="18">
        <v>16.21</v>
      </c>
      <c r="F74" s="18">
        <v>35.75</v>
      </c>
      <c r="H74" s="12"/>
      <c r="J74" s="13"/>
    </row>
    <row r="75" s="10" customFormat="1" ht="18" customHeight="1" spans="1:10">
      <c r="A75" s="18">
        <v>18</v>
      </c>
      <c r="B75" s="19" t="s">
        <v>833</v>
      </c>
      <c r="C75" s="18" t="s">
        <v>834</v>
      </c>
      <c r="D75" s="18" t="s">
        <v>835</v>
      </c>
      <c r="E75" s="18">
        <v>0.13</v>
      </c>
      <c r="F75" s="18">
        <v>367.51</v>
      </c>
      <c r="H75" s="12"/>
      <c r="J75" s="13"/>
    </row>
    <row r="76" s="10" customFormat="1" ht="18" customHeight="1" spans="1:10">
      <c r="A76" s="18">
        <v>19</v>
      </c>
      <c r="B76" s="19" t="s">
        <v>1076</v>
      </c>
      <c r="C76" s="18" t="s">
        <v>1077</v>
      </c>
      <c r="D76" s="18" t="s">
        <v>835</v>
      </c>
      <c r="E76" s="18">
        <v>0.07</v>
      </c>
      <c r="F76" s="18">
        <v>3789.22</v>
      </c>
      <c r="H76" s="12">
        <f>+E76*F76*1.09</f>
        <v>289.117486</v>
      </c>
      <c r="J76" s="13"/>
    </row>
    <row r="77" s="10" customFormat="1" ht="18" customHeight="1" spans="1:10">
      <c r="A77" s="18">
        <v>20</v>
      </c>
      <c r="B77" s="19" t="s">
        <v>1076</v>
      </c>
      <c r="C77" s="18" t="s">
        <v>1078</v>
      </c>
      <c r="D77" s="18" t="s">
        <v>835</v>
      </c>
      <c r="E77" s="18">
        <v>3.03</v>
      </c>
      <c r="F77" s="18">
        <v>6315.36</v>
      </c>
      <c r="H77" s="12">
        <f>+E77*F77*1.09</f>
        <v>20857.739472</v>
      </c>
      <c r="J77" s="13"/>
    </row>
    <row r="78" s="10" customFormat="1" ht="18" customHeight="1" spans="1:10">
      <c r="A78" s="18">
        <v>21</v>
      </c>
      <c r="B78" s="19" t="s">
        <v>1079</v>
      </c>
      <c r="C78" s="18" t="s">
        <v>1080</v>
      </c>
      <c r="D78" s="18" t="s">
        <v>55</v>
      </c>
      <c r="E78" s="18">
        <v>92.84</v>
      </c>
      <c r="F78" s="18">
        <v>31.74</v>
      </c>
      <c r="H78" s="12"/>
      <c r="J78" s="13"/>
    </row>
    <row r="79" s="10" customFormat="1" ht="18" customHeight="1" spans="1:10">
      <c r="A79" s="18">
        <v>22</v>
      </c>
      <c r="B79" s="19" t="s">
        <v>1081</v>
      </c>
      <c r="C79" s="18"/>
      <c r="D79" s="18" t="s">
        <v>55</v>
      </c>
      <c r="E79" s="18">
        <v>32.24</v>
      </c>
      <c r="F79" s="18">
        <v>48.6</v>
      </c>
      <c r="H79" s="12"/>
      <c r="J79" s="13"/>
    </row>
    <row r="80" s="10" customFormat="1" ht="18" customHeight="1" spans="1:10">
      <c r="A80" s="18">
        <v>23</v>
      </c>
      <c r="B80" s="19" t="s">
        <v>1082</v>
      </c>
      <c r="C80" s="18" t="s">
        <v>1083</v>
      </c>
      <c r="D80" s="18" t="s">
        <v>55</v>
      </c>
      <c r="E80" s="18">
        <v>9.76</v>
      </c>
      <c r="F80" s="18">
        <v>47.28</v>
      </c>
      <c r="H80" s="12"/>
      <c r="J80" s="13"/>
    </row>
    <row r="81" s="10" customFormat="1" ht="18" customHeight="1" spans="1:10">
      <c r="A81" s="18">
        <v>24</v>
      </c>
      <c r="B81" s="19" t="s">
        <v>1084</v>
      </c>
      <c r="C81" s="18" t="s">
        <v>1085</v>
      </c>
      <c r="D81" s="18" t="s">
        <v>55</v>
      </c>
      <c r="E81" s="18">
        <v>931.04</v>
      </c>
      <c r="F81" s="18">
        <v>33.25</v>
      </c>
      <c r="H81" s="12"/>
      <c r="J81" s="13"/>
    </row>
    <row r="82" s="10" customFormat="1" ht="18" customHeight="1" spans="1:10">
      <c r="A82" s="18">
        <v>25</v>
      </c>
      <c r="B82" s="19" t="s">
        <v>1086</v>
      </c>
      <c r="C82" s="18" t="s">
        <v>1087</v>
      </c>
      <c r="D82" s="18" t="s">
        <v>55</v>
      </c>
      <c r="E82" s="18">
        <v>63.12</v>
      </c>
      <c r="F82" s="18">
        <v>67.01</v>
      </c>
      <c r="H82" s="12"/>
      <c r="J82" s="13"/>
    </row>
    <row r="83" s="10" customFormat="1" ht="18" customHeight="1" spans="1:10">
      <c r="A83" s="18">
        <v>26</v>
      </c>
      <c r="B83" s="19" t="s">
        <v>1088</v>
      </c>
      <c r="C83" s="18" t="s">
        <v>1089</v>
      </c>
      <c r="D83" s="18" t="s">
        <v>55</v>
      </c>
      <c r="E83" s="18">
        <v>86.24</v>
      </c>
      <c r="F83" s="18">
        <v>47.28</v>
      </c>
      <c r="H83" s="12"/>
      <c r="J83" s="13"/>
    </row>
    <row r="84" s="10" customFormat="1" ht="18" customHeight="1" spans="1:10">
      <c r="A84" s="18">
        <v>27</v>
      </c>
      <c r="B84" s="19" t="s">
        <v>1090</v>
      </c>
      <c r="C84" s="18" t="s">
        <v>492</v>
      </c>
      <c r="D84" s="18" t="s">
        <v>55</v>
      </c>
      <c r="E84" s="18">
        <v>5.8</v>
      </c>
      <c r="F84" s="18">
        <v>309.56</v>
      </c>
      <c r="H84" s="12"/>
      <c r="J84" s="13"/>
    </row>
    <row r="85" s="10" customFormat="1" ht="18" customHeight="1" spans="1:10">
      <c r="A85" s="18">
        <v>28</v>
      </c>
      <c r="B85" s="19" t="s">
        <v>1091</v>
      </c>
      <c r="C85" s="18" t="s">
        <v>1092</v>
      </c>
      <c r="D85" s="18" t="s">
        <v>664</v>
      </c>
      <c r="E85" s="18">
        <v>77.43</v>
      </c>
      <c r="F85" s="18">
        <v>14.3</v>
      </c>
      <c r="H85" s="12"/>
      <c r="J85" s="13"/>
    </row>
    <row r="86" s="10" customFormat="1" ht="18" customHeight="1" spans="1:10">
      <c r="A86" s="18">
        <v>29</v>
      </c>
      <c r="B86" s="19" t="s">
        <v>1091</v>
      </c>
      <c r="C86" s="18" t="s">
        <v>1093</v>
      </c>
      <c r="D86" s="18" t="s">
        <v>664</v>
      </c>
      <c r="E86" s="18">
        <v>174.46</v>
      </c>
      <c r="F86" s="18">
        <v>14.3</v>
      </c>
      <c r="H86" s="12"/>
      <c r="J86" s="13"/>
    </row>
    <row r="87" s="10" customFormat="1" ht="18" customHeight="1" spans="1:10">
      <c r="A87" s="18">
        <v>30</v>
      </c>
      <c r="B87" s="19" t="s">
        <v>1094</v>
      </c>
      <c r="C87" s="18"/>
      <c r="D87" s="18" t="s">
        <v>664</v>
      </c>
      <c r="E87" s="18">
        <v>83.31</v>
      </c>
      <c r="F87" s="18">
        <v>3.51</v>
      </c>
      <c r="H87" s="12"/>
      <c r="J87" s="13"/>
    </row>
    <row r="88" s="10" customFormat="1" ht="18" customHeight="1" spans="1:10">
      <c r="A88" s="18">
        <v>31</v>
      </c>
      <c r="B88" s="19" t="s">
        <v>1095</v>
      </c>
      <c r="C88" s="18"/>
      <c r="D88" s="18" t="s">
        <v>664</v>
      </c>
      <c r="E88" s="18">
        <v>6.25</v>
      </c>
      <c r="F88" s="18">
        <v>19.38</v>
      </c>
      <c r="H88" s="12"/>
      <c r="J88" s="13"/>
    </row>
    <row r="89" s="10" customFormat="1" ht="18" customHeight="1" spans="1:10">
      <c r="A89" s="18">
        <v>32</v>
      </c>
      <c r="B89" s="19" t="s">
        <v>1097</v>
      </c>
      <c r="C89" s="18" t="s">
        <v>1098</v>
      </c>
      <c r="D89" s="18" t="s">
        <v>664</v>
      </c>
      <c r="E89" s="18">
        <v>1221.82</v>
      </c>
      <c r="F89" s="18">
        <v>2.45</v>
      </c>
      <c r="H89" s="12"/>
      <c r="J89" s="13"/>
    </row>
    <row r="90" s="10" customFormat="1" ht="18" customHeight="1" spans="1:10">
      <c r="A90" s="18">
        <v>33</v>
      </c>
      <c r="B90" s="19" t="s">
        <v>1099</v>
      </c>
      <c r="C90" s="18" t="s">
        <v>1100</v>
      </c>
      <c r="D90" s="18" t="s">
        <v>664</v>
      </c>
      <c r="E90" s="18">
        <v>3931.47</v>
      </c>
      <c r="F90" s="18">
        <v>10.47</v>
      </c>
      <c r="H90" s="12"/>
      <c r="J90" s="13"/>
    </row>
    <row r="91" s="10" customFormat="1" ht="18" customHeight="1" spans="1:10">
      <c r="A91" s="18">
        <v>34</v>
      </c>
      <c r="B91" s="19" t="s">
        <v>1101</v>
      </c>
      <c r="C91" s="18" t="s">
        <v>1102</v>
      </c>
      <c r="D91" s="18" t="s">
        <v>664</v>
      </c>
      <c r="E91" s="18">
        <v>29.78</v>
      </c>
      <c r="F91" s="18">
        <v>4</v>
      </c>
      <c r="H91" s="12"/>
      <c r="J91" s="13"/>
    </row>
    <row r="92" s="10" customFormat="1" ht="18" customHeight="1" spans="1:10">
      <c r="A92" s="18">
        <v>35</v>
      </c>
      <c r="B92" s="19" t="s">
        <v>1101</v>
      </c>
      <c r="C92" s="18" t="s">
        <v>1103</v>
      </c>
      <c r="D92" s="18" t="s">
        <v>664</v>
      </c>
      <c r="E92" s="18">
        <v>0.8</v>
      </c>
      <c r="F92" s="18">
        <v>4</v>
      </c>
      <c r="H92" s="12"/>
      <c r="J92" s="13"/>
    </row>
    <row r="93" s="10" customFormat="1" ht="28.5" customHeight="1" spans="1:10">
      <c r="A93" s="18">
        <v>36</v>
      </c>
      <c r="B93" s="19" t="s">
        <v>1104</v>
      </c>
      <c r="C93" s="18" t="s">
        <v>1105</v>
      </c>
      <c r="D93" s="18" t="s">
        <v>55</v>
      </c>
      <c r="E93" s="18">
        <v>541.63</v>
      </c>
      <c r="F93" s="18">
        <v>25.31</v>
      </c>
      <c r="H93" s="12"/>
      <c r="J93" s="13"/>
    </row>
    <row r="94" s="10" customFormat="1" ht="18" customHeight="1" spans="1:10">
      <c r="A94" s="18">
        <v>37</v>
      </c>
      <c r="B94" s="19" t="s">
        <v>839</v>
      </c>
      <c r="C94" s="18" t="s">
        <v>663</v>
      </c>
      <c r="D94" s="18" t="s">
        <v>664</v>
      </c>
      <c r="E94" s="18">
        <v>1.96</v>
      </c>
      <c r="F94" s="18">
        <v>8.5</v>
      </c>
      <c r="H94" s="12"/>
      <c r="J94" s="13"/>
    </row>
    <row r="95" s="10" customFormat="1" ht="18" customHeight="1" spans="1:10">
      <c r="A95" s="18">
        <v>38</v>
      </c>
      <c r="B95" s="19" t="s">
        <v>1106</v>
      </c>
      <c r="C95" s="18"/>
      <c r="D95" s="18" t="s">
        <v>664</v>
      </c>
      <c r="E95" s="18">
        <v>3976.51</v>
      </c>
      <c r="F95" s="18">
        <v>1.25</v>
      </c>
      <c r="H95" s="12"/>
      <c r="J95" s="13"/>
    </row>
    <row r="96" s="10" customFormat="1" ht="18" customHeight="1" spans="1:10">
      <c r="A96" s="18">
        <v>39</v>
      </c>
      <c r="B96" s="19" t="s">
        <v>1107</v>
      </c>
      <c r="C96" s="18"/>
      <c r="D96" s="18" t="s">
        <v>55</v>
      </c>
      <c r="E96" s="18">
        <v>979.18</v>
      </c>
      <c r="F96" s="18">
        <v>1.95</v>
      </c>
      <c r="H96" s="12"/>
      <c r="J96" s="13"/>
    </row>
    <row r="97" s="10" customFormat="1" ht="18" customHeight="1" spans="1:10">
      <c r="A97" s="18">
        <v>40</v>
      </c>
      <c r="B97" s="19" t="s">
        <v>1108</v>
      </c>
      <c r="C97" s="18" t="s">
        <v>1109</v>
      </c>
      <c r="D97" s="18" t="s">
        <v>65</v>
      </c>
      <c r="E97" s="18">
        <v>23.93</v>
      </c>
      <c r="F97" s="18">
        <v>15.2</v>
      </c>
      <c r="H97" s="12"/>
      <c r="J97" s="13"/>
    </row>
    <row r="98" s="10" customFormat="1" ht="18" customHeight="1" spans="1:10">
      <c r="A98" s="18">
        <v>41</v>
      </c>
      <c r="B98" s="19" t="s">
        <v>674</v>
      </c>
      <c r="C98" s="18"/>
      <c r="D98" s="18" t="s">
        <v>564</v>
      </c>
      <c r="E98" s="18">
        <v>85.16</v>
      </c>
      <c r="F98" s="18">
        <v>3.8</v>
      </c>
      <c r="H98" s="12"/>
      <c r="J98" s="13"/>
    </row>
    <row r="99" s="10" customFormat="1" ht="18" customHeight="1" spans="1:10">
      <c r="A99" s="18">
        <v>42</v>
      </c>
      <c r="B99" s="19" t="s">
        <v>1110</v>
      </c>
      <c r="C99" s="18"/>
      <c r="D99" s="18" t="s">
        <v>664</v>
      </c>
      <c r="E99" s="18">
        <v>787.66</v>
      </c>
      <c r="F99" s="18">
        <v>4.06</v>
      </c>
      <c r="H99" s="12"/>
      <c r="J99" s="13"/>
    </row>
    <row r="100" s="10" customFormat="1" ht="18" customHeight="1" spans="1:10">
      <c r="A100" s="18">
        <v>43</v>
      </c>
      <c r="B100" s="19" t="s">
        <v>847</v>
      </c>
      <c r="C100" s="18"/>
      <c r="D100" s="18" t="s">
        <v>848</v>
      </c>
      <c r="E100" s="18">
        <v>4.16</v>
      </c>
      <c r="F100" s="18">
        <v>6.07</v>
      </c>
      <c r="H100" s="12"/>
      <c r="J100" s="13"/>
    </row>
    <row r="101" s="10" customFormat="1" ht="18" customHeight="1" spans="1:10">
      <c r="A101" s="18">
        <v>44</v>
      </c>
      <c r="B101" s="19" t="s">
        <v>1111</v>
      </c>
      <c r="C101" s="18"/>
      <c r="D101" s="18" t="s">
        <v>55</v>
      </c>
      <c r="E101" s="18">
        <v>118.5</v>
      </c>
      <c r="F101" s="18">
        <v>6.55</v>
      </c>
      <c r="H101" s="12"/>
      <c r="J101" s="13"/>
    </row>
    <row r="102" s="10" customFormat="1" ht="18" customHeight="1" spans="1:10">
      <c r="A102" s="18">
        <v>45</v>
      </c>
      <c r="B102" s="19" t="s">
        <v>1112</v>
      </c>
      <c r="C102" s="18"/>
      <c r="D102" s="18" t="s">
        <v>664</v>
      </c>
      <c r="E102" s="18">
        <v>805.55</v>
      </c>
      <c r="F102" s="18"/>
      <c r="H102" s="12"/>
      <c r="J102" s="13"/>
    </row>
    <row r="103" s="10" customFormat="1" ht="18" customHeight="1" spans="1:10">
      <c r="A103" s="18">
        <v>46</v>
      </c>
      <c r="B103" s="19" t="s">
        <v>1113</v>
      </c>
      <c r="C103" s="18"/>
      <c r="D103" s="18" t="s">
        <v>664</v>
      </c>
      <c r="E103" s="18">
        <v>8586.72</v>
      </c>
      <c r="F103" s="18">
        <v>0.93</v>
      </c>
      <c r="H103" s="12"/>
      <c r="J103" s="13"/>
    </row>
    <row r="104" s="10" customFormat="1" ht="18" customHeight="1" spans="1:10">
      <c r="A104" s="18">
        <v>47</v>
      </c>
      <c r="B104" s="19" t="s">
        <v>1114</v>
      </c>
      <c r="C104" s="18"/>
      <c r="D104" s="18" t="s">
        <v>55</v>
      </c>
      <c r="E104" s="18">
        <v>2.7</v>
      </c>
      <c r="F104" s="18">
        <v>468.8</v>
      </c>
      <c r="H104" s="12"/>
      <c r="J104" s="13"/>
    </row>
    <row r="105" s="10" customFormat="1" ht="18" customHeight="1" spans="1:14">
      <c r="A105" s="18">
        <v>48</v>
      </c>
      <c r="B105" s="19" t="s">
        <v>850</v>
      </c>
      <c r="C105" s="18" t="s">
        <v>697</v>
      </c>
      <c r="D105" s="18" t="s">
        <v>564</v>
      </c>
      <c r="E105" s="18">
        <v>18.34</v>
      </c>
      <c r="F105" s="18">
        <v>439.97</v>
      </c>
      <c r="H105" s="12">
        <f t="shared" ref="H105:H113" si="7">+E105*F105*1.09</f>
        <v>8795.264282</v>
      </c>
      <c r="J105" s="13">
        <v>435.57</v>
      </c>
      <c r="L105" s="13">
        <f t="shared" ref="L105:L113" si="8">+J105*0.75</f>
        <v>326.6775</v>
      </c>
      <c r="M105" s="12">
        <f t="shared" ref="M105:M113" si="9">+E105*L105</f>
        <v>5991.26535</v>
      </c>
      <c r="N105" s="12"/>
    </row>
    <row r="106" s="10" customFormat="1" ht="18" customHeight="1" spans="1:14">
      <c r="A106" s="18">
        <v>49</v>
      </c>
      <c r="B106" s="19" t="s">
        <v>696</v>
      </c>
      <c r="C106" s="18" t="s">
        <v>697</v>
      </c>
      <c r="D106" s="18" t="s">
        <v>564</v>
      </c>
      <c r="E106" s="18">
        <v>7.71</v>
      </c>
      <c r="F106" s="18">
        <v>447.12</v>
      </c>
      <c r="H106" s="12">
        <f t="shared" si="7"/>
        <v>3757.551768</v>
      </c>
      <c r="J106" s="13">
        <v>442.65</v>
      </c>
      <c r="L106" s="13">
        <f t="shared" si="8"/>
        <v>331.9875</v>
      </c>
      <c r="M106" s="12">
        <f t="shared" si="9"/>
        <v>2559.623625</v>
      </c>
      <c r="N106" s="12"/>
    </row>
    <row r="107" s="10" customFormat="1" ht="18" customHeight="1" spans="1:14">
      <c r="A107" s="18">
        <v>50</v>
      </c>
      <c r="B107" s="19" t="s">
        <v>850</v>
      </c>
      <c r="C107" s="18" t="s">
        <v>697</v>
      </c>
      <c r="D107" s="18" t="s">
        <v>564</v>
      </c>
      <c r="E107" s="18">
        <v>0.28</v>
      </c>
      <c r="F107" s="18">
        <v>439.97</v>
      </c>
      <c r="H107" s="12">
        <f t="shared" si="7"/>
        <v>134.278844</v>
      </c>
      <c r="J107" s="13">
        <v>435.57</v>
      </c>
      <c r="L107" s="13">
        <f t="shared" si="8"/>
        <v>326.6775</v>
      </c>
      <c r="M107" s="12">
        <f t="shared" si="9"/>
        <v>91.4697</v>
      </c>
      <c r="N107" s="12"/>
    </row>
    <row r="108" s="10" customFormat="1" ht="18" customHeight="1" spans="1:14">
      <c r="A108" s="18">
        <v>51</v>
      </c>
      <c r="B108" s="19" t="s">
        <v>850</v>
      </c>
      <c r="C108" s="18" t="s">
        <v>1115</v>
      </c>
      <c r="D108" s="18" t="s">
        <v>564</v>
      </c>
      <c r="E108" s="18">
        <v>2.06</v>
      </c>
      <c r="F108" s="18">
        <v>449.58</v>
      </c>
      <c r="H108" s="12">
        <f t="shared" si="7"/>
        <v>1009.486932</v>
      </c>
      <c r="J108" s="13">
        <v>445.09</v>
      </c>
      <c r="L108" s="13">
        <f t="shared" si="8"/>
        <v>333.8175</v>
      </c>
      <c r="M108" s="12">
        <f t="shared" si="9"/>
        <v>687.66405</v>
      </c>
      <c r="N108" s="12"/>
    </row>
    <row r="109" s="10" customFormat="1" ht="18" customHeight="1" spans="1:14">
      <c r="A109" s="18">
        <v>52</v>
      </c>
      <c r="B109" s="19" t="s">
        <v>850</v>
      </c>
      <c r="C109" s="18" t="s">
        <v>1116</v>
      </c>
      <c r="D109" s="18" t="s">
        <v>564</v>
      </c>
      <c r="E109" s="18">
        <v>3.49</v>
      </c>
      <c r="F109" s="18">
        <v>458.74</v>
      </c>
      <c r="H109" s="12">
        <f t="shared" si="7"/>
        <v>1745.092834</v>
      </c>
      <c r="J109" s="13">
        <v>454.15</v>
      </c>
      <c r="L109" s="13">
        <f t="shared" si="8"/>
        <v>340.6125</v>
      </c>
      <c r="M109" s="12">
        <f t="shared" si="9"/>
        <v>1188.737625</v>
      </c>
      <c r="N109" s="12"/>
    </row>
    <row r="110" s="10" customFormat="1" ht="18" customHeight="1" spans="1:14">
      <c r="A110" s="18">
        <v>53</v>
      </c>
      <c r="B110" s="19" t="s">
        <v>696</v>
      </c>
      <c r="C110" s="18" t="s">
        <v>856</v>
      </c>
      <c r="D110" s="18" t="s">
        <v>564</v>
      </c>
      <c r="E110" s="18">
        <v>10.34</v>
      </c>
      <c r="F110" s="18">
        <v>484.05</v>
      </c>
      <c r="H110" s="12">
        <f t="shared" si="7"/>
        <v>5455.53393</v>
      </c>
      <c r="J110" s="13">
        <v>479.21</v>
      </c>
      <c r="L110" s="13">
        <f t="shared" si="8"/>
        <v>359.4075</v>
      </c>
      <c r="M110" s="12">
        <f t="shared" si="9"/>
        <v>3716.27355</v>
      </c>
      <c r="N110" s="12"/>
    </row>
    <row r="111" s="10" customFormat="1" ht="18" customHeight="1" spans="1:14">
      <c r="A111" s="18">
        <v>54</v>
      </c>
      <c r="B111" s="19" t="s">
        <v>696</v>
      </c>
      <c r="C111" s="18" t="s">
        <v>856</v>
      </c>
      <c r="D111" s="18" t="s">
        <v>564</v>
      </c>
      <c r="E111" s="18">
        <v>77.51</v>
      </c>
      <c r="F111" s="18">
        <v>484.05</v>
      </c>
      <c r="H111" s="12">
        <f t="shared" si="7"/>
        <v>40895.399895</v>
      </c>
      <c r="J111" s="13">
        <v>479.21</v>
      </c>
      <c r="L111" s="13">
        <f t="shared" si="8"/>
        <v>359.4075</v>
      </c>
      <c r="M111" s="12">
        <f t="shared" si="9"/>
        <v>27857.675325</v>
      </c>
      <c r="N111" s="12"/>
    </row>
    <row r="112" s="10" customFormat="1" ht="18" customHeight="1" spans="1:14">
      <c r="A112" s="18">
        <v>55</v>
      </c>
      <c r="B112" s="19" t="s">
        <v>850</v>
      </c>
      <c r="C112" s="18" t="s">
        <v>856</v>
      </c>
      <c r="D112" s="18" t="s">
        <v>564</v>
      </c>
      <c r="E112" s="18">
        <v>0.36</v>
      </c>
      <c r="F112" s="18">
        <v>475.09</v>
      </c>
      <c r="H112" s="12">
        <f t="shared" si="7"/>
        <v>186.425316</v>
      </c>
      <c r="J112" s="13">
        <v>470.35</v>
      </c>
      <c r="L112" s="13">
        <f t="shared" si="8"/>
        <v>352.7625</v>
      </c>
      <c r="M112" s="12">
        <f t="shared" si="9"/>
        <v>126.9945</v>
      </c>
      <c r="N112" s="12"/>
    </row>
    <row r="113" s="10" customFormat="1" ht="28.5" customHeight="1" spans="1:14">
      <c r="A113" s="18">
        <v>56</v>
      </c>
      <c r="B113" s="19" t="s">
        <v>857</v>
      </c>
      <c r="C113" s="18" t="s">
        <v>853</v>
      </c>
      <c r="D113" s="18" t="s">
        <v>564</v>
      </c>
      <c r="E113" s="18">
        <v>1.45</v>
      </c>
      <c r="F113" s="18">
        <v>496.05</v>
      </c>
      <c r="H113" s="12">
        <f t="shared" si="7"/>
        <v>784.007025</v>
      </c>
      <c r="J113" s="13">
        <f>479.21+12</f>
        <v>491.21</v>
      </c>
      <c r="L113" s="13">
        <f t="shared" si="8"/>
        <v>368.4075</v>
      </c>
      <c r="M113" s="12">
        <f t="shared" si="9"/>
        <v>534.190875</v>
      </c>
      <c r="N113" s="12"/>
    </row>
    <row r="114" s="10" customFormat="1" ht="18" customHeight="1" spans="1:10">
      <c r="A114" s="18">
        <v>1</v>
      </c>
      <c r="B114" s="19" t="s">
        <v>675</v>
      </c>
      <c r="C114" s="18"/>
      <c r="D114" s="18" t="s">
        <v>676</v>
      </c>
      <c r="E114" s="18">
        <v>7.96</v>
      </c>
      <c r="F114" s="18">
        <v>246.1</v>
      </c>
      <c r="H114" s="12"/>
      <c r="J114" s="13"/>
    </row>
    <row r="115" s="10" customFormat="1" ht="18" customHeight="1" spans="1:10">
      <c r="A115" s="18">
        <v>2</v>
      </c>
      <c r="B115" s="19" t="s">
        <v>677</v>
      </c>
      <c r="C115" s="18" t="s">
        <v>678</v>
      </c>
      <c r="D115" s="18" t="s">
        <v>664</v>
      </c>
      <c r="E115" s="18">
        <v>255.31</v>
      </c>
      <c r="F115" s="18">
        <v>7.09</v>
      </c>
      <c r="H115" s="12"/>
      <c r="J115" s="13"/>
    </row>
    <row r="116" s="10" customFormat="1" ht="18" customHeight="1" spans="1:10">
      <c r="A116" s="18">
        <v>3</v>
      </c>
      <c r="B116" s="19" t="s">
        <v>679</v>
      </c>
      <c r="C116" s="18" t="s">
        <v>680</v>
      </c>
      <c r="D116" s="18" t="s">
        <v>681</v>
      </c>
      <c r="E116" s="18">
        <v>904.35</v>
      </c>
      <c r="F116" s="18">
        <v>0.65</v>
      </c>
      <c r="H116" s="12"/>
      <c r="J116" s="13"/>
    </row>
    <row r="117" s="10" customFormat="1" ht="18" customHeight="1" spans="1:10">
      <c r="A117" s="18">
        <v>4</v>
      </c>
      <c r="B117" s="19" t="s">
        <v>679</v>
      </c>
      <c r="C117" s="18" t="s">
        <v>680</v>
      </c>
      <c r="D117" s="18" t="s">
        <v>681</v>
      </c>
      <c r="E117" s="18">
        <v>173.35</v>
      </c>
      <c r="F117" s="18">
        <v>0.65</v>
      </c>
      <c r="H117" s="12"/>
      <c r="J117" s="13"/>
    </row>
    <row r="118" s="10" customFormat="1" ht="18" customHeight="1" spans="1:10">
      <c r="A118" s="18">
        <v>5</v>
      </c>
      <c r="B118" s="19" t="s">
        <v>679</v>
      </c>
      <c r="C118" s="18" t="s">
        <v>680</v>
      </c>
      <c r="D118" s="18" t="s">
        <v>681</v>
      </c>
      <c r="E118" s="18">
        <v>480.43</v>
      </c>
      <c r="F118" s="18">
        <v>0.65</v>
      </c>
      <c r="H118" s="12"/>
      <c r="J118" s="13"/>
    </row>
    <row r="119" s="10" customFormat="1" ht="18" customHeight="1" spans="1:10">
      <c r="A119" s="18">
        <v>6</v>
      </c>
      <c r="B119" s="19" t="s">
        <v>679</v>
      </c>
      <c r="C119" s="18" t="s">
        <v>680</v>
      </c>
      <c r="D119" s="18" t="s">
        <v>681</v>
      </c>
      <c r="E119" s="18">
        <v>51.55</v>
      </c>
      <c r="F119" s="18">
        <v>0.65</v>
      </c>
      <c r="H119" s="12"/>
      <c r="J119" s="13"/>
    </row>
    <row r="120" s="10" customFormat="1" ht="18" customHeight="1" spans="1:10">
      <c r="A120" s="18">
        <v>7</v>
      </c>
      <c r="B120" s="19" t="s">
        <v>679</v>
      </c>
      <c r="C120" s="18" t="s">
        <v>680</v>
      </c>
      <c r="D120" s="18" t="s">
        <v>681</v>
      </c>
      <c r="E120" s="18">
        <v>45.25</v>
      </c>
      <c r="F120" s="18">
        <v>0.65</v>
      </c>
      <c r="H120" s="12"/>
      <c r="J120" s="13"/>
    </row>
    <row r="121" s="10" customFormat="1" ht="18" customHeight="1" spans="1:10">
      <c r="A121" s="18">
        <v>1</v>
      </c>
      <c r="B121" s="19" t="s">
        <v>1118</v>
      </c>
      <c r="C121" s="18"/>
      <c r="D121" s="18" t="s">
        <v>1119</v>
      </c>
      <c r="E121" s="18">
        <v>3</v>
      </c>
      <c r="F121" s="18">
        <v>500</v>
      </c>
      <c r="H121" s="12"/>
      <c r="J121" s="13"/>
    </row>
    <row r="122" s="10" customFormat="1" ht="28.5" customHeight="1" spans="1:10">
      <c r="A122" s="18">
        <v>2</v>
      </c>
      <c r="B122" s="19" t="s">
        <v>1120</v>
      </c>
      <c r="C122" s="18"/>
      <c r="D122" s="18" t="s">
        <v>55</v>
      </c>
      <c r="E122" s="18">
        <v>15.66</v>
      </c>
      <c r="F122" s="18">
        <v>136.27</v>
      </c>
      <c r="H122" s="12"/>
      <c r="J122" s="13"/>
    </row>
    <row r="123" s="10" customFormat="1" ht="28.5" customHeight="1" spans="1:10">
      <c r="A123" s="18">
        <v>3</v>
      </c>
      <c r="B123" s="19" t="s">
        <v>1121</v>
      </c>
      <c r="C123" s="18"/>
      <c r="D123" s="18" t="s">
        <v>55</v>
      </c>
      <c r="E123" s="18">
        <v>23.66</v>
      </c>
      <c r="F123" s="18">
        <v>235.88</v>
      </c>
      <c r="H123" s="12"/>
      <c r="J123" s="13"/>
    </row>
    <row r="124" s="10" customFormat="1" ht="18" customHeight="1" spans="1:10">
      <c r="A124" s="18">
        <v>4</v>
      </c>
      <c r="B124" s="19" t="s">
        <v>73</v>
      </c>
      <c r="C124" s="18"/>
      <c r="D124" s="18" t="s">
        <v>55</v>
      </c>
      <c r="E124" s="18">
        <v>60</v>
      </c>
      <c r="F124" s="18">
        <v>306.88</v>
      </c>
      <c r="H124" s="12"/>
      <c r="J124" s="13"/>
    </row>
    <row r="125" s="10" customFormat="1" ht="18" customHeight="1" spans="1:10">
      <c r="A125" s="18">
        <v>5</v>
      </c>
      <c r="B125" s="19" t="s">
        <v>1122</v>
      </c>
      <c r="C125" s="18"/>
      <c r="D125" s="18" t="s">
        <v>55</v>
      </c>
      <c r="E125" s="18">
        <v>7.85</v>
      </c>
      <c r="F125" s="18">
        <v>398.23</v>
      </c>
      <c r="H125" s="12"/>
      <c r="J125" s="13"/>
    </row>
    <row r="126" s="10" customFormat="1" ht="18" customHeight="1" spans="1:10">
      <c r="A126" s="18">
        <v>6</v>
      </c>
      <c r="B126" s="19" t="s">
        <v>1123</v>
      </c>
      <c r="C126" s="18"/>
      <c r="D126" s="18" t="s">
        <v>848</v>
      </c>
      <c r="E126" s="18">
        <v>3</v>
      </c>
      <c r="F126" s="18">
        <v>2035.4</v>
      </c>
      <c r="H126" s="12"/>
      <c r="J126" s="13"/>
    </row>
    <row r="127" s="9" customFormat="1" ht="28.5" customHeight="1" spans="1:10">
      <c r="A127" s="20" t="s">
        <v>125</v>
      </c>
      <c r="B127" s="20"/>
      <c r="C127" s="20"/>
      <c r="D127" s="20"/>
      <c r="E127" s="21"/>
      <c r="F127" s="21"/>
      <c r="H127" s="16"/>
      <c r="J127" s="22"/>
    </row>
    <row r="128" s="10" customFormat="1" ht="18" customHeight="1" spans="1:10">
      <c r="A128" s="18">
        <v>1</v>
      </c>
      <c r="B128" s="19" t="s">
        <v>540</v>
      </c>
      <c r="C128" s="18"/>
      <c r="D128" s="18" t="s">
        <v>661</v>
      </c>
      <c r="E128" s="18">
        <v>511047.36</v>
      </c>
      <c r="F128" s="18">
        <v>1.07</v>
      </c>
      <c r="H128" s="12"/>
      <c r="J128" s="13"/>
    </row>
    <row r="129" s="10" customFormat="1" ht="18" customHeight="1" spans="1:10">
      <c r="A129" s="18"/>
      <c r="B129" s="19"/>
      <c r="C129" s="18"/>
      <c r="D129" s="18"/>
      <c r="E129" s="18"/>
      <c r="F129" s="18"/>
      <c r="H129" s="12"/>
      <c r="J129" s="13"/>
    </row>
    <row r="130" s="10" customFormat="1" ht="18" customHeight="1" spans="1:10">
      <c r="A130" s="18">
        <v>1</v>
      </c>
      <c r="B130" s="19" t="s">
        <v>1067</v>
      </c>
      <c r="C130" s="18" t="s">
        <v>1069</v>
      </c>
      <c r="D130" s="18" t="s">
        <v>664</v>
      </c>
      <c r="E130" s="18">
        <v>53.4</v>
      </c>
      <c r="F130" s="18">
        <v>0.38</v>
      </c>
      <c r="H130" s="12"/>
      <c r="J130" s="13"/>
    </row>
    <row r="131" s="10" customFormat="1" ht="18" customHeight="1" spans="1:10">
      <c r="A131" s="18">
        <v>2</v>
      </c>
      <c r="B131" s="19" t="s">
        <v>1113</v>
      </c>
      <c r="C131" s="18"/>
      <c r="D131" s="18" t="s">
        <v>664</v>
      </c>
      <c r="E131" s="18">
        <v>1885.68</v>
      </c>
      <c r="F131" s="18">
        <v>0.93</v>
      </c>
      <c r="H131" s="12"/>
      <c r="J131" s="13"/>
    </row>
    <row r="132" s="10" customFormat="1" ht="18" customHeight="1" spans="1:10">
      <c r="A132" s="18">
        <v>3</v>
      </c>
      <c r="B132" s="19" t="s">
        <v>1106</v>
      </c>
      <c r="C132" s="18"/>
      <c r="D132" s="18" t="s">
        <v>664</v>
      </c>
      <c r="E132" s="18">
        <v>3874.13</v>
      </c>
      <c r="F132" s="18">
        <v>1.25</v>
      </c>
      <c r="H132" s="12"/>
      <c r="J132" s="13"/>
    </row>
    <row r="133" s="10" customFormat="1" ht="18" customHeight="1" spans="1:10">
      <c r="A133" s="18">
        <v>4</v>
      </c>
      <c r="B133" s="19" t="s">
        <v>829</v>
      </c>
      <c r="C133" s="18" t="s">
        <v>830</v>
      </c>
      <c r="D133" s="18" t="s">
        <v>576</v>
      </c>
      <c r="E133" s="18">
        <v>2961.32</v>
      </c>
      <c r="F133" s="18">
        <v>1.65</v>
      </c>
      <c r="H133" s="12"/>
      <c r="J133" s="13"/>
    </row>
    <row r="134" s="10" customFormat="1" ht="18" customHeight="1" spans="1:10">
      <c r="A134" s="18">
        <v>5</v>
      </c>
      <c r="B134" s="19" t="s">
        <v>1326</v>
      </c>
      <c r="C134" s="18"/>
      <c r="D134" s="18" t="s">
        <v>664</v>
      </c>
      <c r="E134" s="18">
        <v>1028.22</v>
      </c>
      <c r="F134" s="18">
        <v>2.27</v>
      </c>
      <c r="H134" s="12"/>
      <c r="J134" s="13"/>
    </row>
    <row r="135" s="10" customFormat="1" ht="18" customHeight="1" spans="1:10">
      <c r="A135" s="18">
        <v>6</v>
      </c>
      <c r="B135" s="19" t="s">
        <v>829</v>
      </c>
      <c r="C135" s="18" t="s">
        <v>831</v>
      </c>
      <c r="D135" s="18" t="s">
        <v>576</v>
      </c>
      <c r="E135" s="18">
        <v>501.97</v>
      </c>
      <c r="F135" s="18">
        <v>2.35</v>
      </c>
      <c r="H135" s="12"/>
      <c r="J135" s="13"/>
    </row>
    <row r="136" s="10" customFormat="1" ht="18" customHeight="1" spans="1:10">
      <c r="A136" s="18">
        <v>7</v>
      </c>
      <c r="B136" s="19" t="s">
        <v>1097</v>
      </c>
      <c r="C136" s="18" t="s">
        <v>1098</v>
      </c>
      <c r="D136" s="18" t="s">
        <v>664</v>
      </c>
      <c r="E136" s="18">
        <v>789.65</v>
      </c>
      <c r="F136" s="18">
        <v>2.45</v>
      </c>
      <c r="H136" s="12"/>
      <c r="J136" s="13"/>
    </row>
    <row r="137" s="10" customFormat="1" ht="18" customHeight="1" spans="1:10">
      <c r="A137" s="18">
        <v>8</v>
      </c>
      <c r="B137" s="19" t="s">
        <v>1065</v>
      </c>
      <c r="C137" s="18"/>
      <c r="D137" s="18" t="s">
        <v>55</v>
      </c>
      <c r="E137" s="18">
        <v>404.39</v>
      </c>
      <c r="F137" s="18">
        <v>2.65</v>
      </c>
      <c r="H137" s="12"/>
      <c r="J137" s="13"/>
    </row>
    <row r="138" s="10" customFormat="1" ht="18" customHeight="1" spans="1:10">
      <c r="A138" s="18">
        <v>9</v>
      </c>
      <c r="B138" s="19" t="s">
        <v>1327</v>
      </c>
      <c r="C138" s="18" t="s">
        <v>1328</v>
      </c>
      <c r="D138" s="18" t="s">
        <v>55</v>
      </c>
      <c r="E138" s="18">
        <v>940.95</v>
      </c>
      <c r="F138" s="18">
        <v>2.88</v>
      </c>
      <c r="H138" s="12"/>
      <c r="J138" s="13"/>
    </row>
    <row r="139" s="10" customFormat="1" ht="18" customHeight="1" spans="1:10">
      <c r="A139" s="18">
        <v>10</v>
      </c>
      <c r="B139" s="19" t="s">
        <v>669</v>
      </c>
      <c r="C139" s="18" t="s">
        <v>663</v>
      </c>
      <c r="D139" s="18" t="s">
        <v>664</v>
      </c>
      <c r="E139" s="18">
        <v>1568.53</v>
      </c>
      <c r="F139" s="18">
        <v>3.74</v>
      </c>
      <c r="H139" s="12"/>
      <c r="J139" s="13"/>
    </row>
    <row r="140" s="10" customFormat="1" ht="18" customHeight="1" spans="1:10">
      <c r="A140" s="18">
        <v>11</v>
      </c>
      <c r="B140" s="19" t="s">
        <v>669</v>
      </c>
      <c r="C140" s="18" t="s">
        <v>1329</v>
      </c>
      <c r="D140" s="18" t="s">
        <v>664</v>
      </c>
      <c r="E140" s="18">
        <v>308.39</v>
      </c>
      <c r="F140" s="18">
        <v>3.75</v>
      </c>
      <c r="H140" s="12"/>
      <c r="J140" s="13"/>
    </row>
    <row r="141" s="10" customFormat="1" ht="18" customHeight="1" spans="1:10">
      <c r="A141" s="18">
        <v>12</v>
      </c>
      <c r="B141" s="19" t="s">
        <v>674</v>
      </c>
      <c r="C141" s="18"/>
      <c r="D141" s="18" t="s">
        <v>564</v>
      </c>
      <c r="E141" s="18">
        <v>2670.61</v>
      </c>
      <c r="F141" s="18">
        <v>3.8</v>
      </c>
      <c r="H141" s="12"/>
      <c r="J141" s="13"/>
    </row>
    <row r="142" s="10" customFormat="1" ht="18" customHeight="1" spans="1:10">
      <c r="A142" s="18">
        <v>13</v>
      </c>
      <c r="B142" s="19" t="s">
        <v>674</v>
      </c>
      <c r="C142" s="18"/>
      <c r="D142" s="18" t="s">
        <v>564</v>
      </c>
      <c r="E142" s="18">
        <v>1.84</v>
      </c>
      <c r="F142" s="18">
        <v>3.8</v>
      </c>
      <c r="H142" s="12"/>
      <c r="J142" s="13"/>
    </row>
    <row r="143" s="10" customFormat="1" ht="18" customHeight="1" spans="1:10">
      <c r="A143" s="18">
        <v>14</v>
      </c>
      <c r="B143" s="19" t="s">
        <v>1330</v>
      </c>
      <c r="C143" s="18"/>
      <c r="D143" s="18" t="s">
        <v>664</v>
      </c>
      <c r="E143" s="18">
        <v>437.85</v>
      </c>
      <c r="F143" s="18">
        <v>3.83</v>
      </c>
      <c r="H143" s="12"/>
      <c r="J143" s="13"/>
    </row>
    <row r="144" s="10" customFormat="1" ht="18" customHeight="1" spans="1:10">
      <c r="A144" s="18">
        <v>15</v>
      </c>
      <c r="B144" s="19" t="s">
        <v>1331</v>
      </c>
      <c r="C144" s="18" t="s">
        <v>663</v>
      </c>
      <c r="D144" s="18" t="s">
        <v>664</v>
      </c>
      <c r="E144" s="18">
        <v>20.2</v>
      </c>
      <c r="F144" s="18">
        <v>3.9</v>
      </c>
      <c r="H144" s="12"/>
      <c r="J144" s="13"/>
    </row>
    <row r="145" s="10" customFormat="1" ht="18" customHeight="1" spans="1:10">
      <c r="A145" s="18">
        <v>16</v>
      </c>
      <c r="B145" s="19" t="s">
        <v>1101</v>
      </c>
      <c r="C145" s="18" t="s">
        <v>1103</v>
      </c>
      <c r="D145" s="18" t="s">
        <v>664</v>
      </c>
      <c r="E145" s="18">
        <v>15.18</v>
      </c>
      <c r="F145" s="18">
        <v>4</v>
      </c>
      <c r="H145" s="12"/>
      <c r="J145" s="13"/>
    </row>
    <row r="146" s="10" customFormat="1" ht="18" customHeight="1" spans="1:10">
      <c r="A146" s="18">
        <v>17</v>
      </c>
      <c r="B146" s="19" t="s">
        <v>1332</v>
      </c>
      <c r="C146" s="18"/>
      <c r="D146" s="18" t="s">
        <v>576</v>
      </c>
      <c r="E146" s="18">
        <v>10.36</v>
      </c>
      <c r="F146" s="18">
        <v>6.07</v>
      </c>
      <c r="H146" s="12"/>
      <c r="J146" s="13"/>
    </row>
    <row r="147" s="10" customFormat="1" ht="18" customHeight="1" spans="1:10">
      <c r="A147" s="18">
        <v>18</v>
      </c>
      <c r="B147" s="19" t="s">
        <v>1333</v>
      </c>
      <c r="C147" s="18"/>
      <c r="D147" s="18" t="s">
        <v>848</v>
      </c>
      <c r="E147" s="18">
        <v>42.99</v>
      </c>
      <c r="F147" s="18">
        <v>6.07</v>
      </c>
      <c r="H147" s="12"/>
      <c r="J147" s="13"/>
    </row>
    <row r="148" s="10" customFormat="1" ht="18" customHeight="1" spans="1:10">
      <c r="A148" s="18">
        <v>19</v>
      </c>
      <c r="B148" s="19" t="s">
        <v>847</v>
      </c>
      <c r="C148" s="18"/>
      <c r="D148" s="18" t="s">
        <v>848</v>
      </c>
      <c r="E148" s="18">
        <v>80.78</v>
      </c>
      <c r="F148" s="18">
        <v>6.07</v>
      </c>
      <c r="H148" s="12"/>
      <c r="J148" s="13"/>
    </row>
    <row r="149" s="10" customFormat="1" ht="18" customHeight="1" spans="1:10">
      <c r="A149" s="18">
        <v>20</v>
      </c>
      <c r="B149" s="19" t="s">
        <v>1334</v>
      </c>
      <c r="C149" s="18"/>
      <c r="D149" s="18" t="s">
        <v>55</v>
      </c>
      <c r="E149" s="18">
        <v>67.94</v>
      </c>
      <c r="F149" s="18">
        <v>6.55</v>
      </c>
      <c r="H149" s="12"/>
      <c r="J149" s="13"/>
    </row>
    <row r="150" s="10" customFormat="1" ht="18" customHeight="1" spans="1:10">
      <c r="A150" s="18">
        <v>21</v>
      </c>
      <c r="B150" s="19" t="s">
        <v>677</v>
      </c>
      <c r="C150" s="18"/>
      <c r="D150" s="18" t="s">
        <v>664</v>
      </c>
      <c r="E150" s="18">
        <v>1.82</v>
      </c>
      <c r="F150" s="18">
        <v>7.09</v>
      </c>
      <c r="H150" s="12"/>
      <c r="J150" s="13"/>
    </row>
    <row r="151" s="10" customFormat="1" ht="18" customHeight="1" spans="1:10">
      <c r="A151" s="18">
        <v>22</v>
      </c>
      <c r="B151" s="19" t="s">
        <v>840</v>
      </c>
      <c r="C151" s="18" t="s">
        <v>841</v>
      </c>
      <c r="D151" s="18" t="s">
        <v>65</v>
      </c>
      <c r="E151" s="18">
        <v>1126.63</v>
      </c>
      <c r="F151" s="18">
        <v>7.27</v>
      </c>
      <c r="H151" s="12"/>
      <c r="J151" s="13"/>
    </row>
    <row r="152" s="10" customFormat="1" ht="18" customHeight="1" spans="1:10">
      <c r="A152" s="18">
        <v>23</v>
      </c>
      <c r="B152" s="19" t="s">
        <v>839</v>
      </c>
      <c r="C152" s="18" t="s">
        <v>663</v>
      </c>
      <c r="D152" s="18" t="s">
        <v>664</v>
      </c>
      <c r="E152" s="18">
        <v>0.29</v>
      </c>
      <c r="F152" s="18">
        <v>8.5</v>
      </c>
      <c r="H152" s="12"/>
      <c r="J152" s="13"/>
    </row>
    <row r="153" s="10" customFormat="1" ht="18" customHeight="1" spans="1:10">
      <c r="A153" s="18">
        <v>24</v>
      </c>
      <c r="B153" s="19" t="s">
        <v>840</v>
      </c>
      <c r="C153" s="18" t="s">
        <v>1335</v>
      </c>
      <c r="D153" s="18" t="s">
        <v>65</v>
      </c>
      <c r="E153" s="18">
        <v>337.28</v>
      </c>
      <c r="F153" s="18">
        <v>9.29</v>
      </c>
      <c r="H153" s="12"/>
      <c r="J153" s="13"/>
    </row>
    <row r="154" s="10" customFormat="1" ht="18" customHeight="1" spans="1:10">
      <c r="A154" s="18">
        <v>25</v>
      </c>
      <c r="B154" s="19" t="s">
        <v>1336</v>
      </c>
      <c r="C154" s="18" t="s">
        <v>1337</v>
      </c>
      <c r="D154" s="18" t="s">
        <v>664</v>
      </c>
      <c r="E154" s="18">
        <v>326.85</v>
      </c>
      <c r="F154" s="18">
        <v>11.02</v>
      </c>
      <c r="H154" s="12"/>
      <c r="J154" s="13"/>
    </row>
    <row r="155" s="10" customFormat="1" ht="18" customHeight="1" spans="1:10">
      <c r="A155" s="18">
        <v>26</v>
      </c>
      <c r="B155" s="19" t="s">
        <v>838</v>
      </c>
      <c r="C155" s="18"/>
      <c r="D155" s="18" t="s">
        <v>664</v>
      </c>
      <c r="E155" s="18">
        <v>609.71</v>
      </c>
      <c r="F155" s="18">
        <v>11.87</v>
      </c>
      <c r="H155" s="12"/>
      <c r="J155" s="13"/>
    </row>
    <row r="156" s="10" customFormat="1" ht="18" customHeight="1" spans="1:10">
      <c r="A156" s="18">
        <v>27</v>
      </c>
      <c r="B156" s="19" t="s">
        <v>836</v>
      </c>
      <c r="C156" s="18"/>
      <c r="D156" s="18" t="s">
        <v>664</v>
      </c>
      <c r="E156" s="18">
        <v>41.94</v>
      </c>
      <c r="F156" s="18">
        <v>13.69</v>
      </c>
      <c r="H156" s="12"/>
      <c r="J156" s="13"/>
    </row>
    <row r="157" s="10" customFormat="1" ht="18" customHeight="1" spans="1:10">
      <c r="A157" s="18">
        <v>28</v>
      </c>
      <c r="B157" s="19" t="s">
        <v>1091</v>
      </c>
      <c r="C157" s="18" t="s">
        <v>1092</v>
      </c>
      <c r="D157" s="18" t="s">
        <v>664</v>
      </c>
      <c r="E157" s="18">
        <v>49.96</v>
      </c>
      <c r="F157" s="18">
        <v>14.3</v>
      </c>
      <c r="H157" s="12"/>
      <c r="J157" s="13"/>
    </row>
    <row r="158" s="10" customFormat="1" ht="18" customHeight="1" spans="1:10">
      <c r="A158" s="18">
        <v>29</v>
      </c>
      <c r="B158" s="19" t="s">
        <v>1091</v>
      </c>
      <c r="C158" s="18" t="s">
        <v>1093</v>
      </c>
      <c r="D158" s="18" t="s">
        <v>664</v>
      </c>
      <c r="E158" s="18">
        <v>112.32</v>
      </c>
      <c r="F158" s="18">
        <v>14.3</v>
      </c>
      <c r="H158" s="12"/>
      <c r="J158" s="13"/>
    </row>
    <row r="159" s="10" customFormat="1" ht="18" customHeight="1" spans="1:10">
      <c r="A159" s="18">
        <v>30</v>
      </c>
      <c r="B159" s="19" t="s">
        <v>58</v>
      </c>
      <c r="C159" s="18" t="s">
        <v>824</v>
      </c>
      <c r="D159" s="18" t="s">
        <v>55</v>
      </c>
      <c r="E159" s="18">
        <v>66.92</v>
      </c>
      <c r="F159" s="18">
        <v>14.42</v>
      </c>
      <c r="H159" s="12"/>
      <c r="J159" s="13"/>
    </row>
    <row r="160" s="10" customFormat="1" ht="18" customHeight="1" spans="1:10">
      <c r="A160" s="18">
        <v>31</v>
      </c>
      <c r="B160" s="19" t="s">
        <v>1108</v>
      </c>
      <c r="C160" s="18" t="s">
        <v>1109</v>
      </c>
      <c r="D160" s="18" t="s">
        <v>65</v>
      </c>
      <c r="E160" s="18">
        <v>11.74</v>
      </c>
      <c r="F160" s="18">
        <v>15.2</v>
      </c>
      <c r="H160" s="12"/>
      <c r="J160" s="13"/>
    </row>
    <row r="161" s="10" customFormat="1" ht="18" customHeight="1" spans="1:10">
      <c r="A161" s="18">
        <v>32</v>
      </c>
      <c r="B161" s="19" t="s">
        <v>1110</v>
      </c>
      <c r="C161" s="18" t="s">
        <v>1338</v>
      </c>
      <c r="D161" s="18" t="s">
        <v>65</v>
      </c>
      <c r="E161" s="18">
        <v>103.67</v>
      </c>
      <c r="F161" s="18">
        <v>15.7</v>
      </c>
      <c r="H161" s="12"/>
      <c r="J161" s="13"/>
    </row>
    <row r="162" s="10" customFormat="1" ht="18" customHeight="1" spans="1:10">
      <c r="A162" s="18">
        <v>33</v>
      </c>
      <c r="B162" s="19" t="s">
        <v>1340</v>
      </c>
      <c r="C162" s="18"/>
      <c r="D162" s="18" t="s">
        <v>664</v>
      </c>
      <c r="E162" s="18">
        <v>82.22</v>
      </c>
      <c r="F162" s="18">
        <v>16.07</v>
      </c>
      <c r="H162" s="12"/>
      <c r="J162" s="13"/>
    </row>
    <row r="163" s="10" customFormat="1" ht="18" customHeight="1" spans="1:10">
      <c r="A163" s="18">
        <v>34</v>
      </c>
      <c r="B163" s="19" t="s">
        <v>840</v>
      </c>
      <c r="C163" s="18" t="s">
        <v>1341</v>
      </c>
      <c r="D163" s="18" t="s">
        <v>65</v>
      </c>
      <c r="E163" s="18">
        <v>103.18</v>
      </c>
      <c r="F163" s="18">
        <v>16.73</v>
      </c>
      <c r="H163" s="12"/>
      <c r="J163" s="13"/>
    </row>
    <row r="164" s="10" customFormat="1" ht="18" customHeight="1" spans="1:10">
      <c r="A164" s="18">
        <v>35</v>
      </c>
      <c r="B164" s="19" t="s">
        <v>1342</v>
      </c>
      <c r="C164" s="18"/>
      <c r="D164" s="18" t="s">
        <v>55</v>
      </c>
      <c r="E164" s="18">
        <v>12.58</v>
      </c>
      <c r="F164" s="18">
        <v>24.92</v>
      </c>
      <c r="H164" s="12"/>
      <c r="J164" s="13"/>
    </row>
    <row r="165" s="10" customFormat="1" ht="28.5" customHeight="1" spans="1:10">
      <c r="A165" s="18">
        <v>36</v>
      </c>
      <c r="B165" s="19" t="s">
        <v>837</v>
      </c>
      <c r="C165" s="18"/>
      <c r="D165" s="18" t="s">
        <v>664</v>
      </c>
      <c r="E165" s="18">
        <v>56.94</v>
      </c>
      <c r="F165" s="18">
        <v>25</v>
      </c>
      <c r="H165" s="12"/>
      <c r="J165" s="13"/>
    </row>
    <row r="166" s="10" customFormat="1" ht="18" customHeight="1" spans="1:10">
      <c r="A166" s="18">
        <v>37</v>
      </c>
      <c r="B166" s="19" t="s">
        <v>1079</v>
      </c>
      <c r="C166" s="18" t="s">
        <v>1080</v>
      </c>
      <c r="D166" s="18" t="s">
        <v>55</v>
      </c>
      <c r="E166" s="18">
        <v>83.41</v>
      </c>
      <c r="F166" s="18">
        <v>31.74</v>
      </c>
      <c r="H166" s="12"/>
      <c r="J166" s="13"/>
    </row>
    <row r="167" s="10" customFormat="1" ht="18" customHeight="1" spans="1:10">
      <c r="A167" s="18">
        <v>38</v>
      </c>
      <c r="B167" s="19" t="s">
        <v>844</v>
      </c>
      <c r="C167" s="18" t="s">
        <v>845</v>
      </c>
      <c r="D167" s="18" t="s">
        <v>65</v>
      </c>
      <c r="E167" s="18">
        <v>321.11</v>
      </c>
      <c r="F167" s="18">
        <v>32.1</v>
      </c>
      <c r="H167" s="12"/>
      <c r="J167" s="13"/>
    </row>
    <row r="168" s="10" customFormat="1" ht="18" customHeight="1" spans="1:10">
      <c r="A168" s="18">
        <v>39</v>
      </c>
      <c r="B168" s="19" t="s">
        <v>1084</v>
      </c>
      <c r="C168" s="18" t="s">
        <v>1085</v>
      </c>
      <c r="D168" s="18" t="s">
        <v>55</v>
      </c>
      <c r="E168" s="18">
        <v>907.07</v>
      </c>
      <c r="F168" s="18">
        <v>33.25</v>
      </c>
      <c r="H168" s="12"/>
      <c r="J168" s="13"/>
    </row>
    <row r="169" s="10" customFormat="1" ht="18" customHeight="1" spans="1:10">
      <c r="A169" s="18">
        <v>40</v>
      </c>
      <c r="B169" s="19" t="s">
        <v>1086</v>
      </c>
      <c r="C169" s="18" t="s">
        <v>1343</v>
      </c>
      <c r="D169" s="18" t="s">
        <v>55</v>
      </c>
      <c r="E169" s="18">
        <v>20.73</v>
      </c>
      <c r="F169" s="18">
        <v>33.25</v>
      </c>
      <c r="H169" s="12"/>
      <c r="J169" s="13"/>
    </row>
    <row r="170" s="10" customFormat="1" ht="18" customHeight="1" spans="1:10">
      <c r="A170" s="18">
        <v>41</v>
      </c>
      <c r="B170" s="19" t="s">
        <v>1075</v>
      </c>
      <c r="C170" s="18"/>
      <c r="D170" s="18" t="s">
        <v>564</v>
      </c>
      <c r="E170" s="18">
        <v>4.8</v>
      </c>
      <c r="F170" s="18">
        <v>35.75</v>
      </c>
      <c r="H170" s="12"/>
      <c r="J170" s="13"/>
    </row>
    <row r="171" s="10" customFormat="1" ht="18" customHeight="1" spans="1:10">
      <c r="A171" s="18">
        <v>42</v>
      </c>
      <c r="B171" s="19" t="s">
        <v>1344</v>
      </c>
      <c r="C171" s="18" t="s">
        <v>1345</v>
      </c>
      <c r="D171" s="18" t="s">
        <v>55</v>
      </c>
      <c r="E171" s="18">
        <v>131.79</v>
      </c>
      <c r="F171" s="18">
        <v>46.72</v>
      </c>
      <c r="H171" s="12"/>
      <c r="J171" s="13"/>
    </row>
    <row r="172" s="10" customFormat="1" ht="18" customHeight="1" spans="1:10">
      <c r="A172" s="18">
        <v>43</v>
      </c>
      <c r="B172" s="19" t="s">
        <v>1088</v>
      </c>
      <c r="C172" s="18" t="s">
        <v>1089</v>
      </c>
      <c r="D172" s="18" t="s">
        <v>55</v>
      </c>
      <c r="E172" s="18">
        <v>38.06</v>
      </c>
      <c r="F172" s="18">
        <v>47.28</v>
      </c>
      <c r="H172" s="12"/>
      <c r="J172" s="13"/>
    </row>
    <row r="173" s="10" customFormat="1" ht="18" customHeight="1" spans="1:10">
      <c r="A173" s="18">
        <v>44</v>
      </c>
      <c r="B173" s="19" t="s">
        <v>1082</v>
      </c>
      <c r="C173" s="18" t="s">
        <v>1083</v>
      </c>
      <c r="D173" s="18" t="s">
        <v>55</v>
      </c>
      <c r="E173" s="18">
        <v>11.23</v>
      </c>
      <c r="F173" s="18">
        <v>47.28</v>
      </c>
      <c r="H173" s="12"/>
      <c r="J173" s="13"/>
    </row>
    <row r="174" s="10" customFormat="1" ht="18" customHeight="1" spans="1:10">
      <c r="A174" s="18">
        <v>45</v>
      </c>
      <c r="B174" s="19" t="s">
        <v>1081</v>
      </c>
      <c r="C174" s="18"/>
      <c r="D174" s="18" t="s">
        <v>55</v>
      </c>
      <c r="E174" s="18">
        <v>4.66</v>
      </c>
      <c r="F174" s="18">
        <v>48.6</v>
      </c>
      <c r="H174" s="12"/>
      <c r="J174" s="13"/>
    </row>
    <row r="175" s="10" customFormat="1" ht="18" customHeight="1" spans="1:10">
      <c r="A175" s="18">
        <v>46</v>
      </c>
      <c r="B175" s="19" t="s">
        <v>842</v>
      </c>
      <c r="C175" s="18" t="s">
        <v>846</v>
      </c>
      <c r="D175" s="18" t="s">
        <v>65</v>
      </c>
      <c r="E175" s="18">
        <v>109.82</v>
      </c>
      <c r="F175" s="18">
        <v>65.33</v>
      </c>
      <c r="H175" s="12"/>
      <c r="J175" s="13"/>
    </row>
    <row r="176" s="10" customFormat="1" ht="18" customHeight="1" spans="1:10">
      <c r="A176" s="18">
        <v>47</v>
      </c>
      <c r="B176" s="19" t="s">
        <v>840</v>
      </c>
      <c r="C176" s="18" t="s">
        <v>846</v>
      </c>
      <c r="D176" s="18" t="s">
        <v>65</v>
      </c>
      <c r="E176" s="18">
        <v>275.54</v>
      </c>
      <c r="F176" s="18">
        <v>65.33</v>
      </c>
      <c r="H176" s="12"/>
      <c r="J176" s="13"/>
    </row>
    <row r="177" s="10" customFormat="1" ht="18" customHeight="1" spans="1:10">
      <c r="A177" s="18">
        <v>48</v>
      </c>
      <c r="B177" s="19" t="s">
        <v>1346</v>
      </c>
      <c r="C177" s="18" t="s">
        <v>1105</v>
      </c>
      <c r="D177" s="18" t="s">
        <v>55</v>
      </c>
      <c r="E177" s="18">
        <v>32.5</v>
      </c>
      <c r="F177" s="18">
        <v>79.99</v>
      </c>
      <c r="H177" s="12"/>
      <c r="J177" s="13"/>
    </row>
    <row r="178" s="10" customFormat="1" ht="18" customHeight="1" spans="1:10">
      <c r="A178" s="18">
        <v>49</v>
      </c>
      <c r="B178" s="19" t="s">
        <v>842</v>
      </c>
      <c r="C178" s="18" t="s">
        <v>843</v>
      </c>
      <c r="D178" s="18" t="s">
        <v>65</v>
      </c>
      <c r="E178" s="18">
        <v>139.25</v>
      </c>
      <c r="F178" s="18">
        <v>85.58</v>
      </c>
      <c r="H178" s="12"/>
      <c r="J178" s="13"/>
    </row>
    <row r="179" s="10" customFormat="1" ht="18" customHeight="1" spans="1:10">
      <c r="A179" s="18">
        <v>50</v>
      </c>
      <c r="B179" s="19" t="s">
        <v>1347</v>
      </c>
      <c r="C179" s="18" t="s">
        <v>1348</v>
      </c>
      <c r="D179" s="18" t="s">
        <v>55</v>
      </c>
      <c r="E179" s="18">
        <v>1.96</v>
      </c>
      <c r="F179" s="18">
        <v>110.84</v>
      </c>
      <c r="H179" s="12"/>
      <c r="J179" s="13"/>
    </row>
    <row r="180" s="10" customFormat="1" ht="18" customHeight="1" spans="1:10">
      <c r="A180" s="18">
        <v>51</v>
      </c>
      <c r="B180" s="19" t="s">
        <v>1349</v>
      </c>
      <c r="C180" s="18"/>
      <c r="D180" s="18" t="s">
        <v>55</v>
      </c>
      <c r="E180" s="18">
        <v>8.57</v>
      </c>
      <c r="F180" s="18">
        <v>126.98</v>
      </c>
      <c r="H180" s="12"/>
      <c r="J180" s="13"/>
    </row>
    <row r="181" s="10" customFormat="1" ht="18" customHeight="1" spans="1:10">
      <c r="A181" s="18">
        <v>52</v>
      </c>
      <c r="B181" s="19" t="s">
        <v>1072</v>
      </c>
      <c r="C181" s="18" t="s">
        <v>1350</v>
      </c>
      <c r="D181" s="18" t="s">
        <v>564</v>
      </c>
      <c r="E181" s="18">
        <v>60.17</v>
      </c>
      <c r="F181" s="18">
        <v>164.77</v>
      </c>
      <c r="H181" s="12"/>
      <c r="J181" s="13"/>
    </row>
    <row r="182" s="10" customFormat="1" ht="18" customHeight="1" spans="1:10">
      <c r="A182" s="18">
        <v>53</v>
      </c>
      <c r="B182" s="19" t="s">
        <v>1351</v>
      </c>
      <c r="C182" s="18"/>
      <c r="D182" s="18" t="s">
        <v>564</v>
      </c>
      <c r="E182" s="18">
        <v>0.41</v>
      </c>
      <c r="F182" s="18">
        <v>192.84</v>
      </c>
      <c r="H182" s="12"/>
      <c r="J182" s="13"/>
    </row>
    <row r="183" s="10" customFormat="1" ht="18" customHeight="1" spans="1:10">
      <c r="A183" s="18">
        <v>54</v>
      </c>
      <c r="B183" s="19" t="s">
        <v>832</v>
      </c>
      <c r="C183" s="18"/>
      <c r="D183" s="18" t="s">
        <v>564</v>
      </c>
      <c r="E183" s="18">
        <v>10.86</v>
      </c>
      <c r="F183" s="18">
        <v>192.84</v>
      </c>
      <c r="H183" s="12"/>
      <c r="J183" s="13"/>
    </row>
    <row r="184" s="10" customFormat="1" ht="28.5" customHeight="1" spans="1:10">
      <c r="A184" s="18">
        <v>55</v>
      </c>
      <c r="B184" s="19" t="s">
        <v>825</v>
      </c>
      <c r="C184" s="18" t="s">
        <v>1352</v>
      </c>
      <c r="D184" s="18" t="s">
        <v>55</v>
      </c>
      <c r="E184" s="18">
        <v>3.06</v>
      </c>
      <c r="F184" s="18">
        <v>261.09</v>
      </c>
      <c r="H184" s="12"/>
      <c r="J184" s="13"/>
    </row>
    <row r="185" s="10" customFormat="1" ht="28.5" customHeight="1" spans="1:10">
      <c r="A185" s="18">
        <v>56</v>
      </c>
      <c r="B185" s="19" t="s">
        <v>825</v>
      </c>
      <c r="C185" s="18" t="s">
        <v>828</v>
      </c>
      <c r="D185" s="18" t="s">
        <v>55</v>
      </c>
      <c r="E185" s="18">
        <v>59.61</v>
      </c>
      <c r="F185" s="18">
        <v>328.32</v>
      </c>
      <c r="H185" s="12"/>
      <c r="J185" s="13"/>
    </row>
    <row r="186" s="10" customFormat="1" ht="18" customHeight="1" spans="1:10">
      <c r="A186" s="18">
        <v>57</v>
      </c>
      <c r="B186" s="19" t="s">
        <v>833</v>
      </c>
      <c r="C186" s="18" t="s">
        <v>834</v>
      </c>
      <c r="D186" s="18" t="s">
        <v>835</v>
      </c>
      <c r="E186" s="18">
        <v>1.94</v>
      </c>
      <c r="F186" s="18">
        <v>367.51</v>
      </c>
      <c r="H186" s="12"/>
      <c r="J186" s="13"/>
    </row>
    <row r="187" s="10" customFormat="1" ht="18" customHeight="1" spans="1:10">
      <c r="A187" s="18">
        <v>58</v>
      </c>
      <c r="B187" s="19" t="s">
        <v>1067</v>
      </c>
      <c r="C187" s="18" t="s">
        <v>1068</v>
      </c>
      <c r="D187" s="18" t="s">
        <v>62</v>
      </c>
      <c r="E187" s="18">
        <v>0.08</v>
      </c>
      <c r="F187" s="18">
        <v>375.06</v>
      </c>
      <c r="H187" s="12"/>
      <c r="J187" s="13"/>
    </row>
    <row r="188" s="10" customFormat="1" ht="18" customHeight="1" spans="1:10">
      <c r="A188" s="18">
        <v>59</v>
      </c>
      <c r="B188" s="19" t="s">
        <v>1067</v>
      </c>
      <c r="C188" s="18" t="s">
        <v>1068</v>
      </c>
      <c r="D188" s="18" t="s">
        <v>62</v>
      </c>
      <c r="E188" s="18">
        <v>0.78</v>
      </c>
      <c r="F188" s="18">
        <v>375.06</v>
      </c>
      <c r="H188" s="12"/>
      <c r="J188" s="13"/>
    </row>
    <row r="189" s="10" customFormat="1" ht="18" customHeight="1" spans="1:10">
      <c r="A189" s="18">
        <v>60</v>
      </c>
      <c r="B189" s="19" t="s">
        <v>1074</v>
      </c>
      <c r="C189" s="18"/>
      <c r="D189" s="18" t="s">
        <v>62</v>
      </c>
      <c r="E189" s="18">
        <v>1.02</v>
      </c>
      <c r="F189" s="18">
        <v>381.76</v>
      </c>
      <c r="H189" s="12"/>
      <c r="J189" s="13"/>
    </row>
    <row r="190" s="10" customFormat="1" ht="28.5" customHeight="1" spans="1:10">
      <c r="A190" s="18">
        <v>61</v>
      </c>
      <c r="B190" s="19" t="s">
        <v>825</v>
      </c>
      <c r="C190" s="18" t="s">
        <v>826</v>
      </c>
      <c r="D190" s="18" t="s">
        <v>55</v>
      </c>
      <c r="E190" s="18">
        <v>4.25</v>
      </c>
      <c r="F190" s="18">
        <v>429.31</v>
      </c>
      <c r="H190" s="12"/>
      <c r="J190" s="13"/>
    </row>
    <row r="191" s="10" customFormat="1" ht="18" customHeight="1" spans="1:14">
      <c r="A191" s="18">
        <v>62</v>
      </c>
      <c r="B191" s="19" t="s">
        <v>850</v>
      </c>
      <c r="C191" s="18" t="s">
        <v>697</v>
      </c>
      <c r="D191" s="18" t="s">
        <v>564</v>
      </c>
      <c r="E191" s="18">
        <v>206.4</v>
      </c>
      <c r="F191" s="18">
        <v>439.97</v>
      </c>
      <c r="H191" s="12">
        <f t="shared" ref="H191:H194" si="10">+E191*F191*1.09</f>
        <v>98982.69072</v>
      </c>
      <c r="J191" s="13">
        <v>435.57</v>
      </c>
      <c r="L191" s="13">
        <f t="shared" ref="L191:L194" si="11">+J191*0.75</f>
        <v>326.6775</v>
      </c>
      <c r="M191" s="12">
        <f t="shared" ref="M191:M194" si="12">+E191*L191</f>
        <v>67426.236</v>
      </c>
      <c r="N191" s="12"/>
    </row>
    <row r="192" s="10" customFormat="1" ht="18" customHeight="1" spans="1:14">
      <c r="A192" s="18">
        <v>63</v>
      </c>
      <c r="B192" s="19" t="s">
        <v>696</v>
      </c>
      <c r="C192" s="18" t="s">
        <v>697</v>
      </c>
      <c r="D192" s="18" t="s">
        <v>564</v>
      </c>
      <c r="E192" s="18">
        <v>18.24</v>
      </c>
      <c r="F192" s="18">
        <v>447.12</v>
      </c>
      <c r="H192" s="12">
        <f t="shared" si="10"/>
        <v>8889.460992</v>
      </c>
      <c r="J192" s="13">
        <v>442.65</v>
      </c>
      <c r="L192" s="13">
        <f t="shared" si="11"/>
        <v>331.9875</v>
      </c>
      <c r="M192" s="12">
        <f t="shared" si="12"/>
        <v>6055.452</v>
      </c>
      <c r="N192" s="12"/>
    </row>
    <row r="193" s="10" customFormat="1" ht="18" customHeight="1" spans="1:14">
      <c r="A193" s="18">
        <v>64</v>
      </c>
      <c r="B193" s="19" t="s">
        <v>850</v>
      </c>
      <c r="C193" s="18" t="s">
        <v>1116</v>
      </c>
      <c r="D193" s="18" t="s">
        <v>564</v>
      </c>
      <c r="E193" s="18">
        <v>9.13</v>
      </c>
      <c r="F193" s="18">
        <v>458.74</v>
      </c>
      <c r="H193" s="12">
        <f t="shared" si="10"/>
        <v>4565.242858</v>
      </c>
      <c r="J193" s="13">
        <v>454.15</v>
      </c>
      <c r="L193" s="13">
        <f t="shared" si="11"/>
        <v>340.6125</v>
      </c>
      <c r="M193" s="12">
        <f t="shared" si="12"/>
        <v>3109.792125</v>
      </c>
      <c r="N193" s="12"/>
    </row>
    <row r="194" s="10" customFormat="1" ht="18" customHeight="1" spans="1:14">
      <c r="A194" s="18">
        <v>65</v>
      </c>
      <c r="B194" s="19" t="s">
        <v>1353</v>
      </c>
      <c r="C194" s="18" t="s">
        <v>1354</v>
      </c>
      <c r="D194" s="18" t="s">
        <v>564</v>
      </c>
      <c r="E194" s="18">
        <v>1.84</v>
      </c>
      <c r="F194" s="18">
        <v>462.32</v>
      </c>
      <c r="H194" s="12">
        <f t="shared" si="10"/>
        <v>927.228992</v>
      </c>
      <c r="J194" s="13">
        <f>435.57+20</f>
        <v>455.57</v>
      </c>
      <c r="K194" s="23" t="s">
        <v>2345</v>
      </c>
      <c r="L194" s="13">
        <f t="shared" si="11"/>
        <v>341.6775</v>
      </c>
      <c r="M194" s="12">
        <f t="shared" si="12"/>
        <v>628.6866</v>
      </c>
      <c r="N194" s="12"/>
    </row>
    <row r="195" s="10" customFormat="1" ht="18" customHeight="1" spans="1:10">
      <c r="A195" s="18">
        <v>66</v>
      </c>
      <c r="B195" s="19" t="s">
        <v>1114</v>
      </c>
      <c r="C195" s="18"/>
      <c r="D195" s="18" t="s">
        <v>55</v>
      </c>
      <c r="E195" s="18">
        <v>2.4</v>
      </c>
      <c r="F195" s="18">
        <v>468.8</v>
      </c>
      <c r="H195" s="12"/>
      <c r="J195" s="13"/>
    </row>
    <row r="196" s="10" customFormat="1" ht="18" customHeight="1" spans="1:14">
      <c r="A196" s="18">
        <v>67</v>
      </c>
      <c r="B196" s="19" t="s">
        <v>1355</v>
      </c>
      <c r="C196" s="18" t="s">
        <v>1354</v>
      </c>
      <c r="D196" s="18" t="s">
        <v>564</v>
      </c>
      <c r="E196" s="18">
        <v>0.3</v>
      </c>
      <c r="F196" s="18">
        <v>469.38</v>
      </c>
      <c r="H196" s="12">
        <f t="shared" ref="H196:H206" si="13">+E196*F196*1.09</f>
        <v>153.48726</v>
      </c>
      <c r="J196" s="13">
        <f>442.65+20</f>
        <v>462.65</v>
      </c>
      <c r="L196" s="13">
        <f t="shared" ref="L196:L206" si="14">+J196*0.75</f>
        <v>346.9875</v>
      </c>
      <c r="M196" s="12">
        <f t="shared" ref="M196:M206" si="15">+E196*L196</f>
        <v>104.09625</v>
      </c>
      <c r="N196" s="12"/>
    </row>
    <row r="197" s="10" customFormat="1" ht="18" customHeight="1" spans="1:14">
      <c r="A197" s="18">
        <v>68</v>
      </c>
      <c r="B197" s="19" t="s">
        <v>1355</v>
      </c>
      <c r="C197" s="18" t="s">
        <v>1354</v>
      </c>
      <c r="D197" s="18" t="s">
        <v>564</v>
      </c>
      <c r="E197" s="18">
        <v>61.52</v>
      </c>
      <c r="F197" s="18">
        <v>469.38</v>
      </c>
      <c r="H197" s="12">
        <f t="shared" si="13"/>
        <v>31475.120784</v>
      </c>
      <c r="J197" s="13">
        <f>442.65+20</f>
        <v>462.65</v>
      </c>
      <c r="L197" s="13">
        <f t="shared" si="14"/>
        <v>346.9875</v>
      </c>
      <c r="M197" s="12">
        <f t="shared" si="15"/>
        <v>21346.671</v>
      </c>
      <c r="N197" s="12"/>
    </row>
    <row r="198" s="10" customFormat="1" ht="18" customHeight="1" spans="1:14">
      <c r="A198" s="18">
        <v>69</v>
      </c>
      <c r="B198" s="19" t="s">
        <v>696</v>
      </c>
      <c r="C198" s="18" t="s">
        <v>853</v>
      </c>
      <c r="D198" s="18" t="s">
        <v>564</v>
      </c>
      <c r="E198" s="18">
        <v>12.82</v>
      </c>
      <c r="F198" s="18">
        <v>496.05</v>
      </c>
      <c r="H198" s="12">
        <f t="shared" si="13"/>
        <v>6931.70349</v>
      </c>
      <c r="J198" s="13">
        <f t="shared" ref="J198:J205" si="16">479.21+12</f>
        <v>491.21</v>
      </c>
      <c r="L198" s="13">
        <f t="shared" si="14"/>
        <v>368.4075</v>
      </c>
      <c r="M198" s="12">
        <f t="shared" si="15"/>
        <v>4722.98415</v>
      </c>
      <c r="N198" s="12"/>
    </row>
    <row r="199" s="10" customFormat="1" ht="18" customHeight="1" spans="1:14">
      <c r="A199" s="18">
        <v>70</v>
      </c>
      <c r="B199" s="19" t="s">
        <v>696</v>
      </c>
      <c r="C199" s="18" t="s">
        <v>853</v>
      </c>
      <c r="D199" s="18" t="s">
        <v>564</v>
      </c>
      <c r="E199" s="18">
        <v>0.01</v>
      </c>
      <c r="F199" s="18">
        <v>496.05</v>
      </c>
      <c r="H199" s="12">
        <f t="shared" si="13"/>
        <v>5.406945</v>
      </c>
      <c r="J199" s="13">
        <f t="shared" si="16"/>
        <v>491.21</v>
      </c>
      <c r="L199" s="13">
        <f t="shared" si="14"/>
        <v>368.4075</v>
      </c>
      <c r="M199" s="12">
        <f t="shared" si="15"/>
        <v>3.684075</v>
      </c>
      <c r="N199" s="12"/>
    </row>
    <row r="200" s="10" customFormat="1" ht="18" customHeight="1" spans="1:14">
      <c r="A200" s="18">
        <v>71</v>
      </c>
      <c r="B200" s="19" t="s">
        <v>1356</v>
      </c>
      <c r="C200" s="18" t="s">
        <v>853</v>
      </c>
      <c r="D200" s="18" t="s">
        <v>564</v>
      </c>
      <c r="E200" s="18">
        <v>10.19</v>
      </c>
      <c r="F200" s="18">
        <v>496.05</v>
      </c>
      <c r="H200" s="12">
        <f t="shared" si="13"/>
        <v>5509.676955</v>
      </c>
      <c r="J200" s="13">
        <f t="shared" si="16"/>
        <v>491.21</v>
      </c>
      <c r="L200" s="13">
        <f t="shared" si="14"/>
        <v>368.4075</v>
      </c>
      <c r="M200" s="12">
        <f t="shared" si="15"/>
        <v>3754.072425</v>
      </c>
      <c r="N200" s="12"/>
    </row>
    <row r="201" s="10" customFormat="1" ht="28.5" customHeight="1" spans="1:14">
      <c r="A201" s="18">
        <v>72</v>
      </c>
      <c r="B201" s="19" t="s">
        <v>857</v>
      </c>
      <c r="C201" s="18" t="s">
        <v>853</v>
      </c>
      <c r="D201" s="18" t="s">
        <v>564</v>
      </c>
      <c r="E201" s="18">
        <v>128.47</v>
      </c>
      <c r="F201" s="18">
        <v>496.05</v>
      </c>
      <c r="H201" s="12">
        <f t="shared" si="13"/>
        <v>69463.022415</v>
      </c>
      <c r="J201" s="13">
        <f t="shared" si="16"/>
        <v>491.21</v>
      </c>
      <c r="L201" s="13">
        <f t="shared" si="14"/>
        <v>368.4075</v>
      </c>
      <c r="M201" s="12">
        <f t="shared" si="15"/>
        <v>47329.311525</v>
      </c>
      <c r="N201" s="12"/>
    </row>
    <row r="202" s="10" customFormat="1" ht="28.5" customHeight="1" spans="1:14">
      <c r="A202" s="18">
        <v>73</v>
      </c>
      <c r="B202" s="19" t="s">
        <v>857</v>
      </c>
      <c r="C202" s="18" t="s">
        <v>853</v>
      </c>
      <c r="D202" s="18" t="s">
        <v>564</v>
      </c>
      <c r="E202" s="18">
        <v>6.52</v>
      </c>
      <c r="F202" s="18">
        <v>496.05</v>
      </c>
      <c r="H202" s="12">
        <f t="shared" si="13"/>
        <v>3525.32814</v>
      </c>
      <c r="J202" s="13">
        <f t="shared" si="16"/>
        <v>491.21</v>
      </c>
      <c r="L202" s="13">
        <f t="shared" si="14"/>
        <v>368.4075</v>
      </c>
      <c r="M202" s="12">
        <f t="shared" si="15"/>
        <v>2402.0169</v>
      </c>
      <c r="N202" s="12"/>
    </row>
    <row r="203" s="10" customFormat="1" ht="28.5" customHeight="1" spans="1:14">
      <c r="A203" s="18">
        <v>74</v>
      </c>
      <c r="B203" s="19" t="s">
        <v>857</v>
      </c>
      <c r="C203" s="18" t="s">
        <v>1357</v>
      </c>
      <c r="D203" s="18" t="s">
        <v>564</v>
      </c>
      <c r="E203" s="18">
        <v>16.01</v>
      </c>
      <c r="F203" s="18">
        <v>496.05</v>
      </c>
      <c r="H203" s="12">
        <f t="shared" si="13"/>
        <v>8656.518945</v>
      </c>
      <c r="J203" s="13">
        <f t="shared" si="16"/>
        <v>491.21</v>
      </c>
      <c r="L203" s="13">
        <f t="shared" si="14"/>
        <v>368.4075</v>
      </c>
      <c r="M203" s="12">
        <f t="shared" si="15"/>
        <v>5898.204075</v>
      </c>
      <c r="N203" s="12"/>
    </row>
    <row r="204" s="10" customFormat="1" ht="28.5" customHeight="1" spans="1:14">
      <c r="A204" s="18">
        <v>75</v>
      </c>
      <c r="B204" s="19" t="s">
        <v>857</v>
      </c>
      <c r="C204" s="18" t="s">
        <v>853</v>
      </c>
      <c r="D204" s="18" t="s">
        <v>564</v>
      </c>
      <c r="E204" s="18">
        <v>779.22</v>
      </c>
      <c r="F204" s="18">
        <v>496.05</v>
      </c>
      <c r="H204" s="12">
        <f t="shared" si="13"/>
        <v>421319.96829</v>
      </c>
      <c r="J204" s="13">
        <f t="shared" si="16"/>
        <v>491.21</v>
      </c>
      <c r="L204" s="13">
        <f t="shared" si="14"/>
        <v>368.4075</v>
      </c>
      <c r="M204" s="12">
        <f t="shared" si="15"/>
        <v>287070.49215</v>
      </c>
      <c r="N204" s="12"/>
    </row>
    <row r="205" s="10" customFormat="1" ht="28.5" customHeight="1" spans="1:14">
      <c r="A205" s="18">
        <v>76</v>
      </c>
      <c r="B205" s="19" t="s">
        <v>857</v>
      </c>
      <c r="C205" s="18" t="s">
        <v>853</v>
      </c>
      <c r="D205" s="18" t="s">
        <v>564</v>
      </c>
      <c r="E205" s="18">
        <v>130.6</v>
      </c>
      <c r="F205" s="18">
        <v>496.05</v>
      </c>
      <c r="H205" s="12">
        <f t="shared" si="13"/>
        <v>70614.7017</v>
      </c>
      <c r="J205" s="13">
        <f t="shared" si="16"/>
        <v>491.21</v>
      </c>
      <c r="L205" s="13">
        <f t="shared" si="14"/>
        <v>368.4075</v>
      </c>
      <c r="M205" s="12">
        <f t="shared" si="15"/>
        <v>48114.0195</v>
      </c>
      <c r="N205" s="12"/>
    </row>
    <row r="206" s="10" customFormat="1" ht="28.5" customHeight="1" spans="1:14">
      <c r="A206" s="18">
        <v>77</v>
      </c>
      <c r="B206" s="19" t="s">
        <v>857</v>
      </c>
      <c r="C206" s="18" t="s">
        <v>1358</v>
      </c>
      <c r="D206" s="18" t="s">
        <v>564</v>
      </c>
      <c r="E206" s="18">
        <v>13.16</v>
      </c>
      <c r="F206" s="18">
        <v>508.73</v>
      </c>
      <c r="H206" s="12">
        <f t="shared" si="13"/>
        <v>7297.426612</v>
      </c>
      <c r="J206" s="13">
        <f>491.76+12</f>
        <v>503.76</v>
      </c>
      <c r="L206" s="13">
        <f t="shared" si="14"/>
        <v>377.82</v>
      </c>
      <c r="M206" s="12">
        <f t="shared" si="15"/>
        <v>4972.1112</v>
      </c>
      <c r="N206" s="12"/>
    </row>
    <row r="207" s="10" customFormat="1" ht="18" customHeight="1" spans="1:10">
      <c r="A207" s="18">
        <v>78</v>
      </c>
      <c r="B207" s="19" t="s">
        <v>1070</v>
      </c>
      <c r="C207" s="18" t="s">
        <v>1071</v>
      </c>
      <c r="D207" s="18" t="s">
        <v>62</v>
      </c>
      <c r="E207" s="18">
        <v>0.02</v>
      </c>
      <c r="F207" s="18">
        <v>609.23</v>
      </c>
      <c r="H207" s="12"/>
      <c r="J207" s="13"/>
    </row>
    <row r="208" s="10" customFormat="1" ht="18" customHeight="1" spans="1:10">
      <c r="A208" s="18">
        <v>79</v>
      </c>
      <c r="B208" s="19" t="s">
        <v>1359</v>
      </c>
      <c r="C208" s="18"/>
      <c r="D208" s="18" t="s">
        <v>55</v>
      </c>
      <c r="E208" s="18">
        <v>3.48</v>
      </c>
      <c r="F208" s="18">
        <v>841</v>
      </c>
      <c r="H208" s="12"/>
      <c r="J208" s="13"/>
    </row>
    <row r="209" s="10" customFormat="1" ht="18" customHeight="1" spans="1:10">
      <c r="A209" s="18">
        <v>80</v>
      </c>
      <c r="B209" s="19" t="s">
        <v>1360</v>
      </c>
      <c r="C209" s="18" t="s">
        <v>663</v>
      </c>
      <c r="D209" s="18" t="s">
        <v>564</v>
      </c>
      <c r="E209" s="18">
        <v>0.12</v>
      </c>
      <c r="F209" s="18">
        <v>1708.77</v>
      </c>
      <c r="H209" s="12"/>
      <c r="J209" s="13"/>
    </row>
    <row r="210" s="10" customFormat="1" ht="18" customHeight="1" spans="1:10">
      <c r="A210" s="18">
        <v>81</v>
      </c>
      <c r="B210" s="19" t="s">
        <v>1361</v>
      </c>
      <c r="C210" s="18" t="s">
        <v>663</v>
      </c>
      <c r="D210" s="18" t="s">
        <v>564</v>
      </c>
      <c r="E210" s="18">
        <v>18.9</v>
      </c>
      <c r="F210" s="18">
        <v>1708.77</v>
      </c>
      <c r="H210" s="12"/>
      <c r="J210" s="13"/>
    </row>
    <row r="211" s="10" customFormat="1" ht="18" customHeight="1" spans="1:10">
      <c r="A211" s="18">
        <v>82</v>
      </c>
      <c r="B211" s="19" t="s">
        <v>673</v>
      </c>
      <c r="C211" s="18"/>
      <c r="D211" s="18" t="s">
        <v>564</v>
      </c>
      <c r="E211" s="18">
        <v>0.99</v>
      </c>
      <c r="F211" s="18">
        <v>1708.77</v>
      </c>
      <c r="H211" s="12"/>
      <c r="J211" s="13"/>
    </row>
    <row r="212" s="10" customFormat="1" ht="18" customHeight="1" spans="1:10">
      <c r="A212" s="18">
        <v>83</v>
      </c>
      <c r="B212" s="19" t="s">
        <v>1362</v>
      </c>
      <c r="C212" s="18"/>
      <c r="D212" s="18" t="s">
        <v>564</v>
      </c>
      <c r="E212" s="18">
        <v>0.32</v>
      </c>
      <c r="F212" s="18">
        <v>1708.77</v>
      </c>
      <c r="H212" s="12"/>
      <c r="J212" s="13"/>
    </row>
    <row r="213" s="10" customFormat="1" ht="18" customHeight="1" spans="1:13">
      <c r="A213" s="18">
        <v>84</v>
      </c>
      <c r="B213" s="19" t="s">
        <v>665</v>
      </c>
      <c r="C213" s="18" t="s">
        <v>821</v>
      </c>
      <c r="D213" s="18" t="s">
        <v>62</v>
      </c>
      <c r="E213" s="18">
        <v>6.11</v>
      </c>
      <c r="F213" s="18">
        <v>3359.67</v>
      </c>
      <c r="H213" s="12">
        <f t="shared" ref="H213:H220" si="17">+E213*F213*1.09</f>
        <v>22375.066233</v>
      </c>
      <c r="J213" s="13">
        <f>(3480+3540)/2</f>
        <v>3510</v>
      </c>
      <c r="M213" s="13">
        <f t="shared" ref="M213:M220" si="18">+E213*J213/10000</f>
        <v>2.14461</v>
      </c>
    </row>
    <row r="214" s="10" customFormat="1" ht="18" customHeight="1" spans="1:13">
      <c r="A214" s="18">
        <v>85</v>
      </c>
      <c r="B214" s="19" t="s">
        <v>665</v>
      </c>
      <c r="C214" s="18" t="s">
        <v>821</v>
      </c>
      <c r="D214" s="18" t="s">
        <v>62</v>
      </c>
      <c r="E214" s="18">
        <v>42.06</v>
      </c>
      <c r="F214" s="18">
        <v>3359.67</v>
      </c>
      <c r="H214" s="12">
        <f t="shared" si="17"/>
        <v>154025.415018</v>
      </c>
      <c r="J214" s="13">
        <f>(3480+3540)/2</f>
        <v>3510</v>
      </c>
      <c r="M214" s="13">
        <f t="shared" si="18"/>
        <v>14.76306</v>
      </c>
    </row>
    <row r="215" s="10" customFormat="1" ht="18" customHeight="1" spans="1:13">
      <c r="A215" s="18">
        <v>86</v>
      </c>
      <c r="B215" s="19" t="s">
        <v>665</v>
      </c>
      <c r="C215" s="18" t="s">
        <v>666</v>
      </c>
      <c r="D215" s="18" t="s">
        <v>62</v>
      </c>
      <c r="E215" s="18">
        <v>6.74</v>
      </c>
      <c r="F215" s="18">
        <v>3425.73</v>
      </c>
      <c r="H215" s="12">
        <f t="shared" si="17"/>
        <v>25167.468018</v>
      </c>
      <c r="J215" s="13">
        <f t="shared" ref="J215:J217" si="19">3650/2+3510/2</f>
        <v>3580</v>
      </c>
      <c r="M215" s="13">
        <f t="shared" si="18"/>
        <v>2.41292</v>
      </c>
    </row>
    <row r="216" s="10" customFormat="1" ht="18" customHeight="1" spans="1:13">
      <c r="A216" s="18">
        <v>87</v>
      </c>
      <c r="B216" s="19" t="s">
        <v>665</v>
      </c>
      <c r="C216" s="18" t="s">
        <v>666</v>
      </c>
      <c r="D216" s="18" t="s">
        <v>62</v>
      </c>
      <c r="E216" s="18">
        <v>20.54</v>
      </c>
      <c r="F216" s="18">
        <v>3425.73</v>
      </c>
      <c r="H216" s="12">
        <f t="shared" si="17"/>
        <v>76697.298678</v>
      </c>
      <c r="J216" s="13">
        <f t="shared" si="19"/>
        <v>3580</v>
      </c>
      <c r="M216" s="13">
        <f t="shared" si="18"/>
        <v>7.35332</v>
      </c>
    </row>
    <row r="217" s="10" customFormat="1" ht="18" customHeight="1" spans="1:13">
      <c r="A217" s="18">
        <v>88</v>
      </c>
      <c r="B217" s="19" t="s">
        <v>665</v>
      </c>
      <c r="C217" s="18" t="s">
        <v>666</v>
      </c>
      <c r="D217" s="18" t="s">
        <v>62</v>
      </c>
      <c r="E217" s="18">
        <v>69.57</v>
      </c>
      <c r="F217" s="18">
        <v>3425.73</v>
      </c>
      <c r="H217" s="12">
        <f t="shared" si="17"/>
        <v>259777.559349</v>
      </c>
      <c r="J217" s="13">
        <f t="shared" si="19"/>
        <v>3580</v>
      </c>
      <c r="M217" s="13">
        <f t="shared" si="18"/>
        <v>24.90606</v>
      </c>
    </row>
    <row r="218" s="10" customFormat="1" ht="18" customHeight="1" spans="1:13">
      <c r="A218" s="18">
        <v>89</v>
      </c>
      <c r="B218" s="19" t="s">
        <v>665</v>
      </c>
      <c r="C218" s="18" t="s">
        <v>668</v>
      </c>
      <c r="D218" s="18" t="s">
        <v>62</v>
      </c>
      <c r="E218" s="18">
        <v>2.81</v>
      </c>
      <c r="F218" s="18">
        <v>3448.9</v>
      </c>
      <c r="H218" s="12">
        <f t="shared" si="17"/>
        <v>10563.63581</v>
      </c>
      <c r="J218" s="13">
        <f>3770/2+3600/2</f>
        <v>3685</v>
      </c>
      <c r="M218" s="13">
        <f t="shared" si="18"/>
        <v>1.035485</v>
      </c>
    </row>
    <row r="219" s="10" customFormat="1" ht="18" customHeight="1" spans="1:13">
      <c r="A219" s="18">
        <v>90</v>
      </c>
      <c r="B219" s="19" t="s">
        <v>665</v>
      </c>
      <c r="C219" s="18" t="s">
        <v>668</v>
      </c>
      <c r="D219" s="18" t="s">
        <v>62</v>
      </c>
      <c r="E219" s="18">
        <v>13.23</v>
      </c>
      <c r="F219" s="18">
        <v>3448.9</v>
      </c>
      <c r="H219" s="12">
        <f t="shared" si="17"/>
        <v>49735.55223</v>
      </c>
      <c r="J219" s="13">
        <f>3770/2+3600/2</f>
        <v>3685</v>
      </c>
      <c r="M219" s="13">
        <f t="shared" si="18"/>
        <v>4.875255</v>
      </c>
    </row>
    <row r="220" s="10" customFormat="1" ht="18" customHeight="1" spans="1:13">
      <c r="A220" s="18">
        <v>91</v>
      </c>
      <c r="B220" s="19" t="s">
        <v>820</v>
      </c>
      <c r="C220" s="18" t="s">
        <v>668</v>
      </c>
      <c r="D220" s="18" t="s">
        <v>62</v>
      </c>
      <c r="E220" s="18">
        <v>1.27</v>
      </c>
      <c r="F220" s="18">
        <v>3531.07</v>
      </c>
      <c r="H220" s="12">
        <f t="shared" si="17"/>
        <v>4888.060201</v>
      </c>
      <c r="J220" s="13">
        <v>3530</v>
      </c>
      <c r="M220" s="13">
        <f t="shared" si="18"/>
        <v>0.44831</v>
      </c>
    </row>
    <row r="221" s="10" customFormat="1" ht="18" customHeight="1" spans="1:10">
      <c r="A221" s="18">
        <v>92</v>
      </c>
      <c r="B221" s="19" t="s">
        <v>669</v>
      </c>
      <c r="C221" s="18" t="s">
        <v>1363</v>
      </c>
      <c r="D221" s="18" t="s">
        <v>62</v>
      </c>
      <c r="E221" s="18">
        <v>1.83</v>
      </c>
      <c r="F221" s="18">
        <v>3565.45</v>
      </c>
      <c r="H221" s="12"/>
      <c r="J221" s="13"/>
    </row>
    <row r="222" s="10" customFormat="1" ht="18" customHeight="1" spans="1:10">
      <c r="A222" s="18">
        <v>93</v>
      </c>
      <c r="B222" s="19" t="s">
        <v>1076</v>
      </c>
      <c r="C222" s="18" t="s">
        <v>1078</v>
      </c>
      <c r="D222" s="18" t="s">
        <v>835</v>
      </c>
      <c r="E222" s="18">
        <v>0.17</v>
      </c>
      <c r="F222" s="18">
        <v>6315.36</v>
      </c>
      <c r="H222" s="12">
        <f>+E222*F222*1.09</f>
        <v>1170.236208</v>
      </c>
      <c r="J222" s="13"/>
    </row>
    <row r="223" s="10" customFormat="1" ht="18" customHeight="1" spans="1:10">
      <c r="A223" s="18">
        <v>1</v>
      </c>
      <c r="B223" s="19" t="s">
        <v>679</v>
      </c>
      <c r="C223" s="18" t="s">
        <v>680</v>
      </c>
      <c r="D223" s="18" t="s">
        <v>681</v>
      </c>
      <c r="E223" s="18">
        <v>16011.97</v>
      </c>
      <c r="F223" s="18">
        <v>0.65</v>
      </c>
      <c r="H223" s="12"/>
      <c r="J223" s="13"/>
    </row>
    <row r="224" s="10" customFormat="1" ht="18" customHeight="1" spans="1:10">
      <c r="A224" s="18">
        <v>2</v>
      </c>
      <c r="B224" s="19" t="s">
        <v>679</v>
      </c>
      <c r="C224" s="18" t="s">
        <v>680</v>
      </c>
      <c r="D224" s="18" t="s">
        <v>681</v>
      </c>
      <c r="E224" s="18">
        <v>12.5</v>
      </c>
      <c r="F224" s="18">
        <v>0.65</v>
      </c>
      <c r="H224" s="12"/>
      <c r="J224" s="13"/>
    </row>
    <row r="225" s="10" customFormat="1" ht="18" customHeight="1" spans="1:10">
      <c r="A225" s="18">
        <v>3</v>
      </c>
      <c r="B225" s="19" t="s">
        <v>679</v>
      </c>
      <c r="C225" s="18" t="s">
        <v>680</v>
      </c>
      <c r="D225" s="18" t="s">
        <v>681</v>
      </c>
      <c r="E225" s="18">
        <v>1.38</v>
      </c>
      <c r="F225" s="18">
        <v>0.65</v>
      </c>
      <c r="H225" s="12"/>
      <c r="J225" s="13"/>
    </row>
    <row r="226" s="10" customFormat="1" ht="18" customHeight="1" spans="1:10">
      <c r="A226" s="18">
        <v>4</v>
      </c>
      <c r="B226" s="19" t="s">
        <v>679</v>
      </c>
      <c r="C226" s="18" t="s">
        <v>680</v>
      </c>
      <c r="D226" s="18" t="s">
        <v>681</v>
      </c>
      <c r="E226" s="18">
        <v>365.53</v>
      </c>
      <c r="F226" s="18">
        <v>0.65</v>
      </c>
      <c r="H226" s="12"/>
      <c r="J226" s="13"/>
    </row>
    <row r="227" s="10" customFormat="1" ht="18" customHeight="1" spans="1:10">
      <c r="A227" s="18">
        <v>5</v>
      </c>
      <c r="B227" s="19" t="s">
        <v>677</v>
      </c>
      <c r="C227" s="18" t="s">
        <v>678</v>
      </c>
      <c r="D227" s="18" t="s">
        <v>664</v>
      </c>
      <c r="E227" s="18">
        <v>1555.82</v>
      </c>
      <c r="F227" s="18">
        <v>7.09</v>
      </c>
      <c r="H227" s="12"/>
      <c r="J227" s="13"/>
    </row>
    <row r="228" s="10" customFormat="1" ht="18" customHeight="1" spans="1:10">
      <c r="A228" s="18">
        <v>6</v>
      </c>
      <c r="B228" s="19" t="s">
        <v>677</v>
      </c>
      <c r="C228" s="18" t="s">
        <v>678</v>
      </c>
      <c r="D228" s="18" t="s">
        <v>664</v>
      </c>
      <c r="E228" s="18">
        <v>145.36</v>
      </c>
      <c r="F228" s="18">
        <v>7.09</v>
      </c>
      <c r="H228" s="12"/>
      <c r="J228" s="13"/>
    </row>
    <row r="229" s="10" customFormat="1" ht="18" customHeight="1" spans="1:10">
      <c r="A229" s="18">
        <v>7</v>
      </c>
      <c r="B229" s="19" t="s">
        <v>677</v>
      </c>
      <c r="C229" s="18" t="s">
        <v>678</v>
      </c>
      <c r="D229" s="18" t="s">
        <v>664</v>
      </c>
      <c r="E229" s="18">
        <v>3.12</v>
      </c>
      <c r="F229" s="18">
        <v>7.09</v>
      </c>
      <c r="H229" s="12"/>
      <c r="J229" s="13"/>
    </row>
    <row r="230" s="10" customFormat="1" ht="18" customHeight="1" spans="1:10">
      <c r="A230" s="18">
        <v>8</v>
      </c>
      <c r="B230" s="19" t="s">
        <v>675</v>
      </c>
      <c r="C230" s="18"/>
      <c r="D230" s="18" t="s">
        <v>676</v>
      </c>
      <c r="E230" s="18">
        <v>70.89</v>
      </c>
      <c r="F230" s="18">
        <v>246.1</v>
      </c>
      <c r="H230" s="12"/>
      <c r="J230" s="13"/>
    </row>
    <row r="231" s="10" customFormat="1" ht="18" customHeight="1" spans="1:10">
      <c r="A231" s="18">
        <v>1</v>
      </c>
      <c r="B231" s="19" t="s">
        <v>1365</v>
      </c>
      <c r="C231" s="18" t="s">
        <v>1366</v>
      </c>
      <c r="D231" s="18" t="s">
        <v>564</v>
      </c>
      <c r="E231" s="18">
        <v>2.6</v>
      </c>
      <c r="F231" s="18"/>
      <c r="H231" s="12"/>
      <c r="J231" s="13"/>
    </row>
    <row r="232" s="10" customFormat="1" ht="18" customHeight="1" spans="1:10">
      <c r="A232" s="18">
        <v>2</v>
      </c>
      <c r="B232" s="19" t="s">
        <v>1365</v>
      </c>
      <c r="C232" s="18" t="s">
        <v>1366</v>
      </c>
      <c r="D232" s="18" t="s">
        <v>564</v>
      </c>
      <c r="E232" s="18">
        <v>1.31</v>
      </c>
      <c r="F232" s="18"/>
      <c r="H232" s="12"/>
      <c r="J232" s="13"/>
    </row>
    <row r="233" s="10" customFormat="1" ht="18" customHeight="1" spans="1:10">
      <c r="A233" s="18">
        <v>3</v>
      </c>
      <c r="B233" s="19" t="s">
        <v>1367</v>
      </c>
      <c r="C233" s="18" t="s">
        <v>1366</v>
      </c>
      <c r="D233" s="18" t="s">
        <v>564</v>
      </c>
      <c r="E233" s="18">
        <v>52.45</v>
      </c>
      <c r="F233" s="18"/>
      <c r="H233" s="12">
        <f>+E233*F233*1.09</f>
        <v>0</v>
      </c>
      <c r="J233" s="13"/>
    </row>
    <row r="234" s="10" customFormat="1" ht="18" customHeight="1" spans="1:10">
      <c r="A234" s="18">
        <v>4</v>
      </c>
      <c r="B234" s="19" t="s">
        <v>669</v>
      </c>
      <c r="C234" s="18"/>
      <c r="D234" s="18" t="s">
        <v>664</v>
      </c>
      <c r="E234" s="18">
        <v>199.58</v>
      </c>
      <c r="F234" s="18">
        <v>3.74</v>
      </c>
      <c r="H234" s="12"/>
      <c r="J234" s="13"/>
    </row>
    <row r="235" s="10" customFormat="1" ht="18" customHeight="1" spans="1:10">
      <c r="A235" s="18">
        <v>5</v>
      </c>
      <c r="B235" s="19" t="s">
        <v>693</v>
      </c>
      <c r="C235" s="18"/>
      <c r="D235" s="18" t="s">
        <v>664</v>
      </c>
      <c r="E235" s="18">
        <v>27.56</v>
      </c>
      <c r="F235" s="18">
        <v>3.83</v>
      </c>
      <c r="H235" s="12"/>
      <c r="J235" s="13"/>
    </row>
    <row r="236" s="10" customFormat="1" ht="18" customHeight="1" spans="1:10">
      <c r="A236" s="18">
        <v>6</v>
      </c>
      <c r="B236" s="19" t="s">
        <v>693</v>
      </c>
      <c r="C236" s="18"/>
      <c r="D236" s="18" t="s">
        <v>664</v>
      </c>
      <c r="E236" s="18">
        <v>131.04</v>
      </c>
      <c r="F236" s="18">
        <v>3.83</v>
      </c>
      <c r="H236" s="12"/>
      <c r="J236" s="13"/>
    </row>
    <row r="237" s="10" customFormat="1" ht="18" customHeight="1" spans="1:10">
      <c r="A237" s="18">
        <v>7</v>
      </c>
      <c r="B237" s="19" t="s">
        <v>1368</v>
      </c>
      <c r="C237" s="18" t="s">
        <v>1369</v>
      </c>
      <c r="D237" s="18" t="s">
        <v>55</v>
      </c>
      <c r="E237" s="18">
        <v>58.92</v>
      </c>
      <c r="F237" s="18">
        <v>64.85</v>
      </c>
      <c r="H237" s="12"/>
      <c r="J237" s="13"/>
    </row>
    <row r="238" s="10" customFormat="1" ht="28.5" customHeight="1" spans="1:10">
      <c r="A238" s="18">
        <v>8</v>
      </c>
      <c r="B238" s="19" t="s">
        <v>1120</v>
      </c>
      <c r="C238" s="18"/>
      <c r="D238" s="18" t="s">
        <v>55</v>
      </c>
      <c r="E238" s="18">
        <v>5.77</v>
      </c>
      <c r="F238" s="18">
        <v>136.27</v>
      </c>
      <c r="H238" s="12"/>
      <c r="J238" s="13"/>
    </row>
    <row r="239" s="10" customFormat="1" ht="28.5" customHeight="1" spans="1:10">
      <c r="A239" s="18">
        <v>9</v>
      </c>
      <c r="B239" s="19" t="s">
        <v>1120</v>
      </c>
      <c r="C239" s="18"/>
      <c r="D239" s="18" t="s">
        <v>55</v>
      </c>
      <c r="E239" s="18">
        <v>1.54</v>
      </c>
      <c r="F239" s="18">
        <v>136.27</v>
      </c>
      <c r="H239" s="12"/>
      <c r="J239" s="13"/>
    </row>
    <row r="240" s="10" customFormat="1" ht="28.5" customHeight="1" spans="1:10">
      <c r="A240" s="18">
        <v>10</v>
      </c>
      <c r="B240" s="19" t="s">
        <v>1121</v>
      </c>
      <c r="C240" s="18"/>
      <c r="D240" s="18" t="s">
        <v>55</v>
      </c>
      <c r="E240" s="18">
        <v>7.81</v>
      </c>
      <c r="F240" s="18">
        <v>235.88</v>
      </c>
      <c r="H240" s="12"/>
      <c r="J240" s="13"/>
    </row>
    <row r="241" s="10" customFormat="1" ht="18" customHeight="1" spans="1:10">
      <c r="A241" s="18">
        <v>11</v>
      </c>
      <c r="B241" s="19" t="s">
        <v>1370</v>
      </c>
      <c r="C241" s="18" t="s">
        <v>1371</v>
      </c>
      <c r="D241" s="18" t="s">
        <v>848</v>
      </c>
      <c r="E241" s="18">
        <v>2</v>
      </c>
      <c r="F241" s="18">
        <v>300</v>
      </c>
      <c r="H241" s="12"/>
      <c r="J241" s="13"/>
    </row>
    <row r="242" s="10" customFormat="1" ht="18" customHeight="1" spans="1:10">
      <c r="A242" s="18">
        <v>12</v>
      </c>
      <c r="B242" s="19" t="s">
        <v>1122</v>
      </c>
      <c r="C242" s="18"/>
      <c r="D242" s="18" t="s">
        <v>55</v>
      </c>
      <c r="E242" s="18">
        <v>7.68</v>
      </c>
      <c r="F242" s="18">
        <v>398.23</v>
      </c>
      <c r="H242" s="12"/>
      <c r="J242" s="13"/>
    </row>
    <row r="243" s="10" customFormat="1" ht="18" customHeight="1" spans="1:14">
      <c r="A243" s="18">
        <v>13</v>
      </c>
      <c r="B243" s="19" t="s">
        <v>1367</v>
      </c>
      <c r="C243" s="18" t="s">
        <v>1372</v>
      </c>
      <c r="D243" s="18" t="s">
        <v>564</v>
      </c>
      <c r="E243" s="18">
        <v>0.43</v>
      </c>
      <c r="F243" s="18">
        <v>447.12</v>
      </c>
      <c r="H243" s="12">
        <f>+E243*F243*1.09</f>
        <v>209.565144</v>
      </c>
      <c r="J243" s="13">
        <v>442.65</v>
      </c>
      <c r="L243" s="13">
        <f>+J243*0.75</f>
        <v>331.9875</v>
      </c>
      <c r="M243" s="12">
        <f>+E243*L243</f>
        <v>142.754625</v>
      </c>
      <c r="N243" s="12"/>
    </row>
    <row r="244" s="10" customFormat="1" ht="18" customHeight="1" spans="1:10">
      <c r="A244" s="18">
        <v>14</v>
      </c>
      <c r="B244" s="19" t="s">
        <v>1373</v>
      </c>
      <c r="C244" s="18" t="s">
        <v>1374</v>
      </c>
      <c r="D244" s="18" t="s">
        <v>848</v>
      </c>
      <c r="E244" s="18">
        <v>2</v>
      </c>
      <c r="F244" s="18">
        <v>573.85</v>
      </c>
      <c r="H244" s="12"/>
      <c r="J244" s="13"/>
    </row>
    <row r="245" s="10" customFormat="1" ht="18" customHeight="1" spans="1:10">
      <c r="A245" s="18">
        <v>15</v>
      </c>
      <c r="B245" s="19" t="s">
        <v>1373</v>
      </c>
      <c r="C245" s="18" t="s">
        <v>1375</v>
      </c>
      <c r="D245" s="18" t="s">
        <v>848</v>
      </c>
      <c r="E245" s="18">
        <v>2</v>
      </c>
      <c r="F245" s="18">
        <v>749.51</v>
      </c>
      <c r="H245" s="12"/>
      <c r="J245" s="13"/>
    </row>
    <row r="246" s="10" customFormat="1" ht="18" customHeight="1" spans="1:10">
      <c r="A246" s="18">
        <v>16</v>
      </c>
      <c r="B246" s="19" t="s">
        <v>1376</v>
      </c>
      <c r="C246" s="18"/>
      <c r="D246" s="18" t="s">
        <v>576</v>
      </c>
      <c r="E246" s="18">
        <v>4.01</v>
      </c>
      <c r="F246" s="18">
        <v>1205.9</v>
      </c>
      <c r="H246" s="12"/>
      <c r="J246" s="13"/>
    </row>
    <row r="247" s="10" customFormat="1" ht="18" customHeight="1" spans="1:10">
      <c r="A247" s="18">
        <v>17</v>
      </c>
      <c r="B247" s="19" t="s">
        <v>1377</v>
      </c>
      <c r="C247" s="18"/>
      <c r="D247" s="18" t="s">
        <v>564</v>
      </c>
      <c r="E247" s="18">
        <v>1.5</v>
      </c>
      <c r="F247" s="18">
        <v>1241.2</v>
      </c>
      <c r="H247" s="12"/>
      <c r="J247" s="13"/>
    </row>
    <row r="248" s="10" customFormat="1" ht="18" customHeight="1" spans="1:10">
      <c r="A248" s="18">
        <v>18</v>
      </c>
      <c r="B248" s="19" t="s">
        <v>1373</v>
      </c>
      <c r="C248" s="18" t="s">
        <v>1378</v>
      </c>
      <c r="D248" s="18" t="s">
        <v>848</v>
      </c>
      <c r="E248" s="18">
        <v>2</v>
      </c>
      <c r="F248" s="18">
        <v>2635.01</v>
      </c>
      <c r="H248" s="12"/>
      <c r="J248" s="13"/>
    </row>
    <row r="249" s="10" customFormat="1" ht="28.5" customHeight="1" spans="1:10">
      <c r="A249" s="18">
        <v>19</v>
      </c>
      <c r="B249" s="19" t="s">
        <v>1379</v>
      </c>
      <c r="C249" s="18" t="s">
        <v>1380</v>
      </c>
      <c r="D249" s="18" t="s">
        <v>62</v>
      </c>
      <c r="E249" s="18">
        <v>8.28</v>
      </c>
      <c r="F249" s="18">
        <v>3618.27</v>
      </c>
      <c r="H249" s="12"/>
      <c r="J249" s="13"/>
    </row>
    <row r="250" s="10" customFormat="1" ht="18" customHeight="1" spans="1:10">
      <c r="A250" s="18">
        <v>20</v>
      </c>
      <c r="B250" s="19" t="s">
        <v>132</v>
      </c>
      <c r="C250" s="18" t="s">
        <v>861</v>
      </c>
      <c r="D250" s="18" t="s">
        <v>62</v>
      </c>
      <c r="E250" s="18">
        <v>1.17</v>
      </c>
      <c r="F250" s="18">
        <v>15490</v>
      </c>
      <c r="H250" s="12"/>
      <c r="J250" s="13"/>
    </row>
    <row r="251" s="9" customFormat="1" ht="28.5" customHeight="1" spans="1:10">
      <c r="A251" s="20" t="s">
        <v>1543</v>
      </c>
      <c r="B251" s="20"/>
      <c r="C251" s="20"/>
      <c r="D251" s="20"/>
      <c r="E251" s="21"/>
      <c r="F251" s="21"/>
      <c r="H251" s="16"/>
      <c r="J251" s="22"/>
    </row>
    <row r="252" s="10" customFormat="1" ht="18" customHeight="1" spans="1:10">
      <c r="A252" s="18">
        <v>1</v>
      </c>
      <c r="B252" s="19" t="s">
        <v>540</v>
      </c>
      <c r="C252" s="18"/>
      <c r="D252" s="18" t="s">
        <v>661</v>
      </c>
      <c r="E252" s="18">
        <v>4984795.69</v>
      </c>
      <c r="F252" s="18">
        <v>1.07</v>
      </c>
      <c r="H252" s="12"/>
      <c r="J252" s="13"/>
    </row>
    <row r="253" s="10" customFormat="1" ht="18" customHeight="1" spans="1:13">
      <c r="A253" s="18">
        <v>1</v>
      </c>
      <c r="B253" s="19" t="s">
        <v>820</v>
      </c>
      <c r="C253" s="18" t="s">
        <v>668</v>
      </c>
      <c r="D253" s="18" t="s">
        <v>62</v>
      </c>
      <c r="E253" s="18">
        <v>5.24</v>
      </c>
      <c r="F253" s="18">
        <v>3531.07</v>
      </c>
      <c r="H253" s="12">
        <f t="shared" ref="H253:H258" si="20">+E253*F253*1.09</f>
        <v>20168.059412</v>
      </c>
      <c r="J253" s="13">
        <v>3530</v>
      </c>
      <c r="M253" s="13">
        <f t="shared" ref="M253:M258" si="21">+E253*J253/10000</f>
        <v>1.84972</v>
      </c>
    </row>
    <row r="254" s="10" customFormat="1" ht="18" customHeight="1" spans="1:13">
      <c r="A254" s="18">
        <v>2</v>
      </c>
      <c r="B254" s="19" t="s">
        <v>665</v>
      </c>
      <c r="C254" s="18" t="s">
        <v>666</v>
      </c>
      <c r="D254" s="18" t="s">
        <v>62</v>
      </c>
      <c r="E254" s="18">
        <v>0.28</v>
      </c>
      <c r="F254" s="18">
        <v>3425.73</v>
      </c>
      <c r="H254" s="12">
        <f t="shared" si="20"/>
        <v>1045.532796</v>
      </c>
      <c r="J254" s="13">
        <f>3650/2+3510/2</f>
        <v>3580</v>
      </c>
      <c r="M254" s="13">
        <f t="shared" si="21"/>
        <v>0.10024</v>
      </c>
    </row>
    <row r="255" s="10" customFormat="1" ht="18" customHeight="1" spans="1:13">
      <c r="A255" s="18">
        <v>3</v>
      </c>
      <c r="B255" s="19" t="s">
        <v>665</v>
      </c>
      <c r="C255" s="18" t="s">
        <v>668</v>
      </c>
      <c r="D255" s="18" t="s">
        <v>62</v>
      </c>
      <c r="E255" s="18">
        <v>0.33</v>
      </c>
      <c r="F255" s="18">
        <v>3448.9</v>
      </c>
      <c r="H255" s="12">
        <f t="shared" si="20"/>
        <v>1240.56933</v>
      </c>
      <c r="J255" s="13">
        <f>3770/2+3600/2</f>
        <v>3685</v>
      </c>
      <c r="M255" s="13">
        <f t="shared" si="21"/>
        <v>0.121605</v>
      </c>
    </row>
    <row r="256" s="10" customFormat="1" ht="18" customHeight="1" spans="1:13">
      <c r="A256" s="18">
        <v>4</v>
      </c>
      <c r="B256" s="19" t="s">
        <v>665</v>
      </c>
      <c r="C256" s="18" t="s">
        <v>668</v>
      </c>
      <c r="D256" s="18" t="s">
        <v>62</v>
      </c>
      <c r="E256" s="18">
        <v>131.45</v>
      </c>
      <c r="F256" s="18">
        <v>3448.9</v>
      </c>
      <c r="H256" s="12">
        <f t="shared" si="20"/>
        <v>494160.11645</v>
      </c>
      <c r="J256" s="13">
        <f>3770/2+3600/2</f>
        <v>3685</v>
      </c>
      <c r="M256" s="13">
        <f t="shared" si="21"/>
        <v>48.439325</v>
      </c>
    </row>
    <row r="257" s="10" customFormat="1" ht="18" customHeight="1" spans="1:13">
      <c r="A257" s="18">
        <v>5</v>
      </c>
      <c r="B257" s="19" t="s">
        <v>665</v>
      </c>
      <c r="C257" s="18" t="s">
        <v>821</v>
      </c>
      <c r="D257" s="18" t="s">
        <v>62</v>
      </c>
      <c r="E257" s="18">
        <v>808.33</v>
      </c>
      <c r="F257" s="18">
        <v>3359.67</v>
      </c>
      <c r="H257" s="12">
        <f t="shared" si="20"/>
        <v>2960137.035699</v>
      </c>
      <c r="J257" s="13">
        <f>(3480+3540)/2</f>
        <v>3510</v>
      </c>
      <c r="M257" s="13">
        <f t="shared" si="21"/>
        <v>283.72383</v>
      </c>
    </row>
    <row r="258" s="10" customFormat="1" ht="18" customHeight="1" spans="1:13">
      <c r="A258" s="18">
        <v>6</v>
      </c>
      <c r="B258" s="19" t="s">
        <v>665</v>
      </c>
      <c r="C258" s="18" t="s">
        <v>666</v>
      </c>
      <c r="D258" s="18" t="s">
        <v>62</v>
      </c>
      <c r="E258" s="18">
        <v>781.22</v>
      </c>
      <c r="F258" s="18">
        <v>3425.73</v>
      </c>
      <c r="H258" s="12">
        <f t="shared" si="20"/>
        <v>2917111.181754</v>
      </c>
      <c r="J258" s="13">
        <f>3650/2+3510/2</f>
        <v>3580</v>
      </c>
      <c r="M258" s="13">
        <f t="shared" si="21"/>
        <v>279.67676</v>
      </c>
    </row>
    <row r="259" s="10" customFormat="1" ht="18" customHeight="1" spans="1:10">
      <c r="A259" s="18">
        <v>7</v>
      </c>
      <c r="B259" s="19" t="s">
        <v>669</v>
      </c>
      <c r="C259" s="18" t="s">
        <v>663</v>
      </c>
      <c r="D259" s="18" t="s">
        <v>664</v>
      </c>
      <c r="E259" s="18">
        <v>1041.31</v>
      </c>
      <c r="F259" s="18">
        <v>3.74</v>
      </c>
      <c r="H259" s="12"/>
      <c r="J259" s="13"/>
    </row>
    <row r="260" s="10" customFormat="1" ht="18" customHeight="1" spans="1:10">
      <c r="A260" s="18">
        <v>8</v>
      </c>
      <c r="B260" s="19" t="s">
        <v>822</v>
      </c>
      <c r="C260" s="18" t="s">
        <v>823</v>
      </c>
      <c r="D260" s="18" t="s">
        <v>65</v>
      </c>
      <c r="E260" s="18">
        <v>1487.61</v>
      </c>
      <c r="F260" s="18">
        <v>36.7</v>
      </c>
      <c r="H260" s="12"/>
      <c r="J260" s="13"/>
    </row>
    <row r="261" s="10" customFormat="1" ht="18" customHeight="1" spans="1:10">
      <c r="A261" s="18">
        <v>9</v>
      </c>
      <c r="B261" s="19" t="s">
        <v>1065</v>
      </c>
      <c r="C261" s="18"/>
      <c r="D261" s="18" t="s">
        <v>55</v>
      </c>
      <c r="E261" s="18">
        <v>88.06</v>
      </c>
      <c r="F261" s="18">
        <v>2.65</v>
      </c>
      <c r="H261" s="12"/>
      <c r="J261" s="13"/>
    </row>
    <row r="262" s="10" customFormat="1" ht="18" customHeight="1" spans="1:10">
      <c r="A262" s="18">
        <v>10</v>
      </c>
      <c r="B262" s="19" t="s">
        <v>1327</v>
      </c>
      <c r="C262" s="18" t="s">
        <v>1328</v>
      </c>
      <c r="D262" s="18" t="s">
        <v>55</v>
      </c>
      <c r="E262" s="18">
        <v>2473.55</v>
      </c>
      <c r="F262" s="18">
        <v>2.88</v>
      </c>
      <c r="H262" s="12"/>
      <c r="J262" s="13"/>
    </row>
    <row r="263" s="10" customFormat="1" ht="18" customHeight="1" spans="1:10">
      <c r="A263" s="18">
        <v>11</v>
      </c>
      <c r="B263" s="19" t="s">
        <v>58</v>
      </c>
      <c r="C263" s="18" t="s">
        <v>824</v>
      </c>
      <c r="D263" s="18" t="s">
        <v>55</v>
      </c>
      <c r="E263" s="18">
        <v>362.41</v>
      </c>
      <c r="F263" s="18">
        <v>14.42</v>
      </c>
      <c r="H263" s="12"/>
      <c r="J263" s="13"/>
    </row>
    <row r="264" s="10" customFormat="1" ht="28.5" customHeight="1" spans="1:10">
      <c r="A264" s="18">
        <v>12</v>
      </c>
      <c r="B264" s="19" t="s">
        <v>825</v>
      </c>
      <c r="C264" s="18" t="s">
        <v>826</v>
      </c>
      <c r="D264" s="18" t="s">
        <v>55</v>
      </c>
      <c r="E264" s="18">
        <v>813.96</v>
      </c>
      <c r="F264" s="18">
        <v>429.31</v>
      </c>
      <c r="H264" s="12"/>
      <c r="J264" s="13"/>
    </row>
    <row r="265" s="10" customFormat="1" ht="28.5" customHeight="1" spans="1:10">
      <c r="A265" s="18">
        <v>13</v>
      </c>
      <c r="B265" s="19" t="s">
        <v>825</v>
      </c>
      <c r="C265" s="18" t="s">
        <v>827</v>
      </c>
      <c r="D265" s="18" t="s">
        <v>55</v>
      </c>
      <c r="E265" s="18">
        <v>444.13</v>
      </c>
      <c r="F265" s="18">
        <v>496.73</v>
      </c>
      <c r="H265" s="12"/>
      <c r="J265" s="13"/>
    </row>
    <row r="266" s="10" customFormat="1" ht="28.5" customHeight="1" spans="1:10">
      <c r="A266" s="18">
        <v>14</v>
      </c>
      <c r="B266" s="19" t="s">
        <v>825</v>
      </c>
      <c r="C266" s="18" t="s">
        <v>828</v>
      </c>
      <c r="D266" s="18" t="s">
        <v>55</v>
      </c>
      <c r="E266" s="18">
        <v>545.33</v>
      </c>
      <c r="F266" s="18">
        <v>328.32</v>
      </c>
      <c r="H266" s="12"/>
      <c r="J266" s="13"/>
    </row>
    <row r="267" s="10" customFormat="1" ht="18" customHeight="1" spans="1:10">
      <c r="A267" s="18">
        <v>15</v>
      </c>
      <c r="B267" s="19" t="s">
        <v>829</v>
      </c>
      <c r="C267" s="18" t="s">
        <v>830</v>
      </c>
      <c r="D267" s="18" t="s">
        <v>576</v>
      </c>
      <c r="E267" s="18">
        <v>15892.35</v>
      </c>
      <c r="F267" s="18">
        <v>1.65</v>
      </c>
      <c r="H267" s="12"/>
      <c r="J267" s="13"/>
    </row>
    <row r="268" s="10" customFormat="1" ht="18" customHeight="1" spans="1:10">
      <c r="A268" s="18">
        <v>16</v>
      </c>
      <c r="B268" s="19" t="s">
        <v>829</v>
      </c>
      <c r="C268" s="18" t="s">
        <v>831</v>
      </c>
      <c r="D268" s="18" t="s">
        <v>576</v>
      </c>
      <c r="E268" s="18">
        <v>20961.54</v>
      </c>
      <c r="F268" s="18">
        <v>2.35</v>
      </c>
      <c r="H268" s="12"/>
      <c r="J268" s="13"/>
    </row>
    <row r="269" s="10" customFormat="1" ht="18" customHeight="1" spans="1:10">
      <c r="A269" s="18">
        <v>17</v>
      </c>
      <c r="B269" s="19" t="s">
        <v>1067</v>
      </c>
      <c r="C269" s="18" t="s">
        <v>1068</v>
      </c>
      <c r="D269" s="18" t="s">
        <v>62</v>
      </c>
      <c r="E269" s="18">
        <v>4.61</v>
      </c>
      <c r="F269" s="18">
        <v>375.06</v>
      </c>
      <c r="H269" s="12"/>
      <c r="J269" s="13"/>
    </row>
    <row r="270" s="10" customFormat="1" ht="18" customHeight="1" spans="1:10">
      <c r="A270" s="18">
        <v>18</v>
      </c>
      <c r="B270" s="19" t="s">
        <v>832</v>
      </c>
      <c r="C270" s="18"/>
      <c r="D270" s="18" t="s">
        <v>564</v>
      </c>
      <c r="E270" s="18">
        <v>7.79</v>
      </c>
      <c r="F270" s="18">
        <v>192.84</v>
      </c>
      <c r="H270" s="12"/>
      <c r="J270" s="13"/>
    </row>
    <row r="271" s="10" customFormat="1" ht="18" customHeight="1" spans="1:10">
      <c r="A271" s="18">
        <v>19</v>
      </c>
      <c r="B271" s="19" t="s">
        <v>1072</v>
      </c>
      <c r="C271" s="18" t="s">
        <v>1544</v>
      </c>
      <c r="D271" s="18" t="s">
        <v>564</v>
      </c>
      <c r="E271" s="18">
        <v>93.76</v>
      </c>
      <c r="F271" s="18">
        <v>164.77</v>
      </c>
      <c r="H271" s="12"/>
      <c r="J271" s="13"/>
    </row>
    <row r="272" s="10" customFormat="1" ht="18" customHeight="1" spans="1:10">
      <c r="A272" s="18">
        <v>20</v>
      </c>
      <c r="B272" s="19" t="s">
        <v>1072</v>
      </c>
      <c r="C272" s="18" t="s">
        <v>1545</v>
      </c>
      <c r="D272" s="18" t="s">
        <v>564</v>
      </c>
      <c r="E272" s="18">
        <v>26.79</v>
      </c>
      <c r="F272" s="18">
        <v>164.77</v>
      </c>
      <c r="H272" s="12"/>
      <c r="J272" s="13"/>
    </row>
    <row r="273" s="10" customFormat="1" ht="18" customHeight="1" spans="1:10">
      <c r="A273" s="18">
        <v>21</v>
      </c>
      <c r="B273" s="19" t="s">
        <v>1546</v>
      </c>
      <c r="C273" s="18"/>
      <c r="D273" s="18" t="s">
        <v>564</v>
      </c>
      <c r="E273" s="18">
        <v>13.31</v>
      </c>
      <c r="F273" s="18">
        <v>60</v>
      </c>
      <c r="H273" s="12"/>
      <c r="J273" s="13"/>
    </row>
    <row r="274" s="10" customFormat="1" ht="18" customHeight="1" spans="1:10">
      <c r="A274" s="18">
        <v>22</v>
      </c>
      <c r="B274" s="19" t="s">
        <v>1074</v>
      </c>
      <c r="C274" s="18"/>
      <c r="D274" s="18" t="s">
        <v>62</v>
      </c>
      <c r="E274" s="18">
        <v>0.21</v>
      </c>
      <c r="F274" s="18">
        <v>381.76</v>
      </c>
      <c r="H274" s="12"/>
      <c r="J274" s="13"/>
    </row>
    <row r="275" s="10" customFormat="1" ht="18" customHeight="1" spans="1:10">
      <c r="A275" s="18">
        <v>23</v>
      </c>
      <c r="B275" s="19" t="s">
        <v>833</v>
      </c>
      <c r="C275" s="18" t="s">
        <v>834</v>
      </c>
      <c r="D275" s="18" t="s">
        <v>835</v>
      </c>
      <c r="E275" s="18">
        <v>135.37</v>
      </c>
      <c r="F275" s="18">
        <v>367.51</v>
      </c>
      <c r="H275" s="12"/>
      <c r="J275" s="13"/>
    </row>
    <row r="276" s="10" customFormat="1" ht="18" customHeight="1" spans="1:10">
      <c r="A276" s="18">
        <v>24</v>
      </c>
      <c r="B276" s="19" t="s">
        <v>1076</v>
      </c>
      <c r="C276" s="18" t="s">
        <v>1078</v>
      </c>
      <c r="D276" s="18" t="s">
        <v>835</v>
      </c>
      <c r="E276" s="18">
        <v>3.76</v>
      </c>
      <c r="F276" s="18">
        <v>6315.36</v>
      </c>
      <c r="H276" s="12">
        <f>+E276*F276*1.09</f>
        <v>25882.871424</v>
      </c>
      <c r="J276" s="13"/>
    </row>
    <row r="277" s="10" customFormat="1" ht="18" customHeight="1" spans="1:10">
      <c r="A277" s="18">
        <v>25</v>
      </c>
      <c r="B277" s="19" t="s">
        <v>1361</v>
      </c>
      <c r="C277" s="18" t="s">
        <v>663</v>
      </c>
      <c r="D277" s="18" t="s">
        <v>564</v>
      </c>
      <c r="E277" s="18">
        <v>3.33</v>
      </c>
      <c r="F277" s="18">
        <v>1708.77</v>
      </c>
      <c r="H277" s="12"/>
      <c r="J277" s="13"/>
    </row>
    <row r="278" s="10" customFormat="1" ht="18" customHeight="1" spans="1:10">
      <c r="A278" s="18">
        <v>26</v>
      </c>
      <c r="B278" s="19" t="s">
        <v>673</v>
      </c>
      <c r="C278" s="18"/>
      <c r="D278" s="18" t="s">
        <v>564</v>
      </c>
      <c r="E278" s="18">
        <v>57.38</v>
      </c>
      <c r="F278" s="18">
        <v>1708.77</v>
      </c>
      <c r="H278" s="12"/>
      <c r="J278" s="13"/>
    </row>
    <row r="279" s="10" customFormat="1" ht="18" customHeight="1" spans="1:10">
      <c r="A279" s="18">
        <v>27</v>
      </c>
      <c r="B279" s="19" t="s">
        <v>1079</v>
      </c>
      <c r="C279" s="18" t="s">
        <v>1080</v>
      </c>
      <c r="D279" s="18" t="s">
        <v>55</v>
      </c>
      <c r="E279" s="18">
        <v>17.38</v>
      </c>
      <c r="F279" s="18">
        <v>31.74</v>
      </c>
      <c r="H279" s="12"/>
      <c r="J279" s="13"/>
    </row>
    <row r="280" s="10" customFormat="1" ht="18" customHeight="1" spans="1:10">
      <c r="A280" s="18">
        <v>28</v>
      </c>
      <c r="B280" s="19" t="s">
        <v>1547</v>
      </c>
      <c r="C280" s="18"/>
      <c r="D280" s="18" t="s">
        <v>55</v>
      </c>
      <c r="E280" s="18">
        <v>406.42</v>
      </c>
      <c r="F280" s="18">
        <v>87.38</v>
      </c>
      <c r="H280" s="12"/>
      <c r="J280" s="13"/>
    </row>
    <row r="281" s="10" customFormat="1" ht="18" customHeight="1" spans="1:10">
      <c r="A281" s="18">
        <v>29</v>
      </c>
      <c r="B281" s="19" t="s">
        <v>1084</v>
      </c>
      <c r="C281" s="18" t="s">
        <v>1085</v>
      </c>
      <c r="D281" s="18" t="s">
        <v>55</v>
      </c>
      <c r="E281" s="18">
        <v>1944.98</v>
      </c>
      <c r="F281" s="18">
        <v>33.25</v>
      </c>
      <c r="H281" s="12"/>
      <c r="J281" s="13"/>
    </row>
    <row r="282" s="10" customFormat="1" ht="18" customHeight="1" spans="1:10">
      <c r="A282" s="18">
        <v>30</v>
      </c>
      <c r="B282" s="19" t="s">
        <v>1548</v>
      </c>
      <c r="C282" s="18"/>
      <c r="D282" s="18" t="s">
        <v>55</v>
      </c>
      <c r="E282" s="18">
        <v>344.66</v>
      </c>
      <c r="F282" s="18">
        <v>1.95</v>
      </c>
      <c r="H282" s="12"/>
      <c r="J282" s="13"/>
    </row>
    <row r="283" s="10" customFormat="1" ht="28.5" customHeight="1" spans="1:10">
      <c r="A283" s="18">
        <v>31</v>
      </c>
      <c r="B283" s="19" t="s">
        <v>1549</v>
      </c>
      <c r="C283" s="18" t="s">
        <v>1550</v>
      </c>
      <c r="D283" s="18" t="s">
        <v>65</v>
      </c>
      <c r="E283" s="18">
        <v>2078.61</v>
      </c>
      <c r="F283" s="18">
        <v>9.73</v>
      </c>
      <c r="H283" s="12"/>
      <c r="J283" s="13"/>
    </row>
    <row r="284" s="10" customFormat="1" ht="18" customHeight="1" spans="1:10">
      <c r="A284" s="18">
        <v>32</v>
      </c>
      <c r="B284" s="19" t="s">
        <v>836</v>
      </c>
      <c r="C284" s="18"/>
      <c r="D284" s="18" t="s">
        <v>664</v>
      </c>
      <c r="E284" s="18">
        <v>343.2</v>
      </c>
      <c r="F284" s="18">
        <v>13.69</v>
      </c>
      <c r="H284" s="12"/>
      <c r="J284" s="13"/>
    </row>
    <row r="285" s="10" customFormat="1" ht="18" customHeight="1" spans="1:10">
      <c r="A285" s="18">
        <v>33</v>
      </c>
      <c r="B285" s="19" t="s">
        <v>1094</v>
      </c>
      <c r="C285" s="18"/>
      <c r="D285" s="18" t="s">
        <v>664</v>
      </c>
      <c r="E285" s="18">
        <v>1037.46</v>
      </c>
      <c r="F285" s="18">
        <v>3.51</v>
      </c>
      <c r="H285" s="12"/>
      <c r="J285" s="13"/>
    </row>
    <row r="286" s="10" customFormat="1" ht="18" customHeight="1" spans="1:10">
      <c r="A286" s="18">
        <v>34</v>
      </c>
      <c r="B286" s="19" t="s">
        <v>1095</v>
      </c>
      <c r="C286" s="18"/>
      <c r="D286" s="18" t="s">
        <v>664</v>
      </c>
      <c r="E286" s="18">
        <v>77.81</v>
      </c>
      <c r="F286" s="18">
        <v>19.38</v>
      </c>
      <c r="H286" s="12"/>
      <c r="J286" s="13"/>
    </row>
    <row r="287" s="10" customFormat="1" ht="18" customHeight="1" spans="1:10">
      <c r="A287" s="18">
        <v>35</v>
      </c>
      <c r="B287" s="19" t="s">
        <v>1097</v>
      </c>
      <c r="C287" s="18" t="s">
        <v>1098</v>
      </c>
      <c r="D287" s="18" t="s">
        <v>664</v>
      </c>
      <c r="E287" s="18">
        <v>285.55</v>
      </c>
      <c r="F287" s="18">
        <v>2.45</v>
      </c>
      <c r="H287" s="12"/>
      <c r="J287" s="13"/>
    </row>
    <row r="288" s="10" customFormat="1" ht="18" customHeight="1" spans="1:10">
      <c r="A288" s="18">
        <v>36</v>
      </c>
      <c r="B288" s="19" t="s">
        <v>838</v>
      </c>
      <c r="C288" s="18"/>
      <c r="D288" s="18" t="s">
        <v>664</v>
      </c>
      <c r="E288" s="18">
        <v>11513.3</v>
      </c>
      <c r="F288" s="18">
        <v>11.87</v>
      </c>
      <c r="H288" s="12"/>
      <c r="J288" s="13"/>
    </row>
    <row r="289" s="10" customFormat="1" ht="28.5" customHeight="1" spans="1:10">
      <c r="A289" s="18">
        <v>37</v>
      </c>
      <c r="B289" s="19" t="s">
        <v>837</v>
      </c>
      <c r="C289" s="18"/>
      <c r="D289" s="18" t="s">
        <v>664</v>
      </c>
      <c r="E289" s="18">
        <v>197.84</v>
      </c>
      <c r="F289" s="18">
        <v>25</v>
      </c>
      <c r="H289" s="12"/>
      <c r="J289" s="13"/>
    </row>
    <row r="290" s="10" customFormat="1" ht="18" customHeight="1" spans="1:10">
      <c r="A290" s="18">
        <v>38</v>
      </c>
      <c r="B290" s="19" t="s">
        <v>839</v>
      </c>
      <c r="C290" s="18" t="s">
        <v>663</v>
      </c>
      <c r="D290" s="18" t="s">
        <v>664</v>
      </c>
      <c r="E290" s="18">
        <v>5.03</v>
      </c>
      <c r="F290" s="18">
        <v>8.5</v>
      </c>
      <c r="H290" s="12"/>
      <c r="J290" s="13"/>
    </row>
    <row r="291" s="10" customFormat="1" ht="18" customHeight="1" spans="1:10">
      <c r="A291" s="18">
        <v>39</v>
      </c>
      <c r="B291" s="19" t="s">
        <v>1106</v>
      </c>
      <c r="C291" s="18"/>
      <c r="D291" s="18" t="s">
        <v>664</v>
      </c>
      <c r="E291" s="18">
        <v>8307.05</v>
      </c>
      <c r="F291" s="18">
        <v>1.25</v>
      </c>
      <c r="H291" s="12"/>
      <c r="J291" s="13"/>
    </row>
    <row r="292" s="10" customFormat="1" ht="18" customHeight="1" spans="1:10">
      <c r="A292" s="18">
        <v>40</v>
      </c>
      <c r="B292" s="19" t="s">
        <v>1107</v>
      </c>
      <c r="C292" s="18"/>
      <c r="D292" s="18" t="s">
        <v>55</v>
      </c>
      <c r="E292" s="18">
        <v>165.06</v>
      </c>
      <c r="F292" s="18">
        <v>1.95</v>
      </c>
      <c r="H292" s="12"/>
      <c r="J292" s="13"/>
    </row>
    <row r="293" s="10" customFormat="1" ht="18" customHeight="1" spans="1:10">
      <c r="A293" s="18">
        <v>41</v>
      </c>
      <c r="B293" s="19" t="s">
        <v>840</v>
      </c>
      <c r="C293" s="18" t="s">
        <v>846</v>
      </c>
      <c r="D293" s="18" t="s">
        <v>65</v>
      </c>
      <c r="E293" s="18">
        <v>353.96</v>
      </c>
      <c r="F293" s="18">
        <v>65.33</v>
      </c>
      <c r="H293" s="12"/>
      <c r="J293" s="13"/>
    </row>
    <row r="294" s="10" customFormat="1" ht="18" customHeight="1" spans="1:10">
      <c r="A294" s="18">
        <v>42</v>
      </c>
      <c r="B294" s="19" t="s">
        <v>842</v>
      </c>
      <c r="C294" s="18" t="s">
        <v>843</v>
      </c>
      <c r="D294" s="18" t="s">
        <v>65</v>
      </c>
      <c r="E294" s="18">
        <v>213.87</v>
      </c>
      <c r="F294" s="18">
        <v>85.58</v>
      </c>
      <c r="H294" s="12"/>
      <c r="J294" s="13"/>
    </row>
    <row r="295" s="10" customFormat="1" ht="18" customHeight="1" spans="1:10">
      <c r="A295" s="18">
        <v>43</v>
      </c>
      <c r="B295" s="19" t="s">
        <v>844</v>
      </c>
      <c r="C295" s="18" t="s">
        <v>845</v>
      </c>
      <c r="D295" s="18" t="s">
        <v>65</v>
      </c>
      <c r="E295" s="18">
        <v>493.19</v>
      </c>
      <c r="F295" s="18">
        <v>32.1</v>
      </c>
      <c r="H295" s="12"/>
      <c r="J295" s="13"/>
    </row>
    <row r="296" s="10" customFormat="1" ht="18" customHeight="1" spans="1:10">
      <c r="A296" s="18">
        <v>44</v>
      </c>
      <c r="B296" s="19" t="s">
        <v>842</v>
      </c>
      <c r="C296" s="18" t="s">
        <v>846</v>
      </c>
      <c r="D296" s="18" t="s">
        <v>65</v>
      </c>
      <c r="E296" s="18">
        <v>136.9</v>
      </c>
      <c r="F296" s="18">
        <v>65.33</v>
      </c>
      <c r="H296" s="12"/>
      <c r="J296" s="13"/>
    </row>
    <row r="297" s="10" customFormat="1" ht="18" customHeight="1" spans="1:10">
      <c r="A297" s="18">
        <v>45</v>
      </c>
      <c r="B297" s="19" t="s">
        <v>840</v>
      </c>
      <c r="C297" s="18" t="s">
        <v>1341</v>
      </c>
      <c r="D297" s="18" t="s">
        <v>65</v>
      </c>
      <c r="E297" s="18">
        <v>128.62</v>
      </c>
      <c r="F297" s="18">
        <v>16.73</v>
      </c>
      <c r="H297" s="12"/>
      <c r="J297" s="13"/>
    </row>
    <row r="298" s="10" customFormat="1" ht="18" customHeight="1" spans="1:10">
      <c r="A298" s="18">
        <v>46</v>
      </c>
      <c r="B298" s="19" t="s">
        <v>840</v>
      </c>
      <c r="C298" s="18" t="s">
        <v>1335</v>
      </c>
      <c r="D298" s="18" t="s">
        <v>65</v>
      </c>
      <c r="E298" s="18">
        <v>420.44</v>
      </c>
      <c r="F298" s="18">
        <v>9.29</v>
      </c>
      <c r="H298" s="12"/>
      <c r="J298" s="13"/>
    </row>
    <row r="299" s="10" customFormat="1" ht="18" customHeight="1" spans="1:10">
      <c r="A299" s="18">
        <v>47</v>
      </c>
      <c r="B299" s="19" t="s">
        <v>840</v>
      </c>
      <c r="C299" s="18" t="s">
        <v>841</v>
      </c>
      <c r="D299" s="18" t="s">
        <v>65</v>
      </c>
      <c r="E299" s="18">
        <v>1730.35</v>
      </c>
      <c r="F299" s="18">
        <v>7.27</v>
      </c>
      <c r="H299" s="12"/>
      <c r="J299" s="13"/>
    </row>
    <row r="300" s="10" customFormat="1" ht="18" customHeight="1" spans="1:10">
      <c r="A300" s="18">
        <v>48</v>
      </c>
      <c r="B300" s="19" t="s">
        <v>674</v>
      </c>
      <c r="C300" s="18"/>
      <c r="D300" s="18" t="s">
        <v>564</v>
      </c>
      <c r="E300" s="18">
        <v>59480.93</v>
      </c>
      <c r="F300" s="18">
        <v>3.8</v>
      </c>
      <c r="H300" s="12"/>
      <c r="J300" s="13"/>
    </row>
    <row r="301" s="10" customFormat="1" ht="18" customHeight="1" spans="1:10">
      <c r="A301" s="18">
        <v>49</v>
      </c>
      <c r="B301" s="19" t="s">
        <v>1342</v>
      </c>
      <c r="C301" s="18"/>
      <c r="D301" s="18" t="s">
        <v>55</v>
      </c>
      <c r="E301" s="18">
        <v>61.38</v>
      </c>
      <c r="F301" s="18">
        <v>24.92</v>
      </c>
      <c r="H301" s="12"/>
      <c r="J301" s="13"/>
    </row>
    <row r="302" s="10" customFormat="1" ht="18" customHeight="1" spans="1:10">
      <c r="A302" s="18">
        <v>50</v>
      </c>
      <c r="B302" s="19" t="s">
        <v>1332</v>
      </c>
      <c r="C302" s="18"/>
      <c r="D302" s="18" t="s">
        <v>576</v>
      </c>
      <c r="E302" s="18">
        <v>101.93</v>
      </c>
      <c r="F302" s="18">
        <v>6.07</v>
      </c>
      <c r="H302" s="12"/>
      <c r="J302" s="13"/>
    </row>
    <row r="303" s="10" customFormat="1" ht="18" customHeight="1" spans="1:10">
      <c r="A303" s="18">
        <v>51</v>
      </c>
      <c r="B303" s="19" t="s">
        <v>1333</v>
      </c>
      <c r="C303" s="18"/>
      <c r="D303" s="18" t="s">
        <v>848</v>
      </c>
      <c r="E303" s="18">
        <v>379.56</v>
      </c>
      <c r="F303" s="18">
        <v>6.07</v>
      </c>
      <c r="H303" s="12"/>
      <c r="J303" s="13"/>
    </row>
    <row r="304" s="10" customFormat="1" ht="18" customHeight="1" spans="1:10">
      <c r="A304" s="18">
        <v>52</v>
      </c>
      <c r="B304" s="19" t="s">
        <v>847</v>
      </c>
      <c r="C304" s="18"/>
      <c r="D304" s="18" t="s">
        <v>848</v>
      </c>
      <c r="E304" s="18">
        <v>858.99</v>
      </c>
      <c r="F304" s="18">
        <v>6.07</v>
      </c>
      <c r="H304" s="12"/>
      <c r="J304" s="13"/>
    </row>
    <row r="305" s="10" customFormat="1" ht="18" customHeight="1" spans="1:10">
      <c r="A305" s="18">
        <v>53</v>
      </c>
      <c r="B305" s="19" t="s">
        <v>1334</v>
      </c>
      <c r="C305" s="18"/>
      <c r="D305" s="18" t="s">
        <v>55</v>
      </c>
      <c r="E305" s="18">
        <v>555.52</v>
      </c>
      <c r="F305" s="18">
        <v>6.55</v>
      </c>
      <c r="H305" s="12"/>
      <c r="J305" s="13"/>
    </row>
    <row r="306" s="10" customFormat="1" ht="18" customHeight="1" spans="1:10">
      <c r="A306" s="18">
        <v>54</v>
      </c>
      <c r="B306" s="19" t="s">
        <v>1112</v>
      </c>
      <c r="C306" s="18"/>
      <c r="D306" s="18" t="s">
        <v>664</v>
      </c>
      <c r="E306" s="18">
        <v>655.74</v>
      </c>
      <c r="F306" s="18"/>
      <c r="H306" s="12"/>
      <c r="J306" s="13"/>
    </row>
    <row r="307" s="10" customFormat="1" ht="18" customHeight="1" spans="1:10">
      <c r="A307" s="18">
        <v>55</v>
      </c>
      <c r="B307" s="19" t="s">
        <v>1330</v>
      </c>
      <c r="C307" s="18"/>
      <c r="D307" s="18" t="s">
        <v>664</v>
      </c>
      <c r="E307" s="18">
        <v>16322.23</v>
      </c>
      <c r="F307" s="18">
        <v>3.83</v>
      </c>
      <c r="H307" s="12"/>
      <c r="J307" s="13"/>
    </row>
    <row r="308" s="10" customFormat="1" ht="18" customHeight="1" spans="1:10">
      <c r="A308" s="18">
        <v>56</v>
      </c>
      <c r="B308" s="19" t="s">
        <v>1113</v>
      </c>
      <c r="C308" s="18"/>
      <c r="D308" s="18" t="s">
        <v>664</v>
      </c>
      <c r="E308" s="18">
        <v>16483.5</v>
      </c>
      <c r="F308" s="18">
        <v>0.93</v>
      </c>
      <c r="H308" s="12"/>
      <c r="J308" s="13"/>
    </row>
    <row r="309" s="10" customFormat="1" ht="18" customHeight="1" spans="1:14">
      <c r="A309" s="18">
        <v>57</v>
      </c>
      <c r="B309" s="19" t="s">
        <v>850</v>
      </c>
      <c r="C309" s="18" t="s">
        <v>1354</v>
      </c>
      <c r="D309" s="18" t="s">
        <v>564</v>
      </c>
      <c r="E309" s="18">
        <v>253.39</v>
      </c>
      <c r="F309" s="18">
        <v>439.97</v>
      </c>
      <c r="H309" s="12">
        <f t="shared" ref="H309:H316" si="22">+E309*F309*1.09</f>
        <v>121517.558147</v>
      </c>
      <c r="J309" s="13">
        <v>435.57</v>
      </c>
      <c r="L309" s="13">
        <f t="shared" ref="L309:L316" si="23">+J309*0.75</f>
        <v>326.6775</v>
      </c>
      <c r="M309" s="12">
        <f t="shared" ref="M309:M316" si="24">+E309*L309</f>
        <v>82776.811725</v>
      </c>
      <c r="N309" s="12"/>
    </row>
    <row r="310" s="10" customFormat="1" ht="18" customHeight="1" spans="1:14">
      <c r="A310" s="18">
        <v>58</v>
      </c>
      <c r="B310" s="19" t="s">
        <v>1353</v>
      </c>
      <c r="C310" s="18" t="s">
        <v>1354</v>
      </c>
      <c r="D310" s="18" t="s">
        <v>564</v>
      </c>
      <c r="E310" s="18">
        <v>606.61</v>
      </c>
      <c r="F310" s="18">
        <v>462.32</v>
      </c>
      <c r="H310" s="12">
        <f t="shared" si="22"/>
        <v>305688.249368</v>
      </c>
      <c r="J310" s="13">
        <f>435.57+20</f>
        <v>455.57</v>
      </c>
      <c r="L310" s="13">
        <f t="shared" si="23"/>
        <v>341.6775</v>
      </c>
      <c r="M310" s="12">
        <f t="shared" si="24"/>
        <v>207264.988275</v>
      </c>
      <c r="N310" s="12"/>
    </row>
    <row r="311" s="10" customFormat="1" ht="18" customHeight="1" spans="1:14">
      <c r="A311" s="18">
        <v>59</v>
      </c>
      <c r="B311" s="19" t="s">
        <v>696</v>
      </c>
      <c r="C311" s="18" t="s">
        <v>1551</v>
      </c>
      <c r="D311" s="18" t="s">
        <v>564</v>
      </c>
      <c r="E311" s="18">
        <v>302.35</v>
      </c>
      <c r="F311" s="18">
        <v>496.05</v>
      </c>
      <c r="H311" s="12">
        <f t="shared" si="22"/>
        <v>163478.982075</v>
      </c>
      <c r="J311" s="13">
        <f>479.21+12</f>
        <v>491.21</v>
      </c>
      <c r="L311" s="13">
        <f t="shared" si="23"/>
        <v>368.4075</v>
      </c>
      <c r="M311" s="12">
        <f t="shared" si="24"/>
        <v>111388.007625</v>
      </c>
      <c r="N311" s="12"/>
    </row>
    <row r="312" s="10" customFormat="1" ht="18" customHeight="1" spans="1:14">
      <c r="A312" s="18">
        <v>60</v>
      </c>
      <c r="B312" s="19" t="s">
        <v>850</v>
      </c>
      <c r="C312" s="18" t="s">
        <v>697</v>
      </c>
      <c r="D312" s="18" t="s">
        <v>564</v>
      </c>
      <c r="E312" s="18">
        <v>7.58</v>
      </c>
      <c r="F312" s="18">
        <v>439.97</v>
      </c>
      <c r="H312" s="12">
        <f t="shared" si="22"/>
        <v>3635.120134</v>
      </c>
      <c r="J312" s="13">
        <v>435.57</v>
      </c>
      <c r="L312" s="13">
        <f t="shared" si="23"/>
        <v>326.6775</v>
      </c>
      <c r="M312" s="12">
        <f t="shared" si="24"/>
        <v>2476.21545</v>
      </c>
      <c r="N312" s="12"/>
    </row>
    <row r="313" s="10" customFormat="1" ht="18" customHeight="1" spans="1:14">
      <c r="A313" s="18">
        <v>61</v>
      </c>
      <c r="B313" s="19" t="s">
        <v>850</v>
      </c>
      <c r="C313" s="18" t="s">
        <v>1115</v>
      </c>
      <c r="D313" s="18" t="s">
        <v>564</v>
      </c>
      <c r="E313" s="18">
        <v>15.4</v>
      </c>
      <c r="F313" s="18">
        <v>449.58</v>
      </c>
      <c r="H313" s="12">
        <f t="shared" si="22"/>
        <v>7546.64988</v>
      </c>
      <c r="J313" s="13">
        <v>445.09</v>
      </c>
      <c r="L313" s="13">
        <f t="shared" si="23"/>
        <v>333.8175</v>
      </c>
      <c r="M313" s="12">
        <f t="shared" si="24"/>
        <v>5140.7895</v>
      </c>
      <c r="N313" s="12"/>
    </row>
    <row r="314" s="10" customFormat="1" ht="28.5" customHeight="1" spans="1:14">
      <c r="A314" s="18">
        <v>62</v>
      </c>
      <c r="B314" s="19" t="s">
        <v>696</v>
      </c>
      <c r="C314" s="18" t="s">
        <v>852</v>
      </c>
      <c r="D314" s="18" t="s">
        <v>564</v>
      </c>
      <c r="E314" s="18">
        <v>11620.3</v>
      </c>
      <c r="F314" s="18">
        <v>496.05</v>
      </c>
      <c r="H314" s="12">
        <f t="shared" si="22"/>
        <v>6283032.29835</v>
      </c>
      <c r="J314" s="13">
        <f>479.21+12</f>
        <v>491.21</v>
      </c>
      <c r="L314" s="13">
        <f t="shared" si="23"/>
        <v>368.4075</v>
      </c>
      <c r="M314" s="12">
        <f t="shared" si="24"/>
        <v>4281005.67225</v>
      </c>
      <c r="N314" s="12"/>
    </row>
    <row r="315" s="10" customFormat="1" ht="18" customHeight="1" spans="1:14">
      <c r="A315" s="18">
        <v>63</v>
      </c>
      <c r="B315" s="19" t="s">
        <v>850</v>
      </c>
      <c r="C315" s="18" t="s">
        <v>856</v>
      </c>
      <c r="D315" s="18" t="s">
        <v>564</v>
      </c>
      <c r="E315" s="18">
        <v>85.14</v>
      </c>
      <c r="F315" s="18">
        <v>475.09</v>
      </c>
      <c r="H315" s="12">
        <f t="shared" si="22"/>
        <v>44089.587234</v>
      </c>
      <c r="J315" s="13">
        <v>470.35</v>
      </c>
      <c r="L315" s="13">
        <f t="shared" si="23"/>
        <v>352.7625</v>
      </c>
      <c r="M315" s="12">
        <f t="shared" si="24"/>
        <v>30034.19925</v>
      </c>
      <c r="N315" s="12"/>
    </row>
    <row r="316" s="10" customFormat="1" ht="28.5" customHeight="1" spans="1:14">
      <c r="A316" s="18">
        <v>64</v>
      </c>
      <c r="B316" s="19" t="s">
        <v>696</v>
      </c>
      <c r="C316" s="18" t="s">
        <v>1552</v>
      </c>
      <c r="D316" s="18" t="s">
        <v>564</v>
      </c>
      <c r="E316" s="18">
        <v>751.44</v>
      </c>
      <c r="F316" s="18">
        <v>508.73</v>
      </c>
      <c r="H316" s="12">
        <f t="shared" si="22"/>
        <v>416685.277608</v>
      </c>
      <c r="J316" s="13">
        <f>491.76+12</f>
        <v>503.76</v>
      </c>
      <c r="L316" s="13">
        <f t="shared" si="23"/>
        <v>377.82</v>
      </c>
      <c r="M316" s="12">
        <f t="shared" si="24"/>
        <v>283909.0608</v>
      </c>
      <c r="N316" s="12"/>
    </row>
    <row r="317" s="10" customFormat="1" ht="18" customHeight="1" spans="1:10">
      <c r="A317" s="18">
        <v>1</v>
      </c>
      <c r="B317" s="19" t="s">
        <v>677</v>
      </c>
      <c r="C317" s="18" t="s">
        <v>678</v>
      </c>
      <c r="D317" s="18" t="s">
        <v>664</v>
      </c>
      <c r="E317" s="18">
        <v>5366.54</v>
      </c>
      <c r="F317" s="18">
        <v>7.09</v>
      </c>
      <c r="H317" s="12"/>
      <c r="J317" s="13"/>
    </row>
    <row r="318" s="10" customFormat="1" ht="18" customHeight="1" spans="1:10">
      <c r="A318" s="18">
        <v>2</v>
      </c>
      <c r="B318" s="19" t="s">
        <v>677</v>
      </c>
      <c r="C318" s="18" t="s">
        <v>678</v>
      </c>
      <c r="D318" s="18" t="s">
        <v>664</v>
      </c>
      <c r="E318" s="18">
        <v>10005.22</v>
      </c>
      <c r="F318" s="18">
        <v>7.09</v>
      </c>
      <c r="H318" s="12"/>
      <c r="J318" s="13"/>
    </row>
    <row r="319" s="10" customFormat="1" ht="18" customHeight="1" spans="1:10">
      <c r="A319" s="18">
        <v>3</v>
      </c>
      <c r="B319" s="19" t="s">
        <v>679</v>
      </c>
      <c r="C319" s="18" t="s">
        <v>680</v>
      </c>
      <c r="D319" s="18" t="s">
        <v>681</v>
      </c>
      <c r="E319" s="18">
        <v>98094.09</v>
      </c>
      <c r="F319" s="18">
        <v>0.65</v>
      </c>
      <c r="H319" s="12"/>
      <c r="J319" s="13"/>
    </row>
    <row r="320" s="10" customFormat="1" ht="18" customHeight="1" spans="1:10">
      <c r="A320" s="18">
        <v>4</v>
      </c>
      <c r="B320" s="19" t="s">
        <v>679</v>
      </c>
      <c r="C320" s="18" t="s">
        <v>680</v>
      </c>
      <c r="D320" s="18" t="s">
        <v>681</v>
      </c>
      <c r="E320" s="18">
        <v>80487.13</v>
      </c>
      <c r="F320" s="18">
        <v>0.65</v>
      </c>
      <c r="H320" s="12"/>
      <c r="J320" s="13"/>
    </row>
    <row r="321" s="10" customFormat="1" ht="18" customHeight="1" spans="1:10">
      <c r="A321" s="18">
        <v>1</v>
      </c>
      <c r="B321" s="19" t="s">
        <v>132</v>
      </c>
      <c r="C321" s="18" t="s">
        <v>861</v>
      </c>
      <c r="D321" s="18" t="s">
        <v>62</v>
      </c>
      <c r="E321" s="18">
        <v>1.32</v>
      </c>
      <c r="F321" s="18">
        <v>15490</v>
      </c>
      <c r="H321" s="12"/>
      <c r="J321" s="13"/>
    </row>
    <row r="322" s="10" customFormat="1" ht="18" customHeight="1" spans="1:10">
      <c r="A322" s="18">
        <v>2</v>
      </c>
      <c r="B322" s="19" t="s">
        <v>1365</v>
      </c>
      <c r="C322" s="18" t="s">
        <v>1366</v>
      </c>
      <c r="D322" s="18" t="s">
        <v>564</v>
      </c>
      <c r="E322" s="18">
        <v>0.03</v>
      </c>
      <c r="F322" s="18"/>
      <c r="H322" s="12"/>
      <c r="J322" s="13"/>
    </row>
    <row r="323" s="9" customFormat="1" ht="28.5" customHeight="1" spans="1:10">
      <c r="A323" s="20" t="s">
        <v>1653</v>
      </c>
      <c r="B323" s="20"/>
      <c r="C323" s="20"/>
      <c r="D323" s="20"/>
      <c r="E323" s="21"/>
      <c r="F323" s="21"/>
      <c r="H323" s="16"/>
      <c r="J323" s="22"/>
    </row>
    <row r="324" s="10" customFormat="1" ht="18" customHeight="1" spans="1:10">
      <c r="A324" s="17" t="s">
        <v>22</v>
      </c>
      <c r="B324" s="17" t="s">
        <v>397</v>
      </c>
      <c r="C324" s="17" t="s">
        <v>658</v>
      </c>
      <c r="D324" s="17" t="s">
        <v>39</v>
      </c>
      <c r="E324" s="17" t="s">
        <v>659</v>
      </c>
      <c r="F324" s="17" t="s">
        <v>660</v>
      </c>
      <c r="H324" s="12"/>
      <c r="J324" s="13"/>
    </row>
    <row r="325" s="10" customFormat="1" ht="18" customHeight="1" spans="1:10">
      <c r="A325" s="18">
        <v>1</v>
      </c>
      <c r="B325" s="19" t="s">
        <v>540</v>
      </c>
      <c r="C325" s="18"/>
      <c r="D325" s="18" t="s">
        <v>661</v>
      </c>
      <c r="E325" s="18">
        <v>69929.51</v>
      </c>
      <c r="F325" s="18">
        <v>1.07</v>
      </c>
      <c r="H325" s="12"/>
      <c r="J325" s="13"/>
    </row>
    <row r="326" s="10" customFormat="1" ht="18" customHeight="1" spans="1:10">
      <c r="A326" s="18">
        <v>2</v>
      </c>
      <c r="B326" s="19" t="s">
        <v>540</v>
      </c>
      <c r="C326" s="18"/>
      <c r="D326" s="18" t="s">
        <v>661</v>
      </c>
      <c r="E326" s="18">
        <v>30374.66</v>
      </c>
      <c r="F326" s="18">
        <v>1.07</v>
      </c>
      <c r="H326" s="12"/>
      <c r="J326" s="13"/>
    </row>
    <row r="327" s="10" customFormat="1" ht="18" customHeight="1" spans="1:10">
      <c r="A327" s="18">
        <v>1</v>
      </c>
      <c r="B327" s="19" t="s">
        <v>1113</v>
      </c>
      <c r="C327" s="18"/>
      <c r="D327" s="18" t="s">
        <v>664</v>
      </c>
      <c r="E327" s="18">
        <v>1868.58</v>
      </c>
      <c r="F327" s="18">
        <v>0.93</v>
      </c>
      <c r="H327" s="12"/>
      <c r="J327" s="13"/>
    </row>
    <row r="328" s="10" customFormat="1" ht="18" customHeight="1" spans="1:10">
      <c r="A328" s="18">
        <v>2</v>
      </c>
      <c r="B328" s="19" t="s">
        <v>1097</v>
      </c>
      <c r="C328" s="18" t="s">
        <v>1654</v>
      </c>
      <c r="D328" s="18" t="s">
        <v>664</v>
      </c>
      <c r="E328" s="18">
        <v>235.44</v>
      </c>
      <c r="F328" s="18">
        <v>0.96</v>
      </c>
      <c r="H328" s="12"/>
      <c r="J328" s="13"/>
    </row>
    <row r="329" s="10" customFormat="1" ht="18" customHeight="1" spans="1:10">
      <c r="A329" s="18">
        <v>3</v>
      </c>
      <c r="B329" s="19" t="s">
        <v>1106</v>
      </c>
      <c r="C329" s="18"/>
      <c r="D329" s="18" t="s">
        <v>664</v>
      </c>
      <c r="E329" s="18">
        <v>353.68</v>
      </c>
      <c r="F329" s="18">
        <v>1.25</v>
      </c>
      <c r="H329" s="12"/>
      <c r="J329" s="13"/>
    </row>
    <row r="330" s="10" customFormat="1" ht="18" customHeight="1" spans="1:10">
      <c r="A330" s="18">
        <v>4</v>
      </c>
      <c r="B330" s="19" t="s">
        <v>1107</v>
      </c>
      <c r="C330" s="18"/>
      <c r="D330" s="18" t="s">
        <v>55</v>
      </c>
      <c r="E330" s="18">
        <v>228.31</v>
      </c>
      <c r="F330" s="18">
        <v>1.95</v>
      </c>
      <c r="H330" s="12"/>
      <c r="J330" s="13"/>
    </row>
    <row r="331" s="10" customFormat="1" ht="18" customHeight="1" spans="1:10">
      <c r="A331" s="18">
        <v>5</v>
      </c>
      <c r="B331" s="19" t="s">
        <v>829</v>
      </c>
      <c r="C331" s="18" t="s">
        <v>831</v>
      </c>
      <c r="D331" s="18" t="s">
        <v>576</v>
      </c>
      <c r="E331" s="18">
        <v>153.52</v>
      </c>
      <c r="F331" s="18">
        <v>2.35</v>
      </c>
      <c r="H331" s="12"/>
      <c r="J331" s="13"/>
    </row>
    <row r="332" s="10" customFormat="1" ht="18" customHeight="1" spans="1:10">
      <c r="A332" s="18">
        <v>6</v>
      </c>
      <c r="B332" s="19" t="s">
        <v>1097</v>
      </c>
      <c r="C332" s="18" t="s">
        <v>1098</v>
      </c>
      <c r="D332" s="18" t="s">
        <v>664</v>
      </c>
      <c r="E332" s="18">
        <v>437.59</v>
      </c>
      <c r="F332" s="18">
        <v>2.45</v>
      </c>
      <c r="H332" s="12"/>
      <c r="J332" s="13"/>
    </row>
    <row r="333" s="10" customFormat="1" ht="18" customHeight="1" spans="1:10">
      <c r="A333" s="18">
        <v>7</v>
      </c>
      <c r="B333" s="19" t="s">
        <v>1327</v>
      </c>
      <c r="C333" s="18" t="s">
        <v>1328</v>
      </c>
      <c r="D333" s="18" t="s">
        <v>55</v>
      </c>
      <c r="E333" s="18">
        <v>172</v>
      </c>
      <c r="F333" s="18">
        <v>2.88</v>
      </c>
      <c r="H333" s="12"/>
      <c r="J333" s="13"/>
    </row>
    <row r="334" s="10" customFormat="1" ht="18" customHeight="1" spans="1:10">
      <c r="A334" s="18">
        <v>8</v>
      </c>
      <c r="B334" s="19" t="s">
        <v>1094</v>
      </c>
      <c r="C334" s="18"/>
      <c r="D334" s="18" t="s">
        <v>664</v>
      </c>
      <c r="E334" s="18">
        <v>855.39</v>
      </c>
      <c r="F334" s="18">
        <v>3.51</v>
      </c>
      <c r="H334" s="12"/>
      <c r="J334" s="13"/>
    </row>
    <row r="335" s="10" customFormat="1" ht="18" customHeight="1" spans="1:10">
      <c r="A335" s="18">
        <v>9</v>
      </c>
      <c r="B335" s="19" t="s">
        <v>1655</v>
      </c>
      <c r="C335" s="18" t="s">
        <v>663</v>
      </c>
      <c r="D335" s="18" t="s">
        <v>664</v>
      </c>
      <c r="E335" s="18">
        <v>9.96</v>
      </c>
      <c r="F335" s="18">
        <v>3.65</v>
      </c>
      <c r="H335" s="12"/>
      <c r="J335" s="13"/>
    </row>
    <row r="336" s="10" customFormat="1" ht="18" customHeight="1" spans="1:10">
      <c r="A336" s="18">
        <v>10</v>
      </c>
      <c r="B336" s="19" t="s">
        <v>674</v>
      </c>
      <c r="C336" s="18"/>
      <c r="D336" s="18" t="s">
        <v>564</v>
      </c>
      <c r="E336" s="18">
        <v>42.77</v>
      </c>
      <c r="F336" s="18">
        <v>3.8</v>
      </c>
      <c r="H336" s="12"/>
      <c r="J336" s="13"/>
    </row>
    <row r="337" s="10" customFormat="1" ht="18" customHeight="1" spans="1:10">
      <c r="A337" s="18">
        <v>11</v>
      </c>
      <c r="B337" s="19" t="s">
        <v>1101</v>
      </c>
      <c r="C337" s="18" t="s">
        <v>1102</v>
      </c>
      <c r="D337" s="18" t="s">
        <v>664</v>
      </c>
      <c r="E337" s="18">
        <v>27.71</v>
      </c>
      <c r="F337" s="18">
        <v>4</v>
      </c>
      <c r="H337" s="12"/>
      <c r="J337" s="13"/>
    </row>
    <row r="338" s="10" customFormat="1" ht="18" customHeight="1" spans="1:10">
      <c r="A338" s="18">
        <v>12</v>
      </c>
      <c r="B338" s="19" t="s">
        <v>1101</v>
      </c>
      <c r="C338" s="18" t="s">
        <v>1103</v>
      </c>
      <c r="D338" s="18" t="s">
        <v>664</v>
      </c>
      <c r="E338" s="18">
        <v>0.75</v>
      </c>
      <c r="F338" s="18">
        <v>4</v>
      </c>
      <c r="H338" s="12"/>
      <c r="J338" s="13"/>
    </row>
    <row r="339" s="10" customFormat="1" ht="18" customHeight="1" spans="1:10">
      <c r="A339" s="18">
        <v>13</v>
      </c>
      <c r="B339" s="19" t="s">
        <v>829</v>
      </c>
      <c r="C339" s="18" t="s">
        <v>1656</v>
      </c>
      <c r="D339" s="18" t="s">
        <v>576</v>
      </c>
      <c r="E339" s="18">
        <v>5.05</v>
      </c>
      <c r="F339" s="18">
        <v>4.1</v>
      </c>
      <c r="H339" s="12"/>
      <c r="J339" s="13"/>
    </row>
    <row r="340" s="10" customFormat="1" ht="18" customHeight="1" spans="1:10">
      <c r="A340" s="18">
        <v>14</v>
      </c>
      <c r="B340" s="19" t="s">
        <v>1333</v>
      </c>
      <c r="C340" s="18"/>
      <c r="D340" s="18" t="s">
        <v>848</v>
      </c>
      <c r="E340" s="18">
        <v>1.75</v>
      </c>
      <c r="F340" s="18">
        <v>6.07</v>
      </c>
      <c r="H340" s="12"/>
      <c r="J340" s="13"/>
    </row>
    <row r="341" s="10" customFormat="1" ht="18" customHeight="1" spans="1:10">
      <c r="A341" s="18">
        <v>15</v>
      </c>
      <c r="B341" s="19" t="s">
        <v>847</v>
      </c>
      <c r="C341" s="18"/>
      <c r="D341" s="18" t="s">
        <v>848</v>
      </c>
      <c r="E341" s="18">
        <v>2.75</v>
      </c>
      <c r="F341" s="18">
        <v>6.07</v>
      </c>
      <c r="H341" s="12"/>
      <c r="J341" s="13"/>
    </row>
    <row r="342" s="10" customFormat="1" ht="18" customHeight="1" spans="1:10">
      <c r="A342" s="18">
        <v>16</v>
      </c>
      <c r="B342" s="19" t="s">
        <v>847</v>
      </c>
      <c r="C342" s="18"/>
      <c r="D342" s="18" t="s">
        <v>848</v>
      </c>
      <c r="E342" s="18">
        <v>11.67</v>
      </c>
      <c r="F342" s="18">
        <v>6.07</v>
      </c>
      <c r="H342" s="12"/>
      <c r="J342" s="13"/>
    </row>
    <row r="343" s="10" customFormat="1" ht="18" customHeight="1" spans="1:10">
      <c r="A343" s="18">
        <v>17</v>
      </c>
      <c r="B343" s="19" t="s">
        <v>839</v>
      </c>
      <c r="C343" s="18" t="s">
        <v>663</v>
      </c>
      <c r="D343" s="18" t="s">
        <v>664</v>
      </c>
      <c r="E343" s="18">
        <v>1.83</v>
      </c>
      <c r="F343" s="18">
        <v>8.5</v>
      </c>
      <c r="H343" s="12"/>
      <c r="J343" s="13"/>
    </row>
    <row r="344" s="10" customFormat="1" ht="18" customHeight="1" spans="1:10">
      <c r="A344" s="18">
        <v>18</v>
      </c>
      <c r="B344" s="19" t="s">
        <v>1099</v>
      </c>
      <c r="C344" s="18" t="s">
        <v>1100</v>
      </c>
      <c r="D344" s="18" t="s">
        <v>664</v>
      </c>
      <c r="E344" s="18">
        <v>1414.67</v>
      </c>
      <c r="F344" s="18">
        <v>10.47</v>
      </c>
      <c r="H344" s="12"/>
      <c r="J344" s="13"/>
    </row>
    <row r="345" s="10" customFormat="1" ht="18" customHeight="1" spans="1:10">
      <c r="A345" s="18">
        <v>19</v>
      </c>
      <c r="B345" s="19" t="s">
        <v>1091</v>
      </c>
      <c r="C345" s="18" t="s">
        <v>1092</v>
      </c>
      <c r="D345" s="18" t="s">
        <v>664</v>
      </c>
      <c r="E345" s="18">
        <v>53.91</v>
      </c>
      <c r="F345" s="18">
        <v>14.3</v>
      </c>
      <c r="H345" s="12"/>
      <c r="J345" s="13"/>
    </row>
    <row r="346" s="10" customFormat="1" ht="18" customHeight="1" spans="1:10">
      <c r="A346" s="18">
        <v>20</v>
      </c>
      <c r="B346" s="19" t="s">
        <v>1091</v>
      </c>
      <c r="C346" s="18" t="s">
        <v>1093</v>
      </c>
      <c r="D346" s="18" t="s">
        <v>664</v>
      </c>
      <c r="E346" s="18">
        <v>91.05</v>
      </c>
      <c r="F346" s="18">
        <v>14.3</v>
      </c>
      <c r="H346" s="12"/>
      <c r="J346" s="13"/>
    </row>
    <row r="347" s="10" customFormat="1" ht="18" customHeight="1" spans="1:10">
      <c r="A347" s="18">
        <v>21</v>
      </c>
      <c r="B347" s="19" t="s">
        <v>1108</v>
      </c>
      <c r="C347" s="18" t="s">
        <v>1109</v>
      </c>
      <c r="D347" s="18" t="s">
        <v>65</v>
      </c>
      <c r="E347" s="18">
        <v>31.31</v>
      </c>
      <c r="F347" s="18">
        <v>15.2</v>
      </c>
      <c r="H347" s="12"/>
      <c r="J347" s="13"/>
    </row>
    <row r="348" s="10" customFormat="1" ht="18" customHeight="1" spans="1:10">
      <c r="A348" s="18">
        <v>22</v>
      </c>
      <c r="B348" s="19" t="s">
        <v>1095</v>
      </c>
      <c r="C348" s="18"/>
      <c r="D348" s="18" t="s">
        <v>664</v>
      </c>
      <c r="E348" s="18">
        <v>64.15</v>
      </c>
      <c r="F348" s="18">
        <v>19.38</v>
      </c>
      <c r="H348" s="12"/>
      <c r="J348" s="13"/>
    </row>
    <row r="349" s="10" customFormat="1" ht="28.5" customHeight="1" spans="1:10">
      <c r="A349" s="18">
        <v>23</v>
      </c>
      <c r="B349" s="19" t="s">
        <v>1104</v>
      </c>
      <c r="C349" s="18" t="s">
        <v>1105</v>
      </c>
      <c r="D349" s="18" t="s">
        <v>55</v>
      </c>
      <c r="E349" s="18">
        <v>504.79</v>
      </c>
      <c r="F349" s="18">
        <v>25.31</v>
      </c>
      <c r="H349" s="12"/>
      <c r="J349" s="13"/>
    </row>
    <row r="350" s="10" customFormat="1" ht="18" customHeight="1" spans="1:10">
      <c r="A350" s="18">
        <v>24</v>
      </c>
      <c r="B350" s="19" t="s">
        <v>1657</v>
      </c>
      <c r="C350" s="18" t="s">
        <v>1658</v>
      </c>
      <c r="D350" s="18" t="s">
        <v>55</v>
      </c>
      <c r="E350" s="18">
        <v>58.09</v>
      </c>
      <c r="F350" s="18">
        <v>30.38</v>
      </c>
      <c r="H350" s="12"/>
      <c r="J350" s="13"/>
    </row>
    <row r="351" s="10" customFormat="1" ht="18" customHeight="1" spans="1:10">
      <c r="A351" s="18">
        <v>25</v>
      </c>
      <c r="B351" s="19" t="s">
        <v>1079</v>
      </c>
      <c r="C351" s="18" t="s">
        <v>1080</v>
      </c>
      <c r="D351" s="18" t="s">
        <v>55</v>
      </c>
      <c r="E351" s="18">
        <v>0.03</v>
      </c>
      <c r="F351" s="18">
        <v>31.74</v>
      </c>
      <c r="H351" s="12"/>
      <c r="J351" s="13"/>
    </row>
    <row r="352" s="10" customFormat="1" ht="18" customHeight="1" spans="1:10">
      <c r="A352" s="18">
        <v>26</v>
      </c>
      <c r="B352" s="19" t="s">
        <v>1659</v>
      </c>
      <c r="C352" s="18" t="s">
        <v>1660</v>
      </c>
      <c r="D352" s="18" t="s">
        <v>55</v>
      </c>
      <c r="E352" s="18">
        <v>70.4</v>
      </c>
      <c r="F352" s="18">
        <v>33.25</v>
      </c>
      <c r="H352" s="12"/>
      <c r="J352" s="13"/>
    </row>
    <row r="353" s="10" customFormat="1" ht="18" customHeight="1" spans="1:10">
      <c r="A353" s="18">
        <v>27</v>
      </c>
      <c r="B353" s="19" t="s">
        <v>1084</v>
      </c>
      <c r="C353" s="18" t="s">
        <v>1085</v>
      </c>
      <c r="D353" s="18" t="s">
        <v>55</v>
      </c>
      <c r="E353" s="18">
        <v>82.81</v>
      </c>
      <c r="F353" s="18">
        <v>33.25</v>
      </c>
      <c r="H353" s="12"/>
      <c r="J353" s="13"/>
    </row>
    <row r="354" s="10" customFormat="1" ht="18" customHeight="1" spans="1:10">
      <c r="A354" s="18">
        <v>28</v>
      </c>
      <c r="B354" s="19" t="s">
        <v>1075</v>
      </c>
      <c r="C354" s="18"/>
      <c r="D354" s="18" t="s">
        <v>564</v>
      </c>
      <c r="E354" s="18">
        <v>1.48</v>
      </c>
      <c r="F354" s="18">
        <v>35.75</v>
      </c>
      <c r="H354" s="12"/>
      <c r="J354" s="13"/>
    </row>
    <row r="355" s="10" customFormat="1" ht="18" customHeight="1" spans="1:10">
      <c r="A355" s="18">
        <v>29</v>
      </c>
      <c r="B355" s="19" t="s">
        <v>1661</v>
      </c>
      <c r="C355" s="18" t="s">
        <v>1662</v>
      </c>
      <c r="D355" s="18" t="s">
        <v>55</v>
      </c>
      <c r="E355" s="18">
        <v>4.71</v>
      </c>
      <c r="F355" s="18">
        <v>43.87</v>
      </c>
      <c r="H355" s="12"/>
      <c r="J355" s="13"/>
    </row>
    <row r="356" s="10" customFormat="1" ht="18" customHeight="1" spans="1:10">
      <c r="A356" s="18">
        <v>30</v>
      </c>
      <c r="B356" s="19" t="s">
        <v>1082</v>
      </c>
      <c r="C356" s="18" t="s">
        <v>1083</v>
      </c>
      <c r="D356" s="18" t="s">
        <v>55</v>
      </c>
      <c r="E356" s="18">
        <v>4.21</v>
      </c>
      <c r="F356" s="18">
        <v>47.28</v>
      </c>
      <c r="H356" s="12"/>
      <c r="J356" s="13"/>
    </row>
    <row r="357" s="10" customFormat="1" ht="18" customHeight="1" spans="1:10">
      <c r="A357" s="18">
        <v>31</v>
      </c>
      <c r="B357" s="19" t="s">
        <v>1088</v>
      </c>
      <c r="C357" s="18" t="s">
        <v>1089</v>
      </c>
      <c r="D357" s="18" t="s">
        <v>55</v>
      </c>
      <c r="E357" s="18">
        <v>57.35</v>
      </c>
      <c r="F357" s="18">
        <v>47.28</v>
      </c>
      <c r="H357" s="12"/>
      <c r="J357" s="13"/>
    </row>
    <row r="358" s="10" customFormat="1" ht="18" customHeight="1" spans="1:10">
      <c r="A358" s="18">
        <v>32</v>
      </c>
      <c r="B358" s="19" t="s">
        <v>1663</v>
      </c>
      <c r="C358" s="18"/>
      <c r="D358" s="18" t="s">
        <v>55</v>
      </c>
      <c r="E358" s="18">
        <v>5.98</v>
      </c>
      <c r="F358" s="18">
        <v>48.6</v>
      </c>
      <c r="H358" s="12"/>
      <c r="J358" s="13"/>
    </row>
    <row r="359" s="10" customFormat="1" ht="18" customHeight="1" spans="1:10">
      <c r="A359" s="18">
        <v>33</v>
      </c>
      <c r="B359" s="19" t="s">
        <v>1664</v>
      </c>
      <c r="C359" s="18"/>
      <c r="D359" s="18" t="s">
        <v>55</v>
      </c>
      <c r="E359" s="18">
        <v>1.33</v>
      </c>
      <c r="F359" s="18">
        <v>58.83</v>
      </c>
      <c r="H359" s="12"/>
      <c r="J359" s="13"/>
    </row>
    <row r="360" s="10" customFormat="1" ht="18" customHeight="1" spans="1:10">
      <c r="A360" s="18">
        <v>34</v>
      </c>
      <c r="B360" s="19" t="s">
        <v>1072</v>
      </c>
      <c r="C360" s="18" t="s">
        <v>1073</v>
      </c>
      <c r="D360" s="18" t="s">
        <v>564</v>
      </c>
      <c r="E360" s="18">
        <v>3.19</v>
      </c>
      <c r="F360" s="18">
        <v>164.77</v>
      </c>
      <c r="H360" s="12"/>
      <c r="J360" s="13"/>
    </row>
    <row r="361" s="10" customFormat="1" ht="18" customHeight="1" spans="1:10">
      <c r="A361" s="18">
        <v>35</v>
      </c>
      <c r="B361" s="19" t="s">
        <v>1067</v>
      </c>
      <c r="C361" s="18" t="s">
        <v>1068</v>
      </c>
      <c r="D361" s="18" t="s">
        <v>62</v>
      </c>
      <c r="E361" s="18">
        <v>0.77</v>
      </c>
      <c r="F361" s="18">
        <v>375.06</v>
      </c>
      <c r="H361" s="12"/>
      <c r="J361" s="13"/>
    </row>
    <row r="362" s="10" customFormat="1" ht="18" customHeight="1" spans="1:10">
      <c r="A362" s="18">
        <v>36</v>
      </c>
      <c r="B362" s="19" t="s">
        <v>1074</v>
      </c>
      <c r="C362" s="18"/>
      <c r="D362" s="18" t="s">
        <v>62</v>
      </c>
      <c r="E362" s="18">
        <v>0.31</v>
      </c>
      <c r="F362" s="18">
        <v>381.76</v>
      </c>
      <c r="H362" s="12"/>
      <c r="J362" s="13"/>
    </row>
    <row r="363" s="10" customFormat="1" ht="18" customHeight="1" spans="1:10">
      <c r="A363" s="18">
        <v>37</v>
      </c>
      <c r="B363" s="19" t="s">
        <v>212</v>
      </c>
      <c r="C363" s="18" t="s">
        <v>1665</v>
      </c>
      <c r="D363" s="18" t="s">
        <v>55</v>
      </c>
      <c r="E363" s="18">
        <v>2.7</v>
      </c>
      <c r="F363" s="18">
        <v>407.97</v>
      </c>
      <c r="H363" s="12"/>
      <c r="J363" s="13"/>
    </row>
    <row r="364" s="10" customFormat="1" ht="18" customHeight="1" spans="1:10">
      <c r="A364" s="18">
        <v>38</v>
      </c>
      <c r="B364" s="19" t="s">
        <v>212</v>
      </c>
      <c r="C364" s="18" t="s">
        <v>1666</v>
      </c>
      <c r="D364" s="18" t="s">
        <v>55</v>
      </c>
      <c r="E364" s="18">
        <v>4.05</v>
      </c>
      <c r="F364" s="18">
        <v>412.45</v>
      </c>
      <c r="H364" s="12"/>
      <c r="J364" s="13"/>
    </row>
    <row r="365" s="10" customFormat="1" ht="18" customHeight="1" spans="1:14">
      <c r="A365" s="18">
        <v>39</v>
      </c>
      <c r="B365" s="19" t="s">
        <v>850</v>
      </c>
      <c r="C365" s="18" t="s">
        <v>697</v>
      </c>
      <c r="D365" s="18" t="s">
        <v>564</v>
      </c>
      <c r="E365" s="18">
        <v>16.11</v>
      </c>
      <c r="F365" s="18">
        <v>439.97</v>
      </c>
      <c r="H365" s="12">
        <f t="shared" ref="H365:H369" si="25">+E365*F365*1.09</f>
        <v>7725.829203</v>
      </c>
      <c r="J365" s="13">
        <v>435.57</v>
      </c>
      <c r="L365" s="13">
        <f t="shared" ref="L365:L369" si="26">+J365*0.75</f>
        <v>326.6775</v>
      </c>
      <c r="M365" s="12">
        <f t="shared" ref="M365:M369" si="27">+E365*L365</f>
        <v>5262.774525</v>
      </c>
      <c r="N365" s="12"/>
    </row>
    <row r="366" s="10" customFormat="1" ht="18" customHeight="1" spans="1:14">
      <c r="A366" s="18">
        <v>40</v>
      </c>
      <c r="B366" s="19" t="s">
        <v>696</v>
      </c>
      <c r="C366" s="18" t="s">
        <v>697</v>
      </c>
      <c r="D366" s="18" t="s">
        <v>564</v>
      </c>
      <c r="E366" s="18">
        <v>1.52</v>
      </c>
      <c r="F366" s="18">
        <v>447.12</v>
      </c>
      <c r="H366" s="12">
        <f t="shared" si="25"/>
        <v>740.788416</v>
      </c>
      <c r="J366" s="13">
        <v>442.65</v>
      </c>
      <c r="L366" s="13">
        <f t="shared" si="26"/>
        <v>331.9875</v>
      </c>
      <c r="M366" s="12">
        <f t="shared" si="27"/>
        <v>504.621</v>
      </c>
      <c r="N366" s="12"/>
    </row>
    <row r="367" s="10" customFormat="1" ht="18" customHeight="1" spans="1:14">
      <c r="A367" s="18">
        <v>41</v>
      </c>
      <c r="B367" s="19" t="s">
        <v>850</v>
      </c>
      <c r="C367" s="18" t="s">
        <v>856</v>
      </c>
      <c r="D367" s="18" t="s">
        <v>564</v>
      </c>
      <c r="E367" s="18">
        <v>0.46</v>
      </c>
      <c r="F367" s="18">
        <v>475.09</v>
      </c>
      <c r="H367" s="12">
        <f t="shared" si="25"/>
        <v>238.210126</v>
      </c>
      <c r="J367" s="13">
        <v>470.35</v>
      </c>
      <c r="L367" s="13">
        <f t="shared" si="26"/>
        <v>352.7625</v>
      </c>
      <c r="M367" s="12">
        <f t="shared" si="27"/>
        <v>162.27075</v>
      </c>
      <c r="N367" s="12"/>
    </row>
    <row r="368" s="10" customFormat="1" ht="18" customHeight="1" spans="1:14">
      <c r="A368" s="18">
        <v>42</v>
      </c>
      <c r="B368" s="19" t="s">
        <v>696</v>
      </c>
      <c r="C368" s="18" t="s">
        <v>856</v>
      </c>
      <c r="D368" s="18" t="s">
        <v>564</v>
      </c>
      <c r="E368" s="18">
        <v>53.22</v>
      </c>
      <c r="F368" s="18">
        <v>484.05</v>
      </c>
      <c r="H368" s="12">
        <f t="shared" si="25"/>
        <v>28079.64369</v>
      </c>
      <c r="J368" s="13">
        <v>479.21</v>
      </c>
      <c r="L368" s="13">
        <f t="shared" si="26"/>
        <v>359.4075</v>
      </c>
      <c r="M368" s="12">
        <f t="shared" si="27"/>
        <v>19127.66715</v>
      </c>
      <c r="N368" s="12"/>
    </row>
    <row r="369" s="10" customFormat="1" ht="18" customHeight="1" spans="1:14">
      <c r="A369" s="18">
        <v>43</v>
      </c>
      <c r="B369" s="19" t="s">
        <v>696</v>
      </c>
      <c r="C369" s="18" t="s">
        <v>1551</v>
      </c>
      <c r="D369" s="18" t="s">
        <v>564</v>
      </c>
      <c r="E369" s="18">
        <v>4.31</v>
      </c>
      <c r="F369" s="18">
        <v>496.05</v>
      </c>
      <c r="H369" s="12">
        <f t="shared" si="25"/>
        <v>2330.393295</v>
      </c>
      <c r="J369" s="13">
        <f>479.21+12</f>
        <v>491.21</v>
      </c>
      <c r="L369" s="13">
        <f t="shared" si="26"/>
        <v>368.4075</v>
      </c>
      <c r="M369" s="12">
        <f t="shared" si="27"/>
        <v>1587.836325</v>
      </c>
      <c r="N369" s="12"/>
    </row>
    <row r="370" s="10" customFormat="1" ht="18" customHeight="1" spans="1:10">
      <c r="A370" s="18">
        <v>44</v>
      </c>
      <c r="B370" s="19" t="s">
        <v>1070</v>
      </c>
      <c r="C370" s="18" t="s">
        <v>1071</v>
      </c>
      <c r="D370" s="18" t="s">
        <v>62</v>
      </c>
      <c r="E370" s="18">
        <v>0.01</v>
      </c>
      <c r="F370" s="18">
        <v>609.23</v>
      </c>
      <c r="H370" s="12"/>
      <c r="J370" s="13"/>
    </row>
    <row r="371" s="10" customFormat="1" ht="18" customHeight="1" spans="1:10">
      <c r="A371" s="18">
        <v>45</v>
      </c>
      <c r="B371" s="19" t="s">
        <v>1070</v>
      </c>
      <c r="C371" s="18" t="s">
        <v>1071</v>
      </c>
      <c r="D371" s="18" t="s">
        <v>62</v>
      </c>
      <c r="E371" s="18">
        <v>0</v>
      </c>
      <c r="F371" s="18">
        <v>609.23</v>
      </c>
      <c r="H371" s="12"/>
      <c r="J371" s="13"/>
    </row>
    <row r="372" s="10" customFormat="1" ht="18" customHeight="1" spans="1:13">
      <c r="A372" s="18">
        <v>46</v>
      </c>
      <c r="B372" s="19" t="s">
        <v>665</v>
      </c>
      <c r="C372" s="18" t="s">
        <v>821</v>
      </c>
      <c r="D372" s="18" t="s">
        <v>62</v>
      </c>
      <c r="E372" s="18">
        <v>4.57</v>
      </c>
      <c r="F372" s="18">
        <v>3359.67</v>
      </c>
      <c r="H372" s="12">
        <f t="shared" ref="H372:H378" si="28">+E372*F372*1.09</f>
        <v>16735.524171</v>
      </c>
      <c r="J372" s="13">
        <f>(3480+3540)/2</f>
        <v>3510</v>
      </c>
      <c r="M372" s="13">
        <f>+E372*J372/10000</f>
        <v>1.60407</v>
      </c>
    </row>
    <row r="373" s="10" customFormat="1" ht="18" customHeight="1" spans="1:13">
      <c r="A373" s="18">
        <v>47</v>
      </c>
      <c r="B373" s="19" t="s">
        <v>665</v>
      </c>
      <c r="C373" s="18" t="s">
        <v>666</v>
      </c>
      <c r="D373" s="18" t="s">
        <v>62</v>
      </c>
      <c r="E373" s="18">
        <v>3.08</v>
      </c>
      <c r="F373" s="18">
        <v>3425.73</v>
      </c>
      <c r="H373" s="12">
        <f t="shared" si="28"/>
        <v>11500.860756</v>
      </c>
      <c r="J373" s="13">
        <f>3650/2+3510/2</f>
        <v>3580</v>
      </c>
      <c r="M373" s="13">
        <f>+E373*J373/10000</f>
        <v>1.10264</v>
      </c>
    </row>
    <row r="374" s="10" customFormat="1" ht="18" customHeight="1" spans="1:13">
      <c r="A374" s="18">
        <v>48</v>
      </c>
      <c r="B374" s="19" t="s">
        <v>665</v>
      </c>
      <c r="C374" s="18" t="s">
        <v>1667</v>
      </c>
      <c r="D374" s="18" t="s">
        <v>62</v>
      </c>
      <c r="E374" s="18">
        <v>0.47</v>
      </c>
      <c r="F374" s="18">
        <v>3440.83</v>
      </c>
      <c r="H374" s="12">
        <f t="shared" si="28"/>
        <v>1762.737209</v>
      </c>
      <c r="J374" s="13">
        <v>3580</v>
      </c>
      <c r="M374" s="13">
        <f>+E374*J374/10000</f>
        <v>0.16826</v>
      </c>
    </row>
    <row r="375" s="10" customFormat="1" ht="18" customHeight="1" spans="1:13">
      <c r="A375" s="18">
        <v>49</v>
      </c>
      <c r="B375" s="19" t="s">
        <v>665</v>
      </c>
      <c r="C375" s="18" t="s">
        <v>668</v>
      </c>
      <c r="D375" s="18" t="s">
        <v>62</v>
      </c>
      <c r="E375" s="18">
        <v>5.84</v>
      </c>
      <c r="F375" s="18">
        <v>3448.9</v>
      </c>
      <c r="H375" s="12">
        <f t="shared" si="28"/>
        <v>21954.31784</v>
      </c>
      <c r="J375" s="13">
        <f>3770/2+3600/2</f>
        <v>3685</v>
      </c>
      <c r="M375" s="13">
        <f>+E375*J375/10000</f>
        <v>2.15204</v>
      </c>
    </row>
    <row r="376" s="10" customFormat="1" ht="18" customHeight="1" spans="1:13">
      <c r="A376" s="18">
        <v>50</v>
      </c>
      <c r="B376" s="19" t="s">
        <v>820</v>
      </c>
      <c r="C376" s="18" t="s">
        <v>668</v>
      </c>
      <c r="D376" s="18" t="s">
        <v>62</v>
      </c>
      <c r="E376" s="18">
        <v>0.55</v>
      </c>
      <c r="F376" s="18">
        <v>3531.07</v>
      </c>
      <c r="H376" s="12">
        <f t="shared" si="28"/>
        <v>2116.876465</v>
      </c>
      <c r="J376" s="13">
        <v>3530</v>
      </c>
      <c r="M376" s="13">
        <f>+E376*J376/10000</f>
        <v>0.19415</v>
      </c>
    </row>
    <row r="377" s="10" customFormat="1" ht="18" customHeight="1" spans="1:10">
      <c r="A377" s="18">
        <v>51</v>
      </c>
      <c r="B377" s="19" t="s">
        <v>1076</v>
      </c>
      <c r="C377" s="18" t="s">
        <v>1077</v>
      </c>
      <c r="D377" s="18" t="s">
        <v>835</v>
      </c>
      <c r="E377" s="18">
        <v>0.03</v>
      </c>
      <c r="F377" s="18">
        <v>3789.22</v>
      </c>
      <c r="H377" s="12">
        <f t="shared" si="28"/>
        <v>123.907494</v>
      </c>
      <c r="J377" s="13"/>
    </row>
    <row r="378" s="10" customFormat="1" ht="18" customHeight="1" spans="1:10">
      <c r="A378" s="18">
        <v>52</v>
      </c>
      <c r="B378" s="19" t="s">
        <v>1076</v>
      </c>
      <c r="C378" s="18" t="s">
        <v>1078</v>
      </c>
      <c r="D378" s="18" t="s">
        <v>835</v>
      </c>
      <c r="E378" s="18">
        <v>0.73</v>
      </c>
      <c r="F378" s="18">
        <v>6315.36</v>
      </c>
      <c r="H378" s="12">
        <f t="shared" si="28"/>
        <v>5025.131952</v>
      </c>
      <c r="J378" s="13"/>
    </row>
    <row r="379" s="10" customFormat="1" ht="18" customHeight="1" spans="1:10">
      <c r="A379" s="18">
        <v>1</v>
      </c>
      <c r="B379" s="19" t="s">
        <v>679</v>
      </c>
      <c r="C379" s="18" t="s">
        <v>680</v>
      </c>
      <c r="D379" s="18" t="s">
        <v>681</v>
      </c>
      <c r="E379" s="18">
        <v>1115.47</v>
      </c>
      <c r="F379" s="18">
        <v>0.65</v>
      </c>
      <c r="H379" s="12"/>
      <c r="J379" s="13"/>
    </row>
    <row r="380" s="10" customFormat="1" ht="18" customHeight="1" spans="1:10">
      <c r="A380" s="18">
        <v>2</v>
      </c>
      <c r="B380" s="19" t="s">
        <v>679</v>
      </c>
      <c r="C380" s="18" t="s">
        <v>680</v>
      </c>
      <c r="D380" s="18" t="s">
        <v>681</v>
      </c>
      <c r="E380" s="18">
        <v>151.5</v>
      </c>
      <c r="F380" s="18">
        <v>0.65</v>
      </c>
      <c r="H380" s="12"/>
      <c r="J380" s="13"/>
    </row>
    <row r="381" s="10" customFormat="1" ht="18" customHeight="1" spans="1:10">
      <c r="A381" s="18">
        <v>3</v>
      </c>
      <c r="B381" s="19" t="s">
        <v>679</v>
      </c>
      <c r="C381" s="18" t="s">
        <v>680</v>
      </c>
      <c r="D381" s="18" t="s">
        <v>681</v>
      </c>
      <c r="E381" s="18">
        <v>13.15</v>
      </c>
      <c r="F381" s="18">
        <v>0.65</v>
      </c>
      <c r="H381" s="12"/>
      <c r="J381" s="13"/>
    </row>
    <row r="382" s="10" customFormat="1" ht="18" customHeight="1" spans="1:10">
      <c r="A382" s="18">
        <v>4</v>
      </c>
      <c r="B382" s="19" t="s">
        <v>677</v>
      </c>
      <c r="C382" s="18" t="s">
        <v>678</v>
      </c>
      <c r="D382" s="18" t="s">
        <v>664</v>
      </c>
      <c r="E382" s="18">
        <v>93.7</v>
      </c>
      <c r="F382" s="18">
        <v>7.09</v>
      </c>
      <c r="H382" s="12"/>
      <c r="J382" s="13"/>
    </row>
    <row r="383" s="10" customFormat="1" ht="18" customHeight="1" spans="1:10">
      <c r="A383" s="18">
        <v>5</v>
      </c>
      <c r="B383" s="19" t="s">
        <v>677</v>
      </c>
      <c r="C383" s="18" t="s">
        <v>678</v>
      </c>
      <c r="D383" s="18" t="s">
        <v>664</v>
      </c>
      <c r="E383" s="18">
        <v>25.44</v>
      </c>
      <c r="F383" s="18">
        <v>7.09</v>
      </c>
      <c r="H383" s="12"/>
      <c r="J383" s="13"/>
    </row>
    <row r="384" s="10" customFormat="1" ht="18" customHeight="1" spans="1:10">
      <c r="A384" s="18">
        <v>6</v>
      </c>
      <c r="B384" s="19" t="s">
        <v>677</v>
      </c>
      <c r="C384" s="18" t="s">
        <v>678</v>
      </c>
      <c r="D384" s="18" t="s">
        <v>664</v>
      </c>
      <c r="E384" s="18">
        <v>27.13</v>
      </c>
      <c r="F384" s="18">
        <v>7.09</v>
      </c>
      <c r="H384" s="12"/>
      <c r="J384" s="13"/>
    </row>
    <row r="385" s="10" customFormat="1" ht="18" customHeight="1" spans="1:10">
      <c r="A385" s="18">
        <v>7</v>
      </c>
      <c r="B385" s="19" t="s">
        <v>677</v>
      </c>
      <c r="C385" s="18" t="s">
        <v>678</v>
      </c>
      <c r="D385" s="18" t="s">
        <v>664</v>
      </c>
      <c r="E385" s="18">
        <v>0.07</v>
      </c>
      <c r="F385" s="18">
        <v>7.09</v>
      </c>
      <c r="H385" s="12"/>
      <c r="J385" s="13"/>
    </row>
    <row r="386" s="10" customFormat="1" ht="18" customHeight="1" spans="1:10">
      <c r="A386" s="18">
        <v>8</v>
      </c>
      <c r="B386" s="19" t="s">
        <v>675</v>
      </c>
      <c r="C386" s="18"/>
      <c r="D386" s="18" t="s">
        <v>676</v>
      </c>
      <c r="E386" s="18">
        <v>21.7</v>
      </c>
      <c r="F386" s="18">
        <v>246.1</v>
      </c>
      <c r="H386" s="12"/>
      <c r="J386" s="13"/>
    </row>
    <row r="387" s="10" customFormat="1" ht="28.5" customHeight="1" spans="1:10">
      <c r="A387" s="18">
        <v>1</v>
      </c>
      <c r="B387" s="19" t="s">
        <v>1120</v>
      </c>
      <c r="C387" s="18"/>
      <c r="D387" s="18" t="s">
        <v>55</v>
      </c>
      <c r="E387" s="18">
        <v>3.24</v>
      </c>
      <c r="F387" s="18">
        <v>136.27</v>
      </c>
      <c r="H387" s="12"/>
      <c r="J387" s="13"/>
    </row>
    <row r="388" s="10" customFormat="1" ht="28.5" customHeight="1" spans="1:10">
      <c r="A388" s="18">
        <v>2</v>
      </c>
      <c r="B388" s="19" t="s">
        <v>1121</v>
      </c>
      <c r="C388" s="18"/>
      <c r="D388" s="18" t="s">
        <v>55</v>
      </c>
      <c r="E388" s="18">
        <v>2.7</v>
      </c>
      <c r="F388" s="18">
        <v>235.88</v>
      </c>
      <c r="H388" s="12"/>
      <c r="J388" s="13"/>
    </row>
    <row r="389" s="10" customFormat="1" ht="28.5" customHeight="1" spans="1:10">
      <c r="A389" s="18">
        <v>3</v>
      </c>
      <c r="B389" s="19" t="s">
        <v>1668</v>
      </c>
      <c r="C389" s="18"/>
      <c r="D389" s="18" t="s">
        <v>55</v>
      </c>
      <c r="E389" s="18">
        <v>1.35</v>
      </c>
      <c r="F389" s="18">
        <v>324.86</v>
      </c>
      <c r="H389" s="12"/>
      <c r="J389" s="13"/>
    </row>
    <row r="390" s="10" customFormat="1" ht="28.5" customHeight="1" spans="1:10">
      <c r="A390" s="18">
        <v>4</v>
      </c>
      <c r="B390" s="19" t="s">
        <v>1669</v>
      </c>
      <c r="C390" s="18"/>
      <c r="D390" s="18" t="s">
        <v>55</v>
      </c>
      <c r="E390" s="18">
        <v>1.35</v>
      </c>
      <c r="F390" s="18">
        <v>468.8</v>
      </c>
      <c r="H390" s="12"/>
      <c r="J390" s="13"/>
    </row>
    <row r="391" s="10" customFormat="1" ht="18" customHeight="1" spans="1:10">
      <c r="A391" s="18">
        <v>5</v>
      </c>
      <c r="B391" s="19" t="s">
        <v>1670</v>
      </c>
      <c r="C391" s="18" t="s">
        <v>667</v>
      </c>
      <c r="D391" s="18" t="s">
        <v>62</v>
      </c>
      <c r="E391" s="18">
        <v>0.33</v>
      </c>
      <c r="F391" s="18">
        <v>3531.07</v>
      </c>
      <c r="H391" s="12"/>
      <c r="J391" s="13"/>
    </row>
    <row r="392" s="9" customFormat="1" ht="28.5" customHeight="1" spans="1:10">
      <c r="A392" s="20" t="s">
        <v>1757</v>
      </c>
      <c r="B392" s="20"/>
      <c r="C392" s="20"/>
      <c r="D392" s="20"/>
      <c r="E392" s="21"/>
      <c r="F392" s="21"/>
      <c r="H392" s="16"/>
      <c r="J392" s="22"/>
    </row>
    <row r="393" s="10" customFormat="1" ht="18" customHeight="1" spans="1:10">
      <c r="A393" s="17" t="s">
        <v>22</v>
      </c>
      <c r="B393" s="17" t="s">
        <v>397</v>
      </c>
      <c r="C393" s="17" t="s">
        <v>658</v>
      </c>
      <c r="D393" s="17" t="s">
        <v>39</v>
      </c>
      <c r="E393" s="17" t="s">
        <v>659</v>
      </c>
      <c r="F393" s="17" t="s">
        <v>660</v>
      </c>
      <c r="H393" s="12"/>
      <c r="J393" s="13"/>
    </row>
    <row r="394" s="10" customFormat="1" ht="18" customHeight="1" spans="1:10">
      <c r="A394" s="18">
        <v>1</v>
      </c>
      <c r="B394" s="19" t="s">
        <v>540</v>
      </c>
      <c r="C394" s="18"/>
      <c r="D394" s="18" t="s">
        <v>661</v>
      </c>
      <c r="E394" s="18">
        <v>2691254.44</v>
      </c>
      <c r="F394" s="18">
        <v>1.07</v>
      </c>
      <c r="H394" s="12"/>
      <c r="J394" s="13"/>
    </row>
    <row r="395" s="10" customFormat="1" ht="18" customHeight="1" spans="1:13">
      <c r="A395" s="18">
        <v>1</v>
      </c>
      <c r="B395" s="19" t="s">
        <v>820</v>
      </c>
      <c r="C395" s="18" t="s">
        <v>668</v>
      </c>
      <c r="D395" s="18" t="s">
        <v>62</v>
      </c>
      <c r="E395" s="18">
        <v>1.14</v>
      </c>
      <c r="F395" s="18">
        <v>3531.07</v>
      </c>
      <c r="H395" s="12">
        <f t="shared" ref="H395:H400" si="29">+E395*F395*1.09</f>
        <v>4387.707582</v>
      </c>
      <c r="J395" s="13">
        <v>3530</v>
      </c>
      <c r="M395" s="13">
        <f t="shared" ref="M395:M400" si="30">+E395*J395/10000</f>
        <v>0.40242</v>
      </c>
    </row>
    <row r="396" s="10" customFormat="1" ht="18" customHeight="1" spans="1:13">
      <c r="A396" s="18">
        <v>2</v>
      </c>
      <c r="B396" s="19" t="s">
        <v>665</v>
      </c>
      <c r="C396" s="18" t="s">
        <v>666</v>
      </c>
      <c r="D396" s="18" t="s">
        <v>62</v>
      </c>
      <c r="E396" s="18">
        <v>0.08</v>
      </c>
      <c r="F396" s="18">
        <v>3425.73</v>
      </c>
      <c r="H396" s="12">
        <f t="shared" si="29"/>
        <v>298.723656</v>
      </c>
      <c r="J396" s="13">
        <f>3650/2+3510/2</f>
        <v>3580</v>
      </c>
      <c r="M396" s="13">
        <f t="shared" si="30"/>
        <v>0.02864</v>
      </c>
    </row>
    <row r="397" s="10" customFormat="1" ht="18" customHeight="1" spans="1:13">
      <c r="A397" s="18">
        <v>3</v>
      </c>
      <c r="B397" s="19" t="s">
        <v>665</v>
      </c>
      <c r="C397" s="18" t="s">
        <v>668</v>
      </c>
      <c r="D397" s="18" t="s">
        <v>62</v>
      </c>
      <c r="E397" s="18">
        <v>0.1</v>
      </c>
      <c r="F397" s="18">
        <v>3448.9</v>
      </c>
      <c r="H397" s="12">
        <f t="shared" si="29"/>
        <v>375.9301</v>
      </c>
      <c r="J397" s="13">
        <f>3770/2+3600/2</f>
        <v>3685</v>
      </c>
      <c r="M397" s="13">
        <f t="shared" si="30"/>
        <v>0.03685</v>
      </c>
    </row>
    <row r="398" s="10" customFormat="1" ht="18" customHeight="1" spans="1:13">
      <c r="A398" s="18">
        <v>4</v>
      </c>
      <c r="B398" s="19" t="s">
        <v>665</v>
      </c>
      <c r="C398" s="18" t="s">
        <v>668</v>
      </c>
      <c r="D398" s="18" t="s">
        <v>62</v>
      </c>
      <c r="E398" s="18">
        <v>72.98</v>
      </c>
      <c r="F398" s="18">
        <v>3448.9</v>
      </c>
      <c r="H398" s="12">
        <f t="shared" si="29"/>
        <v>274353.78698</v>
      </c>
      <c r="J398" s="13">
        <f>3770/2+3600/2</f>
        <v>3685</v>
      </c>
      <c r="M398" s="13">
        <f t="shared" si="30"/>
        <v>26.89313</v>
      </c>
    </row>
    <row r="399" s="10" customFormat="1" ht="18" customHeight="1" spans="1:13">
      <c r="A399" s="18">
        <v>5</v>
      </c>
      <c r="B399" s="19" t="s">
        <v>665</v>
      </c>
      <c r="C399" s="18" t="s">
        <v>821</v>
      </c>
      <c r="D399" s="18" t="s">
        <v>62</v>
      </c>
      <c r="E399" s="18">
        <v>283.1</v>
      </c>
      <c r="F399" s="18">
        <v>3359.67</v>
      </c>
      <c r="H399" s="12">
        <f t="shared" si="29"/>
        <v>1036723.60893</v>
      </c>
      <c r="J399" s="13">
        <f>(3480+3540)/2</f>
        <v>3510</v>
      </c>
      <c r="M399" s="13">
        <f t="shared" si="30"/>
        <v>99.3681</v>
      </c>
    </row>
    <row r="400" s="10" customFormat="1" ht="18" customHeight="1" spans="1:13">
      <c r="A400" s="18">
        <v>6</v>
      </c>
      <c r="B400" s="19" t="s">
        <v>665</v>
      </c>
      <c r="C400" s="18" t="s">
        <v>666</v>
      </c>
      <c r="D400" s="18" t="s">
        <v>62</v>
      </c>
      <c r="E400" s="18">
        <v>597.86</v>
      </c>
      <c r="F400" s="18">
        <v>3425.73</v>
      </c>
      <c r="H400" s="12">
        <f t="shared" si="29"/>
        <v>2232436.562202</v>
      </c>
      <c r="J400" s="13">
        <f>3650/2+3510/2</f>
        <v>3580</v>
      </c>
      <c r="M400" s="13">
        <f t="shared" si="30"/>
        <v>214.03388</v>
      </c>
    </row>
    <row r="401" s="10" customFormat="1" ht="18" customHeight="1" spans="1:10">
      <c r="A401" s="18">
        <v>7</v>
      </c>
      <c r="B401" s="19" t="s">
        <v>669</v>
      </c>
      <c r="C401" s="18" t="s">
        <v>663</v>
      </c>
      <c r="D401" s="18" t="s">
        <v>664</v>
      </c>
      <c r="E401" s="18">
        <v>1432.18</v>
      </c>
      <c r="F401" s="18">
        <v>3.74</v>
      </c>
      <c r="H401" s="12"/>
      <c r="J401" s="13"/>
    </row>
    <row r="402" s="10" customFormat="1" ht="18" customHeight="1" spans="1:10">
      <c r="A402" s="18">
        <v>8</v>
      </c>
      <c r="B402" s="19" t="s">
        <v>822</v>
      </c>
      <c r="C402" s="18" t="s">
        <v>823</v>
      </c>
      <c r="D402" s="18" t="s">
        <v>65</v>
      </c>
      <c r="E402" s="18">
        <v>1018.74</v>
      </c>
      <c r="F402" s="18">
        <v>36.7</v>
      </c>
      <c r="H402" s="12"/>
      <c r="J402" s="13"/>
    </row>
    <row r="403" s="10" customFormat="1" ht="18" customHeight="1" spans="1:10">
      <c r="A403" s="18">
        <v>9</v>
      </c>
      <c r="B403" s="19" t="s">
        <v>1065</v>
      </c>
      <c r="C403" s="18"/>
      <c r="D403" s="18" t="s">
        <v>55</v>
      </c>
      <c r="E403" s="18">
        <v>25.29</v>
      </c>
      <c r="F403" s="18">
        <v>2.65</v>
      </c>
      <c r="H403" s="12"/>
      <c r="J403" s="13"/>
    </row>
    <row r="404" s="10" customFormat="1" ht="18" customHeight="1" spans="1:10">
      <c r="A404" s="18">
        <v>10</v>
      </c>
      <c r="B404" s="19" t="s">
        <v>1327</v>
      </c>
      <c r="C404" s="18" t="s">
        <v>1328</v>
      </c>
      <c r="D404" s="18" t="s">
        <v>55</v>
      </c>
      <c r="E404" s="18">
        <v>1072.45</v>
      </c>
      <c r="F404" s="18">
        <v>2.88</v>
      </c>
      <c r="H404" s="12"/>
      <c r="J404" s="13"/>
    </row>
    <row r="405" s="10" customFormat="1" ht="18" customHeight="1" spans="1:10">
      <c r="A405" s="18">
        <v>11</v>
      </c>
      <c r="B405" s="19" t="s">
        <v>58</v>
      </c>
      <c r="C405" s="18" t="s">
        <v>824</v>
      </c>
      <c r="D405" s="18" t="s">
        <v>55</v>
      </c>
      <c r="E405" s="18">
        <v>251.45</v>
      </c>
      <c r="F405" s="18">
        <v>14.42</v>
      </c>
      <c r="H405" s="12"/>
      <c r="J405" s="13"/>
    </row>
    <row r="406" s="10" customFormat="1" ht="28.5" customHeight="1" spans="1:10">
      <c r="A406" s="18">
        <v>12</v>
      </c>
      <c r="B406" s="19" t="s">
        <v>825</v>
      </c>
      <c r="C406" s="18" t="s">
        <v>827</v>
      </c>
      <c r="D406" s="18" t="s">
        <v>55</v>
      </c>
      <c r="E406" s="18">
        <v>20.6</v>
      </c>
      <c r="F406" s="18">
        <v>496.73</v>
      </c>
      <c r="H406" s="12"/>
      <c r="J406" s="13"/>
    </row>
    <row r="407" s="10" customFormat="1" ht="28.5" customHeight="1" spans="1:10">
      <c r="A407" s="18">
        <v>13</v>
      </c>
      <c r="B407" s="19" t="s">
        <v>825</v>
      </c>
      <c r="C407" s="18" t="s">
        <v>828</v>
      </c>
      <c r="D407" s="18" t="s">
        <v>55</v>
      </c>
      <c r="E407" s="18">
        <v>525.65</v>
      </c>
      <c r="F407" s="18">
        <v>328.32</v>
      </c>
      <c r="H407" s="12"/>
      <c r="J407" s="13"/>
    </row>
    <row r="408" s="10" customFormat="1" ht="28.5" customHeight="1" spans="1:10">
      <c r="A408" s="18">
        <v>14</v>
      </c>
      <c r="B408" s="19" t="s">
        <v>825</v>
      </c>
      <c r="C408" s="18" t="s">
        <v>1352</v>
      </c>
      <c r="D408" s="18" t="s">
        <v>55</v>
      </c>
      <c r="E408" s="18">
        <v>2.26</v>
      </c>
      <c r="F408" s="18">
        <v>261.09</v>
      </c>
      <c r="H408" s="12"/>
      <c r="J408" s="13"/>
    </row>
    <row r="409" s="10" customFormat="1" ht="18" customHeight="1" spans="1:10">
      <c r="A409" s="18">
        <v>15</v>
      </c>
      <c r="B409" s="19" t="s">
        <v>1347</v>
      </c>
      <c r="C409" s="18" t="s">
        <v>1758</v>
      </c>
      <c r="D409" s="18" t="s">
        <v>55</v>
      </c>
      <c r="E409" s="18">
        <v>64.21</v>
      </c>
      <c r="F409" s="18">
        <v>178.07</v>
      </c>
      <c r="H409" s="12"/>
      <c r="J409" s="13"/>
    </row>
    <row r="410" s="10" customFormat="1" ht="18" customHeight="1" spans="1:10">
      <c r="A410" s="18">
        <v>16</v>
      </c>
      <c r="B410" s="19" t="s">
        <v>829</v>
      </c>
      <c r="C410" s="18" t="s">
        <v>830</v>
      </c>
      <c r="D410" s="18" t="s">
        <v>576</v>
      </c>
      <c r="E410" s="18">
        <v>28585.02</v>
      </c>
      <c r="F410" s="18">
        <v>1.65</v>
      </c>
      <c r="H410" s="12"/>
      <c r="J410" s="13"/>
    </row>
    <row r="411" s="10" customFormat="1" ht="18" customHeight="1" spans="1:10">
      <c r="A411" s="18">
        <v>17</v>
      </c>
      <c r="B411" s="19" t="s">
        <v>829</v>
      </c>
      <c r="C411" s="18" t="s">
        <v>831</v>
      </c>
      <c r="D411" s="18" t="s">
        <v>576</v>
      </c>
      <c r="E411" s="18">
        <v>1845.27</v>
      </c>
      <c r="F411" s="18">
        <v>2.35</v>
      </c>
      <c r="H411" s="12"/>
      <c r="J411" s="13"/>
    </row>
    <row r="412" s="10" customFormat="1" ht="18" customHeight="1" spans="1:10">
      <c r="A412" s="18">
        <v>18</v>
      </c>
      <c r="B412" s="19" t="s">
        <v>1067</v>
      </c>
      <c r="C412" s="18" t="s">
        <v>1068</v>
      </c>
      <c r="D412" s="18" t="s">
        <v>62</v>
      </c>
      <c r="E412" s="18">
        <v>1.27</v>
      </c>
      <c r="F412" s="18">
        <v>375.06</v>
      </c>
      <c r="H412" s="12"/>
      <c r="J412" s="13"/>
    </row>
    <row r="413" s="10" customFormat="1" ht="18" customHeight="1" spans="1:10">
      <c r="A413" s="18">
        <v>19</v>
      </c>
      <c r="B413" s="19" t="s">
        <v>832</v>
      </c>
      <c r="C413" s="18"/>
      <c r="D413" s="18" t="s">
        <v>564</v>
      </c>
      <c r="E413" s="18">
        <v>2.45</v>
      </c>
      <c r="F413" s="18">
        <v>192.84</v>
      </c>
      <c r="H413" s="12"/>
      <c r="J413" s="13"/>
    </row>
    <row r="414" s="10" customFormat="1" ht="18" customHeight="1" spans="1:10">
      <c r="A414" s="18">
        <v>20</v>
      </c>
      <c r="B414" s="19" t="s">
        <v>1072</v>
      </c>
      <c r="C414" s="18" t="s">
        <v>1544</v>
      </c>
      <c r="D414" s="18" t="s">
        <v>564</v>
      </c>
      <c r="E414" s="18">
        <v>29.22</v>
      </c>
      <c r="F414" s="18">
        <v>164.77</v>
      </c>
      <c r="H414" s="12"/>
      <c r="J414" s="13"/>
    </row>
    <row r="415" s="10" customFormat="1" ht="18" customHeight="1" spans="1:10">
      <c r="A415" s="18">
        <v>21</v>
      </c>
      <c r="B415" s="19" t="s">
        <v>1072</v>
      </c>
      <c r="C415" s="18" t="s">
        <v>1545</v>
      </c>
      <c r="D415" s="18" t="s">
        <v>564</v>
      </c>
      <c r="E415" s="18">
        <v>8.35</v>
      </c>
      <c r="F415" s="18">
        <v>164.77</v>
      </c>
      <c r="H415" s="12"/>
      <c r="J415" s="13"/>
    </row>
    <row r="416" s="10" customFormat="1" ht="18" customHeight="1" spans="1:10">
      <c r="A416" s="18">
        <v>22</v>
      </c>
      <c r="B416" s="19" t="s">
        <v>1546</v>
      </c>
      <c r="C416" s="18"/>
      <c r="D416" s="18" t="s">
        <v>564</v>
      </c>
      <c r="E416" s="18">
        <v>4.15</v>
      </c>
      <c r="F416" s="18">
        <v>60</v>
      </c>
      <c r="H416" s="12"/>
      <c r="J416" s="13"/>
    </row>
    <row r="417" s="10" customFormat="1" ht="18" customHeight="1" spans="1:10">
      <c r="A417" s="18">
        <v>23</v>
      </c>
      <c r="B417" s="19" t="s">
        <v>1074</v>
      </c>
      <c r="C417" s="18"/>
      <c r="D417" s="18" t="s">
        <v>62</v>
      </c>
      <c r="E417" s="18">
        <v>0.07</v>
      </c>
      <c r="F417" s="18">
        <v>381.76</v>
      </c>
      <c r="H417" s="12"/>
      <c r="J417" s="13"/>
    </row>
    <row r="418" s="10" customFormat="1" ht="18" customHeight="1" spans="1:10">
      <c r="A418" s="18">
        <v>24</v>
      </c>
      <c r="B418" s="19" t="s">
        <v>833</v>
      </c>
      <c r="C418" s="18" t="s">
        <v>834</v>
      </c>
      <c r="D418" s="18" t="s">
        <v>835</v>
      </c>
      <c r="E418" s="18">
        <v>4.07</v>
      </c>
      <c r="F418" s="18">
        <v>367.51</v>
      </c>
      <c r="H418" s="12"/>
      <c r="J418" s="13"/>
    </row>
    <row r="419" s="10" customFormat="1" ht="18" customHeight="1" spans="1:10">
      <c r="A419" s="18">
        <v>25</v>
      </c>
      <c r="B419" s="19" t="s">
        <v>1076</v>
      </c>
      <c r="C419" s="18" t="s">
        <v>1078</v>
      </c>
      <c r="D419" s="18" t="s">
        <v>835</v>
      </c>
      <c r="E419" s="18">
        <v>0.99</v>
      </c>
      <c r="F419" s="18">
        <v>6315.36</v>
      </c>
      <c r="H419" s="12">
        <f>+E419*F419*1.09</f>
        <v>6814.904976</v>
      </c>
      <c r="J419" s="13"/>
    </row>
    <row r="420" s="10" customFormat="1" ht="18" customHeight="1" spans="1:10">
      <c r="A420" s="18">
        <v>26</v>
      </c>
      <c r="B420" s="19" t="s">
        <v>1361</v>
      </c>
      <c r="C420" s="18" t="s">
        <v>663</v>
      </c>
      <c r="D420" s="18" t="s">
        <v>564</v>
      </c>
      <c r="E420" s="18">
        <v>32.71</v>
      </c>
      <c r="F420" s="18">
        <v>1708.77</v>
      </c>
      <c r="H420" s="12"/>
      <c r="J420" s="13"/>
    </row>
    <row r="421" s="10" customFormat="1" ht="18" customHeight="1" spans="1:10">
      <c r="A421" s="18">
        <v>27</v>
      </c>
      <c r="B421" s="19" t="s">
        <v>673</v>
      </c>
      <c r="C421" s="18"/>
      <c r="D421" s="18" t="s">
        <v>564</v>
      </c>
      <c r="E421" s="18">
        <v>1.95</v>
      </c>
      <c r="F421" s="18">
        <v>1708.77</v>
      </c>
      <c r="H421" s="12"/>
      <c r="J421" s="13"/>
    </row>
    <row r="422" s="10" customFormat="1" ht="18" customHeight="1" spans="1:10">
      <c r="A422" s="18">
        <v>28</v>
      </c>
      <c r="B422" s="19" t="s">
        <v>1079</v>
      </c>
      <c r="C422" s="18" t="s">
        <v>1080</v>
      </c>
      <c r="D422" s="18" t="s">
        <v>55</v>
      </c>
      <c r="E422" s="18">
        <v>1.64</v>
      </c>
      <c r="F422" s="18">
        <v>31.74</v>
      </c>
      <c r="H422" s="12"/>
      <c r="J422" s="13"/>
    </row>
    <row r="423" s="10" customFormat="1" ht="18" customHeight="1" spans="1:10">
      <c r="A423" s="18">
        <v>29</v>
      </c>
      <c r="B423" s="19" t="s">
        <v>1547</v>
      </c>
      <c r="C423" s="18"/>
      <c r="D423" s="18" t="s">
        <v>55</v>
      </c>
      <c r="E423" s="18">
        <v>238.88</v>
      </c>
      <c r="F423" s="18">
        <v>87.38</v>
      </c>
      <c r="H423" s="12"/>
      <c r="J423" s="13"/>
    </row>
    <row r="424" s="10" customFormat="1" ht="18" customHeight="1" spans="1:10">
      <c r="A424" s="18">
        <v>30</v>
      </c>
      <c r="B424" s="19" t="s">
        <v>1084</v>
      </c>
      <c r="C424" s="18" t="s">
        <v>1085</v>
      </c>
      <c r="D424" s="18" t="s">
        <v>55</v>
      </c>
      <c r="E424" s="18">
        <v>784.3</v>
      </c>
      <c r="F424" s="18">
        <v>33.25</v>
      </c>
      <c r="H424" s="12"/>
      <c r="J424" s="13"/>
    </row>
    <row r="425" s="10" customFormat="1" ht="18" customHeight="1" spans="1:10">
      <c r="A425" s="18">
        <v>31</v>
      </c>
      <c r="B425" s="19" t="s">
        <v>1548</v>
      </c>
      <c r="C425" s="18"/>
      <c r="D425" s="18" t="s">
        <v>55</v>
      </c>
      <c r="E425" s="18">
        <v>104.24</v>
      </c>
      <c r="F425" s="18">
        <v>1.95</v>
      </c>
      <c r="H425" s="12"/>
      <c r="J425" s="13"/>
    </row>
    <row r="426" s="10" customFormat="1" ht="28.5" customHeight="1" spans="1:10">
      <c r="A426" s="18">
        <v>32</v>
      </c>
      <c r="B426" s="19" t="s">
        <v>1549</v>
      </c>
      <c r="C426" s="18" t="s">
        <v>1550</v>
      </c>
      <c r="D426" s="18" t="s">
        <v>65</v>
      </c>
      <c r="E426" s="18">
        <v>621.41</v>
      </c>
      <c r="F426" s="18">
        <v>9.73</v>
      </c>
      <c r="H426" s="12"/>
      <c r="J426" s="13"/>
    </row>
    <row r="427" s="10" customFormat="1" ht="18" customHeight="1" spans="1:10">
      <c r="A427" s="18">
        <v>33</v>
      </c>
      <c r="B427" s="19" t="s">
        <v>836</v>
      </c>
      <c r="C427" s="18"/>
      <c r="D427" s="18" t="s">
        <v>664</v>
      </c>
      <c r="E427" s="18">
        <v>100.29</v>
      </c>
      <c r="F427" s="18">
        <v>13.69</v>
      </c>
      <c r="H427" s="12"/>
      <c r="J427" s="13"/>
    </row>
    <row r="428" s="10" customFormat="1" ht="18" customHeight="1" spans="1:10">
      <c r="A428" s="18">
        <v>34</v>
      </c>
      <c r="B428" s="19" t="s">
        <v>1094</v>
      </c>
      <c r="C428" s="18"/>
      <c r="D428" s="18" t="s">
        <v>664</v>
      </c>
      <c r="E428" s="18">
        <v>310.28</v>
      </c>
      <c r="F428" s="18">
        <v>3.51</v>
      </c>
      <c r="H428" s="12"/>
      <c r="J428" s="13"/>
    </row>
    <row r="429" s="10" customFormat="1" ht="18" customHeight="1" spans="1:10">
      <c r="A429" s="18">
        <v>35</v>
      </c>
      <c r="B429" s="19" t="s">
        <v>1095</v>
      </c>
      <c r="C429" s="18"/>
      <c r="D429" s="18" t="s">
        <v>664</v>
      </c>
      <c r="E429" s="18">
        <v>23.27</v>
      </c>
      <c r="F429" s="18">
        <v>19.38</v>
      </c>
      <c r="H429" s="12"/>
      <c r="J429" s="13"/>
    </row>
    <row r="430" s="10" customFormat="1" ht="18" customHeight="1" spans="1:10">
      <c r="A430" s="18">
        <v>36</v>
      </c>
      <c r="B430" s="19" t="s">
        <v>1097</v>
      </c>
      <c r="C430" s="18" t="s">
        <v>1098</v>
      </c>
      <c r="D430" s="18" t="s">
        <v>664</v>
      </c>
      <c r="E430" s="18">
        <v>85.4</v>
      </c>
      <c r="F430" s="18">
        <v>2.45</v>
      </c>
      <c r="H430" s="12"/>
      <c r="J430" s="13"/>
    </row>
    <row r="431" s="10" customFormat="1" ht="18" customHeight="1" spans="1:10">
      <c r="A431" s="18">
        <v>37</v>
      </c>
      <c r="B431" s="19" t="s">
        <v>838</v>
      </c>
      <c r="C431" s="18"/>
      <c r="D431" s="18" t="s">
        <v>664</v>
      </c>
      <c r="E431" s="18">
        <v>8144.85</v>
      </c>
      <c r="F431" s="18">
        <v>11.87</v>
      </c>
      <c r="H431" s="12"/>
      <c r="J431" s="13"/>
    </row>
    <row r="432" s="10" customFormat="1" ht="28.5" customHeight="1" spans="1:10">
      <c r="A432" s="18">
        <v>38</v>
      </c>
      <c r="B432" s="19" t="s">
        <v>837</v>
      </c>
      <c r="C432" s="18"/>
      <c r="D432" s="18" t="s">
        <v>664</v>
      </c>
      <c r="E432" s="18">
        <v>143.55</v>
      </c>
      <c r="F432" s="18">
        <v>25</v>
      </c>
      <c r="H432" s="12"/>
      <c r="J432" s="13"/>
    </row>
    <row r="433" s="10" customFormat="1" ht="18" customHeight="1" spans="1:10">
      <c r="A433" s="18">
        <v>39</v>
      </c>
      <c r="B433" s="19" t="s">
        <v>839</v>
      </c>
      <c r="C433" s="18" t="s">
        <v>663</v>
      </c>
      <c r="D433" s="18" t="s">
        <v>664</v>
      </c>
      <c r="E433" s="18">
        <v>2</v>
      </c>
      <c r="F433" s="18">
        <v>8.5</v>
      </c>
      <c r="H433" s="12"/>
      <c r="J433" s="13"/>
    </row>
    <row r="434" s="10" customFormat="1" ht="18" customHeight="1" spans="1:10">
      <c r="A434" s="18">
        <v>40</v>
      </c>
      <c r="B434" s="19" t="s">
        <v>1106</v>
      </c>
      <c r="C434" s="18"/>
      <c r="D434" s="18" t="s">
        <v>664</v>
      </c>
      <c r="E434" s="18">
        <v>3349.77</v>
      </c>
      <c r="F434" s="18">
        <v>1.25</v>
      </c>
      <c r="H434" s="12"/>
      <c r="J434" s="13"/>
    </row>
    <row r="435" s="10" customFormat="1" ht="18" customHeight="1" spans="1:10">
      <c r="A435" s="18">
        <v>41</v>
      </c>
      <c r="B435" s="19" t="s">
        <v>1107</v>
      </c>
      <c r="C435" s="18"/>
      <c r="D435" s="18" t="s">
        <v>55</v>
      </c>
      <c r="E435" s="18">
        <v>49.92</v>
      </c>
      <c r="F435" s="18">
        <v>1.95</v>
      </c>
      <c r="H435" s="12"/>
      <c r="J435" s="13"/>
    </row>
    <row r="436" s="10" customFormat="1" ht="18" customHeight="1" spans="1:10">
      <c r="A436" s="18">
        <v>42</v>
      </c>
      <c r="B436" s="19" t="s">
        <v>840</v>
      </c>
      <c r="C436" s="18" t="s">
        <v>846</v>
      </c>
      <c r="D436" s="18" t="s">
        <v>65</v>
      </c>
      <c r="E436" s="18">
        <v>254.04</v>
      </c>
      <c r="F436" s="18">
        <v>65.33</v>
      </c>
      <c r="H436" s="12"/>
      <c r="J436" s="13"/>
    </row>
    <row r="437" s="10" customFormat="1" ht="18" customHeight="1" spans="1:10">
      <c r="A437" s="18">
        <v>43</v>
      </c>
      <c r="B437" s="19" t="s">
        <v>842</v>
      </c>
      <c r="C437" s="18" t="s">
        <v>843</v>
      </c>
      <c r="D437" s="18" t="s">
        <v>65</v>
      </c>
      <c r="E437" s="18">
        <v>182.92</v>
      </c>
      <c r="F437" s="18">
        <v>85.58</v>
      </c>
      <c r="H437" s="12"/>
      <c r="J437" s="13"/>
    </row>
    <row r="438" s="10" customFormat="1" ht="18" customHeight="1" spans="1:10">
      <c r="A438" s="18">
        <v>44</v>
      </c>
      <c r="B438" s="19" t="s">
        <v>844</v>
      </c>
      <c r="C438" s="18" t="s">
        <v>845</v>
      </c>
      <c r="D438" s="18" t="s">
        <v>65</v>
      </c>
      <c r="E438" s="18">
        <v>421.81</v>
      </c>
      <c r="F438" s="18">
        <v>32.1</v>
      </c>
      <c r="H438" s="12"/>
      <c r="J438" s="13"/>
    </row>
    <row r="439" s="10" customFormat="1" ht="18" customHeight="1" spans="1:10">
      <c r="A439" s="18">
        <v>45</v>
      </c>
      <c r="B439" s="19" t="s">
        <v>840</v>
      </c>
      <c r="C439" s="18" t="s">
        <v>841</v>
      </c>
      <c r="D439" s="18" t="s">
        <v>65</v>
      </c>
      <c r="E439" s="18">
        <v>1479.92</v>
      </c>
      <c r="F439" s="18">
        <v>7.27</v>
      </c>
      <c r="H439" s="12"/>
      <c r="J439" s="13"/>
    </row>
    <row r="440" s="10" customFormat="1" ht="18" customHeight="1" spans="1:10">
      <c r="A440" s="18">
        <v>46</v>
      </c>
      <c r="B440" s="19" t="s">
        <v>842</v>
      </c>
      <c r="C440" s="18" t="s">
        <v>846</v>
      </c>
      <c r="D440" s="18" t="s">
        <v>65</v>
      </c>
      <c r="E440" s="18">
        <v>44.23</v>
      </c>
      <c r="F440" s="18">
        <v>65.33</v>
      </c>
      <c r="H440" s="12"/>
      <c r="J440" s="13"/>
    </row>
    <row r="441" s="10" customFormat="1" ht="18" customHeight="1" spans="1:10">
      <c r="A441" s="18">
        <v>47</v>
      </c>
      <c r="B441" s="19" t="s">
        <v>840</v>
      </c>
      <c r="C441" s="18" t="s">
        <v>1341</v>
      </c>
      <c r="D441" s="18" t="s">
        <v>65</v>
      </c>
      <c r="E441" s="18">
        <v>41.55</v>
      </c>
      <c r="F441" s="18">
        <v>16.73</v>
      </c>
      <c r="H441" s="12"/>
      <c r="J441" s="13"/>
    </row>
    <row r="442" s="10" customFormat="1" ht="18" customHeight="1" spans="1:10">
      <c r="A442" s="18">
        <v>48</v>
      </c>
      <c r="B442" s="19" t="s">
        <v>840</v>
      </c>
      <c r="C442" s="18" t="s">
        <v>1335</v>
      </c>
      <c r="D442" s="18" t="s">
        <v>65</v>
      </c>
      <c r="E442" s="18">
        <v>135.83</v>
      </c>
      <c r="F442" s="18">
        <v>9.29</v>
      </c>
      <c r="H442" s="12"/>
      <c r="J442" s="13"/>
    </row>
    <row r="443" s="10" customFormat="1" ht="18" customHeight="1" spans="1:10">
      <c r="A443" s="18">
        <v>49</v>
      </c>
      <c r="B443" s="19" t="s">
        <v>674</v>
      </c>
      <c r="C443" s="18"/>
      <c r="D443" s="18" t="s">
        <v>564</v>
      </c>
      <c r="E443" s="18">
        <v>30324.42</v>
      </c>
      <c r="F443" s="18">
        <v>3.8</v>
      </c>
      <c r="H443" s="12"/>
      <c r="J443" s="13"/>
    </row>
    <row r="444" s="10" customFormat="1" ht="18" customHeight="1" spans="1:10">
      <c r="A444" s="18">
        <v>50</v>
      </c>
      <c r="B444" s="19" t="s">
        <v>1342</v>
      </c>
      <c r="C444" s="18"/>
      <c r="D444" s="18" t="s">
        <v>55</v>
      </c>
      <c r="E444" s="18">
        <v>66.37</v>
      </c>
      <c r="F444" s="18">
        <v>24.92</v>
      </c>
      <c r="H444" s="12"/>
      <c r="J444" s="13"/>
    </row>
    <row r="445" s="10" customFormat="1" ht="18" customHeight="1" spans="1:10">
      <c r="A445" s="18">
        <v>51</v>
      </c>
      <c r="B445" s="19" t="s">
        <v>1332</v>
      </c>
      <c r="C445" s="18"/>
      <c r="D445" s="18" t="s">
        <v>576</v>
      </c>
      <c r="E445" s="18">
        <v>32.91</v>
      </c>
      <c r="F445" s="18">
        <v>6.07</v>
      </c>
      <c r="H445" s="12"/>
      <c r="J445" s="13"/>
    </row>
    <row r="446" s="10" customFormat="1" ht="18" customHeight="1" spans="1:10">
      <c r="A446" s="18">
        <v>52</v>
      </c>
      <c r="B446" s="19" t="s">
        <v>1333</v>
      </c>
      <c r="C446" s="18"/>
      <c r="D446" s="18" t="s">
        <v>848</v>
      </c>
      <c r="E446" s="18">
        <v>110.55</v>
      </c>
      <c r="F446" s="18">
        <v>6.07</v>
      </c>
      <c r="H446" s="12"/>
      <c r="J446" s="13"/>
    </row>
    <row r="447" s="10" customFormat="1" ht="18" customHeight="1" spans="1:10">
      <c r="A447" s="18">
        <v>53</v>
      </c>
      <c r="B447" s="19" t="s">
        <v>847</v>
      </c>
      <c r="C447" s="18"/>
      <c r="D447" s="18" t="s">
        <v>848</v>
      </c>
      <c r="E447" s="18">
        <v>294.43</v>
      </c>
      <c r="F447" s="18">
        <v>6.07</v>
      </c>
      <c r="H447" s="12"/>
      <c r="J447" s="13"/>
    </row>
    <row r="448" s="10" customFormat="1" ht="18" customHeight="1" spans="1:10">
      <c r="A448" s="18">
        <v>54</v>
      </c>
      <c r="B448" s="19" t="s">
        <v>1334</v>
      </c>
      <c r="C448" s="18"/>
      <c r="D448" s="18" t="s">
        <v>55</v>
      </c>
      <c r="E448" s="18">
        <v>147.08</v>
      </c>
      <c r="F448" s="18">
        <v>6.55</v>
      </c>
      <c r="H448" s="12"/>
      <c r="J448" s="13"/>
    </row>
    <row r="449" s="10" customFormat="1" ht="18" customHeight="1" spans="1:10">
      <c r="A449" s="18">
        <v>55</v>
      </c>
      <c r="B449" s="19" t="s">
        <v>1112</v>
      </c>
      <c r="C449" s="18"/>
      <c r="D449" s="18" t="s">
        <v>664</v>
      </c>
      <c r="E449" s="18">
        <v>5934.93</v>
      </c>
      <c r="F449" s="18"/>
      <c r="H449" s="12"/>
      <c r="J449" s="13"/>
    </row>
    <row r="450" s="10" customFormat="1" ht="18" customHeight="1" spans="1:10">
      <c r="A450" s="18">
        <v>56</v>
      </c>
      <c r="B450" s="19" t="s">
        <v>1330</v>
      </c>
      <c r="C450" s="18"/>
      <c r="D450" s="18" t="s">
        <v>664</v>
      </c>
      <c r="E450" s="18">
        <v>597.99</v>
      </c>
      <c r="F450" s="18">
        <v>3.83</v>
      </c>
      <c r="H450" s="12"/>
      <c r="J450" s="13"/>
    </row>
    <row r="451" s="10" customFormat="1" ht="18" customHeight="1" spans="1:14">
      <c r="A451" s="18">
        <v>57</v>
      </c>
      <c r="B451" s="19" t="s">
        <v>1353</v>
      </c>
      <c r="C451" s="18" t="s">
        <v>1354</v>
      </c>
      <c r="D451" s="18" t="s">
        <v>564</v>
      </c>
      <c r="E451" s="18">
        <v>417.42</v>
      </c>
      <c r="F451" s="18">
        <v>462.32</v>
      </c>
      <c r="H451" s="12">
        <f t="shared" ref="H451:H456" si="31">+E451*F451*1.09</f>
        <v>210349.959696</v>
      </c>
      <c r="J451" s="13">
        <f>435.57+20</f>
        <v>455.57</v>
      </c>
      <c r="L451" s="13">
        <f t="shared" ref="L451:L456" si="32">+J451*0.75</f>
        <v>341.6775</v>
      </c>
      <c r="M451" s="12">
        <f t="shared" ref="M451:M456" si="33">+E451*L451</f>
        <v>142623.02205</v>
      </c>
      <c r="N451" s="12"/>
    </row>
    <row r="452" s="10" customFormat="1" ht="18" customHeight="1" spans="1:14">
      <c r="A452" s="18">
        <v>58</v>
      </c>
      <c r="B452" s="19" t="s">
        <v>696</v>
      </c>
      <c r="C452" s="18" t="s">
        <v>1551</v>
      </c>
      <c r="D452" s="18" t="s">
        <v>564</v>
      </c>
      <c r="E452" s="18">
        <v>11.94</v>
      </c>
      <c r="F452" s="18">
        <v>496.05</v>
      </c>
      <c r="H452" s="12">
        <f t="shared" si="31"/>
        <v>6455.89233</v>
      </c>
      <c r="J452" s="13">
        <f>479.21+12</f>
        <v>491.21</v>
      </c>
      <c r="L452" s="13">
        <f t="shared" si="32"/>
        <v>368.4075</v>
      </c>
      <c r="M452" s="12">
        <f t="shared" si="33"/>
        <v>4398.78555</v>
      </c>
      <c r="N452" s="12"/>
    </row>
    <row r="453" s="10" customFormat="1" ht="18" customHeight="1" spans="1:14">
      <c r="A453" s="18">
        <v>59</v>
      </c>
      <c r="B453" s="19" t="s">
        <v>850</v>
      </c>
      <c r="C453" s="18" t="s">
        <v>697</v>
      </c>
      <c r="D453" s="18" t="s">
        <v>564</v>
      </c>
      <c r="E453" s="18">
        <v>3045.69</v>
      </c>
      <c r="F453" s="18">
        <v>439.97</v>
      </c>
      <c r="H453" s="12">
        <f t="shared" si="31"/>
        <v>1460613.329937</v>
      </c>
      <c r="J453" s="13">
        <v>435.57</v>
      </c>
      <c r="L453" s="13">
        <f t="shared" si="32"/>
        <v>326.6775</v>
      </c>
      <c r="M453" s="12">
        <f t="shared" si="33"/>
        <v>994958.394975</v>
      </c>
      <c r="N453" s="12"/>
    </row>
    <row r="454" s="10" customFormat="1" ht="18" customHeight="1" spans="1:14">
      <c r="A454" s="18">
        <v>60</v>
      </c>
      <c r="B454" s="19" t="s">
        <v>850</v>
      </c>
      <c r="C454" s="18" t="s">
        <v>1115</v>
      </c>
      <c r="D454" s="18" t="s">
        <v>564</v>
      </c>
      <c r="E454" s="18">
        <v>4.69</v>
      </c>
      <c r="F454" s="18">
        <v>449.58</v>
      </c>
      <c r="H454" s="12">
        <f t="shared" si="31"/>
        <v>2298.297918</v>
      </c>
      <c r="J454" s="13">
        <v>445.09</v>
      </c>
      <c r="L454" s="13">
        <f t="shared" si="32"/>
        <v>333.8175</v>
      </c>
      <c r="M454" s="12">
        <f t="shared" si="33"/>
        <v>1565.604075</v>
      </c>
      <c r="N454" s="12"/>
    </row>
    <row r="455" s="10" customFormat="1" ht="28.5" customHeight="1" spans="1:14">
      <c r="A455" s="18">
        <v>61</v>
      </c>
      <c r="B455" s="19" t="s">
        <v>696</v>
      </c>
      <c r="C455" s="18" t="s">
        <v>852</v>
      </c>
      <c r="D455" s="18" t="s">
        <v>564</v>
      </c>
      <c r="E455" s="18">
        <v>6028.86</v>
      </c>
      <c r="F455" s="18">
        <v>496.05</v>
      </c>
      <c r="H455" s="12">
        <f t="shared" si="31"/>
        <v>3259771.44327</v>
      </c>
      <c r="J455" s="13">
        <f>479.21+12</f>
        <v>491.21</v>
      </c>
      <c r="L455" s="13">
        <f t="shared" si="32"/>
        <v>368.4075</v>
      </c>
      <c r="M455" s="12">
        <f t="shared" si="33"/>
        <v>2221077.24045</v>
      </c>
      <c r="N455" s="12"/>
    </row>
    <row r="456" s="10" customFormat="1" ht="28.5" customHeight="1" spans="1:14">
      <c r="A456" s="18">
        <v>62</v>
      </c>
      <c r="B456" s="19" t="s">
        <v>696</v>
      </c>
      <c r="C456" s="18" t="s">
        <v>1552</v>
      </c>
      <c r="D456" s="18" t="s">
        <v>564</v>
      </c>
      <c r="E456" s="18">
        <v>356.16</v>
      </c>
      <c r="F456" s="18">
        <v>508.73</v>
      </c>
      <c r="H456" s="12">
        <f t="shared" si="31"/>
        <v>197496.311712</v>
      </c>
      <c r="J456" s="13">
        <f>491.76+12</f>
        <v>503.76</v>
      </c>
      <c r="L456" s="13">
        <f t="shared" si="32"/>
        <v>377.82</v>
      </c>
      <c r="M456" s="12">
        <f t="shared" si="33"/>
        <v>134564.3712</v>
      </c>
      <c r="N456" s="12"/>
    </row>
    <row r="457" s="10" customFormat="1" ht="18" customHeight="1" spans="1:10">
      <c r="A457" s="18">
        <v>1</v>
      </c>
      <c r="B457" s="19" t="s">
        <v>677</v>
      </c>
      <c r="C457" s="18" t="s">
        <v>678</v>
      </c>
      <c r="D457" s="18" t="s">
        <v>664</v>
      </c>
      <c r="E457" s="18">
        <v>6352.14</v>
      </c>
      <c r="F457" s="18">
        <v>7.09</v>
      </c>
      <c r="H457" s="12"/>
      <c r="J457" s="13"/>
    </row>
    <row r="458" s="10" customFormat="1" ht="18" customHeight="1" spans="1:10">
      <c r="A458" s="18">
        <v>2</v>
      </c>
      <c r="B458" s="19" t="s">
        <v>677</v>
      </c>
      <c r="C458" s="18" t="s">
        <v>678</v>
      </c>
      <c r="D458" s="18" t="s">
        <v>664</v>
      </c>
      <c r="E458" s="18">
        <v>4636.53</v>
      </c>
      <c r="F458" s="18">
        <v>7.09</v>
      </c>
      <c r="H458" s="12"/>
      <c r="J458" s="13"/>
    </row>
    <row r="459" s="10" customFormat="1" ht="18" customHeight="1" spans="1:10">
      <c r="A459" s="18">
        <v>3</v>
      </c>
      <c r="B459" s="19" t="s">
        <v>679</v>
      </c>
      <c r="C459" s="18" t="s">
        <v>680</v>
      </c>
      <c r="D459" s="18" t="s">
        <v>681</v>
      </c>
      <c r="E459" s="18">
        <v>55079.27</v>
      </c>
      <c r="F459" s="18">
        <v>0.65</v>
      </c>
      <c r="H459" s="12"/>
      <c r="J459" s="13"/>
    </row>
    <row r="460" s="10" customFormat="1" ht="18" customHeight="1" spans="1:10">
      <c r="A460" s="18">
        <v>4</v>
      </c>
      <c r="B460" s="19" t="s">
        <v>679</v>
      </c>
      <c r="C460" s="18" t="s">
        <v>680</v>
      </c>
      <c r="D460" s="18" t="s">
        <v>681</v>
      </c>
      <c r="E460" s="18">
        <v>48040.54</v>
      </c>
      <c r="F460" s="18">
        <v>0.65</v>
      </c>
      <c r="H460" s="12"/>
      <c r="J460" s="13"/>
    </row>
    <row r="461" s="10" customFormat="1" ht="18" customHeight="1" spans="1:10">
      <c r="A461" s="18"/>
      <c r="B461" s="19"/>
      <c r="C461" s="18"/>
      <c r="D461" s="18"/>
      <c r="E461" s="18"/>
      <c r="F461" s="18"/>
      <c r="H461" s="12"/>
      <c r="J461" s="13"/>
    </row>
    <row r="462" s="10" customFormat="1" ht="18" customHeight="1" spans="1:10">
      <c r="A462" s="18">
        <v>1</v>
      </c>
      <c r="B462" s="19" t="s">
        <v>1365</v>
      </c>
      <c r="C462" s="18" t="s">
        <v>1366</v>
      </c>
      <c r="D462" s="18" t="s">
        <v>564</v>
      </c>
      <c r="E462" s="18">
        <v>0.04</v>
      </c>
      <c r="F462" s="18"/>
      <c r="H462" s="12"/>
      <c r="J462" s="13"/>
    </row>
    <row r="463" s="9" customFormat="1" ht="28.5" customHeight="1" spans="1:10">
      <c r="A463" s="20" t="s">
        <v>1789</v>
      </c>
      <c r="B463" s="20"/>
      <c r="C463" s="20"/>
      <c r="D463" s="20"/>
      <c r="E463" s="21"/>
      <c r="F463" s="21"/>
      <c r="H463" s="16"/>
      <c r="J463" s="22"/>
    </row>
    <row r="464" s="10" customFormat="1" ht="18" customHeight="1" spans="1:10">
      <c r="A464" s="17" t="s">
        <v>22</v>
      </c>
      <c r="B464" s="17" t="s">
        <v>397</v>
      </c>
      <c r="C464" s="17" t="s">
        <v>658</v>
      </c>
      <c r="D464" s="17" t="s">
        <v>39</v>
      </c>
      <c r="E464" s="17" t="s">
        <v>659</v>
      </c>
      <c r="F464" s="17" t="s">
        <v>660</v>
      </c>
      <c r="H464" s="12"/>
      <c r="J464" s="13"/>
    </row>
    <row r="465" s="10" customFormat="1" ht="18" customHeight="1" spans="1:10">
      <c r="A465" s="18">
        <v>1</v>
      </c>
      <c r="B465" s="19" t="s">
        <v>540</v>
      </c>
      <c r="C465" s="18"/>
      <c r="D465" s="18" t="s">
        <v>661</v>
      </c>
      <c r="E465" s="18">
        <v>46675.11</v>
      </c>
      <c r="F465" s="18">
        <v>1.07</v>
      </c>
      <c r="H465" s="12"/>
      <c r="J465" s="13"/>
    </row>
    <row r="466" s="10" customFormat="1" ht="18" customHeight="1" spans="1:10">
      <c r="A466" s="18">
        <v>2</v>
      </c>
      <c r="B466" s="19" t="s">
        <v>540</v>
      </c>
      <c r="C466" s="18"/>
      <c r="D466" s="18" t="s">
        <v>661</v>
      </c>
      <c r="E466" s="18">
        <v>26658.98</v>
      </c>
      <c r="F466" s="18">
        <v>1.07</v>
      </c>
      <c r="H466" s="12"/>
      <c r="J466" s="13"/>
    </row>
    <row r="467" s="10" customFormat="1" ht="18" customHeight="1" spans="1:13">
      <c r="A467" s="18">
        <v>1</v>
      </c>
      <c r="B467" s="19" t="s">
        <v>820</v>
      </c>
      <c r="C467" s="18" t="s">
        <v>668</v>
      </c>
      <c r="D467" s="18" t="s">
        <v>62</v>
      </c>
      <c r="E467" s="18">
        <v>0.32</v>
      </c>
      <c r="F467" s="18">
        <v>3531.07</v>
      </c>
      <c r="H467" s="12">
        <f t="shared" ref="H467:H469" si="34">+E467*F467*1.09</f>
        <v>1231.637216</v>
      </c>
      <c r="J467" s="13">
        <v>3530</v>
      </c>
      <c r="M467" s="13">
        <f>+E467*J467/10000</f>
        <v>0.11296</v>
      </c>
    </row>
    <row r="468" s="10" customFormat="1" ht="18" customHeight="1" spans="1:13">
      <c r="A468" s="18">
        <v>2</v>
      </c>
      <c r="B468" s="19" t="s">
        <v>665</v>
      </c>
      <c r="C468" s="18" t="s">
        <v>821</v>
      </c>
      <c r="D468" s="18" t="s">
        <v>62</v>
      </c>
      <c r="E468" s="18">
        <v>7.82</v>
      </c>
      <c r="F468" s="18">
        <v>3359.67</v>
      </c>
      <c r="H468" s="12">
        <f t="shared" si="34"/>
        <v>28637.155146</v>
      </c>
      <c r="J468" s="13">
        <f>(3480+3540)/2</f>
        <v>3510</v>
      </c>
      <c r="M468" s="13">
        <f>+E468*J468/10000</f>
        <v>2.74482</v>
      </c>
    </row>
    <row r="469" s="10" customFormat="1" ht="18" customHeight="1" spans="1:13">
      <c r="A469" s="18">
        <v>3</v>
      </c>
      <c r="B469" s="19" t="s">
        <v>665</v>
      </c>
      <c r="C469" s="18" t="s">
        <v>668</v>
      </c>
      <c r="D469" s="18" t="s">
        <v>62</v>
      </c>
      <c r="E469" s="18">
        <v>3.47</v>
      </c>
      <c r="F469" s="18">
        <v>3448.9</v>
      </c>
      <c r="H469" s="12">
        <f t="shared" si="34"/>
        <v>13044.77447</v>
      </c>
      <c r="J469" s="13">
        <f>3770/2+3600/2</f>
        <v>3685</v>
      </c>
      <c r="M469" s="13">
        <f>+E469*J469/10000</f>
        <v>1.278695</v>
      </c>
    </row>
    <row r="470" s="10" customFormat="1" ht="18" customHeight="1" spans="1:10">
      <c r="A470" s="18">
        <v>4</v>
      </c>
      <c r="B470" s="19" t="s">
        <v>1065</v>
      </c>
      <c r="C470" s="18"/>
      <c r="D470" s="18" t="s">
        <v>55</v>
      </c>
      <c r="E470" s="18">
        <v>117.28</v>
      </c>
      <c r="F470" s="18">
        <v>2.65</v>
      </c>
      <c r="H470" s="12"/>
      <c r="J470" s="13"/>
    </row>
    <row r="471" s="10" customFormat="1" ht="18" customHeight="1" spans="1:10">
      <c r="A471" s="18">
        <v>5</v>
      </c>
      <c r="B471" s="19" t="s">
        <v>1327</v>
      </c>
      <c r="C471" s="18" t="s">
        <v>1328</v>
      </c>
      <c r="D471" s="18" t="s">
        <v>55</v>
      </c>
      <c r="E471" s="18">
        <v>355.38</v>
      </c>
      <c r="F471" s="18">
        <v>2.88</v>
      </c>
      <c r="H471" s="12"/>
      <c r="J471" s="13"/>
    </row>
    <row r="472" s="10" customFormat="1" ht="18" customHeight="1" spans="1:10">
      <c r="A472" s="18">
        <v>6</v>
      </c>
      <c r="B472" s="19" t="s">
        <v>829</v>
      </c>
      <c r="C472" s="18" t="s">
        <v>831</v>
      </c>
      <c r="D472" s="18" t="s">
        <v>576</v>
      </c>
      <c r="E472" s="18">
        <v>195.94</v>
      </c>
      <c r="F472" s="18">
        <v>2.35</v>
      </c>
      <c r="H472" s="12"/>
      <c r="J472" s="13"/>
    </row>
    <row r="473" s="10" customFormat="1" ht="18" customHeight="1" spans="1:10">
      <c r="A473" s="18">
        <v>7</v>
      </c>
      <c r="B473" s="19" t="s">
        <v>1067</v>
      </c>
      <c r="C473" s="18" t="s">
        <v>1068</v>
      </c>
      <c r="D473" s="18" t="s">
        <v>62</v>
      </c>
      <c r="E473" s="18">
        <v>0.4</v>
      </c>
      <c r="F473" s="18">
        <v>375.06</v>
      </c>
      <c r="H473" s="12"/>
      <c r="J473" s="13"/>
    </row>
    <row r="474" s="10" customFormat="1" ht="18" customHeight="1" spans="1:10">
      <c r="A474" s="18">
        <v>8</v>
      </c>
      <c r="B474" s="19" t="s">
        <v>1084</v>
      </c>
      <c r="C474" s="18" t="s">
        <v>1085</v>
      </c>
      <c r="D474" s="18" t="s">
        <v>55</v>
      </c>
      <c r="E474" s="18">
        <v>334.38</v>
      </c>
      <c r="F474" s="18">
        <v>33.25</v>
      </c>
      <c r="H474" s="12"/>
      <c r="J474" s="13"/>
    </row>
    <row r="475" s="10" customFormat="1" ht="18" customHeight="1" spans="1:10">
      <c r="A475" s="18">
        <v>9</v>
      </c>
      <c r="B475" s="19" t="s">
        <v>1091</v>
      </c>
      <c r="C475" s="18" t="s">
        <v>1092</v>
      </c>
      <c r="D475" s="18" t="s">
        <v>664</v>
      </c>
      <c r="E475" s="18">
        <v>35.91</v>
      </c>
      <c r="F475" s="18">
        <v>14.3</v>
      </c>
      <c r="H475" s="12"/>
      <c r="J475" s="13"/>
    </row>
    <row r="476" s="10" customFormat="1" ht="18" customHeight="1" spans="1:10">
      <c r="A476" s="18">
        <v>10</v>
      </c>
      <c r="B476" s="19" t="s">
        <v>1091</v>
      </c>
      <c r="C476" s="18" t="s">
        <v>1093</v>
      </c>
      <c r="D476" s="18" t="s">
        <v>664</v>
      </c>
      <c r="E476" s="18">
        <v>60.65</v>
      </c>
      <c r="F476" s="18">
        <v>14.3</v>
      </c>
      <c r="H476" s="12"/>
      <c r="J476" s="13"/>
    </row>
    <row r="477" s="10" customFormat="1" ht="18" customHeight="1" spans="1:10">
      <c r="A477" s="18">
        <v>11</v>
      </c>
      <c r="B477" s="19" t="s">
        <v>1097</v>
      </c>
      <c r="C477" s="18" t="s">
        <v>1098</v>
      </c>
      <c r="D477" s="18" t="s">
        <v>664</v>
      </c>
      <c r="E477" s="18">
        <v>291.49</v>
      </c>
      <c r="F477" s="18">
        <v>2.45</v>
      </c>
      <c r="H477" s="12"/>
      <c r="J477" s="13"/>
    </row>
    <row r="478" s="10" customFormat="1" ht="18" customHeight="1" spans="1:10">
      <c r="A478" s="18">
        <v>12</v>
      </c>
      <c r="B478" s="19" t="s">
        <v>1099</v>
      </c>
      <c r="C478" s="18" t="s">
        <v>1100</v>
      </c>
      <c r="D478" s="18" t="s">
        <v>664</v>
      </c>
      <c r="E478" s="18">
        <v>417.44</v>
      </c>
      <c r="F478" s="18">
        <v>10.47</v>
      </c>
      <c r="H478" s="12"/>
      <c r="J478" s="13"/>
    </row>
    <row r="479" s="10" customFormat="1" ht="18" customHeight="1" spans="1:10">
      <c r="A479" s="18">
        <v>13</v>
      </c>
      <c r="B479" s="19" t="s">
        <v>1101</v>
      </c>
      <c r="C479" s="18" t="s">
        <v>1102</v>
      </c>
      <c r="D479" s="18" t="s">
        <v>664</v>
      </c>
      <c r="E479" s="18">
        <v>16.28</v>
      </c>
      <c r="F479" s="18">
        <v>4</v>
      </c>
      <c r="H479" s="12"/>
      <c r="J479" s="13"/>
    </row>
    <row r="480" s="10" customFormat="1" ht="18" customHeight="1" spans="1:10">
      <c r="A480" s="18">
        <v>14</v>
      </c>
      <c r="B480" s="19" t="s">
        <v>1101</v>
      </c>
      <c r="C480" s="18" t="s">
        <v>1103</v>
      </c>
      <c r="D480" s="18" t="s">
        <v>664</v>
      </c>
      <c r="E480" s="18">
        <v>0.44</v>
      </c>
      <c r="F480" s="18">
        <v>4</v>
      </c>
      <c r="H480" s="12"/>
      <c r="J480" s="13"/>
    </row>
    <row r="481" s="10" customFormat="1" ht="28.5" customHeight="1" spans="1:10">
      <c r="A481" s="18">
        <v>15</v>
      </c>
      <c r="B481" s="19" t="s">
        <v>1104</v>
      </c>
      <c r="C481" s="18" t="s">
        <v>1105</v>
      </c>
      <c r="D481" s="18" t="s">
        <v>55</v>
      </c>
      <c r="E481" s="18">
        <v>317.43</v>
      </c>
      <c r="F481" s="18">
        <v>25.31</v>
      </c>
      <c r="H481" s="12"/>
      <c r="J481" s="13"/>
    </row>
    <row r="482" s="10" customFormat="1" ht="18" customHeight="1" spans="1:10">
      <c r="A482" s="18">
        <v>16</v>
      </c>
      <c r="B482" s="19" t="s">
        <v>839</v>
      </c>
      <c r="C482" s="18" t="s">
        <v>663</v>
      </c>
      <c r="D482" s="18" t="s">
        <v>664</v>
      </c>
      <c r="E482" s="18">
        <v>1.07</v>
      </c>
      <c r="F482" s="18">
        <v>8.5</v>
      </c>
      <c r="H482" s="12"/>
      <c r="J482" s="13"/>
    </row>
    <row r="483" s="10" customFormat="1" ht="18" customHeight="1" spans="1:10">
      <c r="A483" s="18">
        <v>17</v>
      </c>
      <c r="B483" s="19" t="s">
        <v>1106</v>
      </c>
      <c r="C483" s="18"/>
      <c r="D483" s="18" t="s">
        <v>664</v>
      </c>
      <c r="E483" s="18">
        <v>1428.13</v>
      </c>
      <c r="F483" s="18">
        <v>1.25</v>
      </c>
      <c r="H483" s="12"/>
      <c r="J483" s="13"/>
    </row>
    <row r="484" s="10" customFormat="1" ht="18" customHeight="1" spans="1:10">
      <c r="A484" s="18">
        <v>18</v>
      </c>
      <c r="B484" s="19" t="s">
        <v>1108</v>
      </c>
      <c r="C484" s="18" t="s">
        <v>1109</v>
      </c>
      <c r="D484" s="18" t="s">
        <v>65</v>
      </c>
      <c r="E484" s="18">
        <v>24.8</v>
      </c>
      <c r="F484" s="18">
        <v>15.2</v>
      </c>
      <c r="H484" s="12"/>
      <c r="J484" s="13"/>
    </row>
    <row r="485" s="10" customFormat="1" ht="18" customHeight="1" spans="1:10">
      <c r="A485" s="18">
        <v>19</v>
      </c>
      <c r="B485" s="19" t="s">
        <v>674</v>
      </c>
      <c r="C485" s="18"/>
      <c r="D485" s="18" t="s">
        <v>564</v>
      </c>
      <c r="E485" s="18">
        <v>3.19</v>
      </c>
      <c r="F485" s="18">
        <v>3.8</v>
      </c>
      <c r="H485" s="12"/>
      <c r="J485" s="13"/>
    </row>
    <row r="486" s="10" customFormat="1" ht="18" customHeight="1" spans="1:10">
      <c r="A486" s="18">
        <v>20</v>
      </c>
      <c r="B486" s="19" t="s">
        <v>674</v>
      </c>
      <c r="C486" s="18"/>
      <c r="D486" s="18" t="s">
        <v>564</v>
      </c>
      <c r="E486" s="18">
        <v>20.51</v>
      </c>
      <c r="F486" s="18">
        <v>3.8</v>
      </c>
      <c r="H486" s="12"/>
      <c r="J486" s="13"/>
    </row>
    <row r="487" s="10" customFormat="1" ht="18" customHeight="1" spans="1:10">
      <c r="A487" s="18">
        <v>21</v>
      </c>
      <c r="B487" s="19" t="s">
        <v>1333</v>
      </c>
      <c r="C487" s="18"/>
      <c r="D487" s="18" t="s">
        <v>848</v>
      </c>
      <c r="E487" s="18">
        <v>2.84</v>
      </c>
      <c r="F487" s="18">
        <v>6.07</v>
      </c>
      <c r="H487" s="12"/>
      <c r="J487" s="13"/>
    </row>
    <row r="488" s="10" customFormat="1" ht="18" customHeight="1" spans="1:10">
      <c r="A488" s="18">
        <v>22</v>
      </c>
      <c r="B488" s="19" t="s">
        <v>847</v>
      </c>
      <c r="C488" s="18"/>
      <c r="D488" s="18" t="s">
        <v>848</v>
      </c>
      <c r="E488" s="18">
        <v>18.96</v>
      </c>
      <c r="F488" s="18">
        <v>6.07</v>
      </c>
      <c r="H488" s="12"/>
      <c r="J488" s="13"/>
    </row>
    <row r="489" s="10" customFormat="1" ht="18" customHeight="1" spans="1:14">
      <c r="A489" s="18">
        <v>23</v>
      </c>
      <c r="B489" s="19" t="s">
        <v>696</v>
      </c>
      <c r="C489" s="18" t="s">
        <v>1790</v>
      </c>
      <c r="D489" s="18" t="s">
        <v>564</v>
      </c>
      <c r="E489" s="18">
        <v>49.26</v>
      </c>
      <c r="F489" s="18">
        <v>484.05</v>
      </c>
      <c r="H489" s="12">
        <f>+E489*F489*1.09</f>
        <v>25990.29027</v>
      </c>
      <c r="J489" s="13">
        <v>479.21</v>
      </c>
      <c r="L489" s="13">
        <f>+J489*0.75</f>
        <v>359.4075</v>
      </c>
      <c r="M489" s="12">
        <f>+E489*L489</f>
        <v>17704.41345</v>
      </c>
      <c r="N489" s="12"/>
    </row>
    <row r="490" s="10" customFormat="1" ht="18" customHeight="1" spans="1:14">
      <c r="A490" s="18">
        <v>24</v>
      </c>
      <c r="B490" s="19" t="s">
        <v>850</v>
      </c>
      <c r="C490" s="18" t="s">
        <v>697</v>
      </c>
      <c r="D490" s="18" t="s">
        <v>564</v>
      </c>
      <c r="E490" s="18">
        <v>5.89</v>
      </c>
      <c r="F490" s="18">
        <v>439.97</v>
      </c>
      <c r="H490" s="12">
        <f>+E490*F490*1.09</f>
        <v>2824.651397</v>
      </c>
      <c r="J490" s="13">
        <v>435.57</v>
      </c>
      <c r="L490" s="13">
        <f>+J490*0.75</f>
        <v>326.6775</v>
      </c>
      <c r="M490" s="12">
        <f>+E490*L490</f>
        <v>1924.130475</v>
      </c>
      <c r="N490" s="12"/>
    </row>
    <row r="491" s="10" customFormat="1" ht="18" customHeight="1" spans="1:10">
      <c r="A491" s="18">
        <v>1</v>
      </c>
      <c r="B491" s="19" t="s">
        <v>675</v>
      </c>
      <c r="C491" s="18"/>
      <c r="D491" s="18" t="s">
        <v>676</v>
      </c>
      <c r="E491" s="18">
        <v>2.3</v>
      </c>
      <c r="F491" s="18">
        <v>246.1</v>
      </c>
      <c r="H491" s="12"/>
      <c r="J491" s="13"/>
    </row>
    <row r="492" s="10" customFormat="1" ht="18" customHeight="1" spans="1:10">
      <c r="A492" s="18">
        <v>2</v>
      </c>
      <c r="B492" s="19" t="s">
        <v>677</v>
      </c>
      <c r="C492" s="18" t="s">
        <v>678</v>
      </c>
      <c r="D492" s="18" t="s">
        <v>664</v>
      </c>
      <c r="E492" s="18">
        <v>75.56</v>
      </c>
      <c r="F492" s="18">
        <v>7.09</v>
      </c>
      <c r="H492" s="12"/>
      <c r="J492" s="13"/>
    </row>
    <row r="493" s="10" customFormat="1" ht="18" customHeight="1" spans="1:10">
      <c r="A493" s="18">
        <v>3</v>
      </c>
      <c r="B493" s="19" t="s">
        <v>677</v>
      </c>
      <c r="C493" s="18" t="s">
        <v>678</v>
      </c>
      <c r="D493" s="18" t="s">
        <v>664</v>
      </c>
      <c r="E493" s="18">
        <v>26.94</v>
      </c>
      <c r="F493" s="18">
        <v>7.09</v>
      </c>
      <c r="H493" s="12"/>
      <c r="J493" s="13"/>
    </row>
    <row r="494" s="10" customFormat="1" ht="18" customHeight="1" spans="1:10">
      <c r="A494" s="18">
        <v>4</v>
      </c>
      <c r="B494" s="19" t="s">
        <v>679</v>
      </c>
      <c r="C494" s="18" t="s">
        <v>680</v>
      </c>
      <c r="D494" s="18" t="s">
        <v>681</v>
      </c>
      <c r="E494" s="18">
        <v>505.32</v>
      </c>
      <c r="F494" s="18">
        <v>0.65</v>
      </c>
      <c r="H494" s="12"/>
      <c r="J494" s="13"/>
    </row>
    <row r="495" s="10" customFormat="1" ht="18" customHeight="1" spans="1:10">
      <c r="A495" s="18">
        <v>5</v>
      </c>
      <c r="B495" s="19" t="s">
        <v>679</v>
      </c>
      <c r="C495" s="18" t="s">
        <v>680</v>
      </c>
      <c r="D495" s="18" t="s">
        <v>681</v>
      </c>
      <c r="E495" s="18">
        <v>184</v>
      </c>
      <c r="F495" s="18">
        <v>0.65</v>
      </c>
      <c r="H495" s="12"/>
      <c r="J495" s="13"/>
    </row>
    <row r="496" s="9" customFormat="1" ht="28.5" customHeight="1" spans="1:10">
      <c r="A496" s="20" t="s">
        <v>1906</v>
      </c>
      <c r="B496" s="20"/>
      <c r="C496" s="20"/>
      <c r="D496" s="20"/>
      <c r="E496" s="21"/>
      <c r="F496" s="21"/>
      <c r="H496" s="16"/>
      <c r="J496" s="22"/>
    </row>
    <row r="497" s="10" customFormat="1" ht="18" customHeight="1" spans="1:10">
      <c r="A497" s="17" t="s">
        <v>22</v>
      </c>
      <c r="B497" s="17" t="s">
        <v>397</v>
      </c>
      <c r="C497" s="17" t="s">
        <v>658</v>
      </c>
      <c r="D497" s="17" t="s">
        <v>39</v>
      </c>
      <c r="E497" s="17" t="s">
        <v>659</v>
      </c>
      <c r="F497" s="17" t="s">
        <v>660</v>
      </c>
      <c r="H497" s="12"/>
      <c r="J497" s="13"/>
    </row>
    <row r="498" s="10" customFormat="1" ht="18" customHeight="1" spans="1:10">
      <c r="A498" s="18">
        <v>1</v>
      </c>
      <c r="B498" s="19" t="s">
        <v>540</v>
      </c>
      <c r="C498" s="18"/>
      <c r="D498" s="18" t="s">
        <v>661</v>
      </c>
      <c r="E498" s="18">
        <v>1095579.73</v>
      </c>
      <c r="F498" s="18">
        <v>1.07</v>
      </c>
      <c r="H498" s="12"/>
      <c r="J498" s="13"/>
    </row>
    <row r="499" s="10" customFormat="1" ht="18" customHeight="1" spans="1:10">
      <c r="A499" s="18">
        <v>2</v>
      </c>
      <c r="B499" s="19" t="s">
        <v>540</v>
      </c>
      <c r="C499" s="18"/>
      <c r="D499" s="18" t="s">
        <v>661</v>
      </c>
      <c r="E499" s="18">
        <v>7491.4</v>
      </c>
      <c r="F499" s="18">
        <v>1.07</v>
      </c>
      <c r="H499" s="12"/>
      <c r="J499" s="13"/>
    </row>
    <row r="500" s="10" customFormat="1" ht="18" customHeight="1" spans="1:13">
      <c r="A500" s="18">
        <v>1</v>
      </c>
      <c r="B500" s="19" t="s">
        <v>820</v>
      </c>
      <c r="C500" s="18" t="s">
        <v>668</v>
      </c>
      <c r="D500" s="18" t="s">
        <v>62</v>
      </c>
      <c r="E500" s="18">
        <v>2.5</v>
      </c>
      <c r="F500" s="18">
        <v>3531.07</v>
      </c>
      <c r="H500" s="12">
        <f t="shared" ref="H500:H504" si="35">+E500*F500*1.09</f>
        <v>9622.16575</v>
      </c>
      <c r="J500" s="13">
        <v>3530</v>
      </c>
      <c r="M500" s="13">
        <f>+E500*J500/10000</f>
        <v>0.8825</v>
      </c>
    </row>
    <row r="501" s="10" customFormat="1" ht="18" customHeight="1" spans="1:13">
      <c r="A501" s="18">
        <v>2</v>
      </c>
      <c r="B501" s="19" t="s">
        <v>665</v>
      </c>
      <c r="C501" s="18" t="s">
        <v>668</v>
      </c>
      <c r="D501" s="18" t="s">
        <v>62</v>
      </c>
      <c r="E501" s="18">
        <v>40.7</v>
      </c>
      <c r="F501" s="18">
        <v>3448.9</v>
      </c>
      <c r="H501" s="12">
        <f t="shared" si="35"/>
        <v>153003.5507</v>
      </c>
      <c r="J501" s="13">
        <f>3770/2+3600/2</f>
        <v>3685</v>
      </c>
      <c r="M501" s="13">
        <f>+E501*J501/10000</f>
        <v>14.99795</v>
      </c>
    </row>
    <row r="502" s="10" customFormat="1" ht="18" customHeight="1" spans="1:13">
      <c r="A502" s="18">
        <v>3</v>
      </c>
      <c r="B502" s="19" t="s">
        <v>665</v>
      </c>
      <c r="C502" s="18" t="s">
        <v>1907</v>
      </c>
      <c r="D502" s="18" t="s">
        <v>62</v>
      </c>
      <c r="E502" s="18">
        <v>6.14</v>
      </c>
      <c r="F502" s="18">
        <v>3440.83</v>
      </c>
      <c r="H502" s="12">
        <f t="shared" si="35"/>
        <v>23028.098858</v>
      </c>
      <c r="J502" s="13">
        <v>3580</v>
      </c>
      <c r="M502" s="13">
        <f>+E502*J502/10000</f>
        <v>2.19812</v>
      </c>
    </row>
    <row r="503" s="10" customFormat="1" ht="18" customHeight="1" spans="1:13">
      <c r="A503" s="18">
        <v>4</v>
      </c>
      <c r="B503" s="19" t="s">
        <v>665</v>
      </c>
      <c r="C503" s="18" t="s">
        <v>821</v>
      </c>
      <c r="D503" s="18" t="s">
        <v>62</v>
      </c>
      <c r="E503" s="18">
        <v>113.6</v>
      </c>
      <c r="F503" s="18">
        <v>3359.67</v>
      </c>
      <c r="H503" s="12">
        <f t="shared" si="35"/>
        <v>416007.77808</v>
      </c>
      <c r="J503" s="13">
        <f>(3480+3540)/2</f>
        <v>3510</v>
      </c>
      <c r="M503" s="13">
        <f>+E503*J503/10000</f>
        <v>39.8736</v>
      </c>
    </row>
    <row r="504" s="10" customFormat="1" ht="18" customHeight="1" spans="1:13">
      <c r="A504" s="18">
        <v>5</v>
      </c>
      <c r="B504" s="19" t="s">
        <v>665</v>
      </c>
      <c r="C504" s="18" t="s">
        <v>666</v>
      </c>
      <c r="D504" s="18" t="s">
        <v>62</v>
      </c>
      <c r="E504" s="18">
        <v>230.66</v>
      </c>
      <c r="F504" s="18">
        <v>3425.73</v>
      </c>
      <c r="H504" s="12">
        <f t="shared" si="35"/>
        <v>861294.981162</v>
      </c>
      <c r="J504" s="13">
        <f>3650/2+3510/2</f>
        <v>3580</v>
      </c>
      <c r="M504" s="13">
        <f>+E504*J504/10000</f>
        <v>82.57628</v>
      </c>
    </row>
    <row r="505" s="10" customFormat="1" ht="18" customHeight="1" spans="1:10">
      <c r="A505" s="18">
        <v>6</v>
      </c>
      <c r="B505" s="19" t="s">
        <v>669</v>
      </c>
      <c r="C505" s="18" t="s">
        <v>663</v>
      </c>
      <c r="D505" s="18" t="s">
        <v>664</v>
      </c>
      <c r="E505" s="18">
        <v>235.33</v>
      </c>
      <c r="F505" s="18">
        <v>3.74</v>
      </c>
      <c r="H505" s="12"/>
      <c r="J505" s="13"/>
    </row>
    <row r="506" s="10" customFormat="1" ht="18" customHeight="1" spans="1:10">
      <c r="A506" s="18">
        <v>7</v>
      </c>
      <c r="B506" s="19" t="s">
        <v>822</v>
      </c>
      <c r="C506" s="18" t="s">
        <v>823</v>
      </c>
      <c r="D506" s="18" t="s">
        <v>65</v>
      </c>
      <c r="E506" s="18">
        <v>193.05</v>
      </c>
      <c r="F506" s="18">
        <v>36.7</v>
      </c>
      <c r="H506" s="12"/>
      <c r="J506" s="13"/>
    </row>
    <row r="507" s="10" customFormat="1" ht="18" customHeight="1" spans="1:10">
      <c r="A507" s="18">
        <v>8</v>
      </c>
      <c r="B507" s="19" t="s">
        <v>1065</v>
      </c>
      <c r="C507" s="18"/>
      <c r="D507" s="18" t="s">
        <v>55</v>
      </c>
      <c r="E507" s="18">
        <v>59.5</v>
      </c>
      <c r="F507" s="18">
        <v>2.65</v>
      </c>
      <c r="H507" s="12"/>
      <c r="J507" s="13"/>
    </row>
    <row r="508" s="10" customFormat="1" ht="28.5" customHeight="1" spans="1:10">
      <c r="A508" s="18">
        <v>9</v>
      </c>
      <c r="B508" s="19" t="s">
        <v>825</v>
      </c>
      <c r="C508" s="18" t="s">
        <v>826</v>
      </c>
      <c r="D508" s="18" t="s">
        <v>55</v>
      </c>
      <c r="E508" s="18">
        <v>24.3</v>
      </c>
      <c r="F508" s="18">
        <v>429.31</v>
      </c>
      <c r="H508" s="12"/>
      <c r="J508" s="13"/>
    </row>
    <row r="509" s="10" customFormat="1" ht="28.5" customHeight="1" spans="1:10">
      <c r="A509" s="18">
        <v>10</v>
      </c>
      <c r="B509" s="19" t="s">
        <v>825</v>
      </c>
      <c r="C509" s="18" t="s">
        <v>827</v>
      </c>
      <c r="D509" s="18" t="s">
        <v>55</v>
      </c>
      <c r="E509" s="18">
        <v>33</v>
      </c>
      <c r="F509" s="18">
        <v>496.73</v>
      </c>
      <c r="H509" s="12"/>
      <c r="J509" s="13"/>
    </row>
    <row r="510" s="10" customFormat="1" ht="28.5" customHeight="1" spans="1:10">
      <c r="A510" s="18">
        <v>11</v>
      </c>
      <c r="B510" s="19" t="s">
        <v>825</v>
      </c>
      <c r="C510" s="18" t="s">
        <v>828</v>
      </c>
      <c r="D510" s="18" t="s">
        <v>55</v>
      </c>
      <c r="E510" s="18">
        <v>34.8</v>
      </c>
      <c r="F510" s="18">
        <v>328.32</v>
      </c>
      <c r="H510" s="12"/>
      <c r="J510" s="13"/>
    </row>
    <row r="511" s="10" customFormat="1" ht="28.5" customHeight="1" spans="1:10">
      <c r="A511" s="18">
        <v>12</v>
      </c>
      <c r="B511" s="19" t="s">
        <v>825</v>
      </c>
      <c r="C511" s="18" t="s">
        <v>1352</v>
      </c>
      <c r="D511" s="18" t="s">
        <v>55</v>
      </c>
      <c r="E511" s="18">
        <v>11.9</v>
      </c>
      <c r="F511" s="18">
        <v>261.09</v>
      </c>
      <c r="H511" s="12"/>
      <c r="J511" s="13"/>
    </row>
    <row r="512" s="10" customFormat="1" ht="18" customHeight="1" spans="1:10">
      <c r="A512" s="18">
        <v>13</v>
      </c>
      <c r="B512" s="19" t="s">
        <v>829</v>
      </c>
      <c r="C512" s="18" t="s">
        <v>830</v>
      </c>
      <c r="D512" s="18" t="s">
        <v>576</v>
      </c>
      <c r="E512" s="18">
        <v>8034.55</v>
      </c>
      <c r="F512" s="18">
        <v>1.65</v>
      </c>
      <c r="H512" s="12"/>
      <c r="J512" s="13"/>
    </row>
    <row r="513" s="10" customFormat="1" ht="18" customHeight="1" spans="1:10">
      <c r="A513" s="18">
        <v>14</v>
      </c>
      <c r="B513" s="19" t="s">
        <v>829</v>
      </c>
      <c r="C513" s="18" t="s">
        <v>831</v>
      </c>
      <c r="D513" s="18" t="s">
        <v>576</v>
      </c>
      <c r="E513" s="18">
        <v>955.46</v>
      </c>
      <c r="F513" s="18">
        <v>2.35</v>
      </c>
      <c r="H513" s="12"/>
      <c r="J513" s="13"/>
    </row>
    <row r="514" s="10" customFormat="1" ht="18" customHeight="1" spans="1:10">
      <c r="A514" s="18">
        <v>15</v>
      </c>
      <c r="B514" s="19" t="s">
        <v>829</v>
      </c>
      <c r="C514" s="18" t="s">
        <v>1656</v>
      </c>
      <c r="D514" s="18" t="s">
        <v>576</v>
      </c>
      <c r="E514" s="18">
        <v>113.12</v>
      </c>
      <c r="F514" s="18">
        <v>4.1</v>
      </c>
      <c r="H514" s="12"/>
      <c r="J514" s="13"/>
    </row>
    <row r="515" s="10" customFormat="1" ht="18" customHeight="1" spans="1:10">
      <c r="A515" s="18">
        <v>16</v>
      </c>
      <c r="B515" s="19" t="s">
        <v>1067</v>
      </c>
      <c r="C515" s="18" t="s">
        <v>1068</v>
      </c>
      <c r="D515" s="18" t="s">
        <v>62</v>
      </c>
      <c r="E515" s="18">
        <v>0.71</v>
      </c>
      <c r="F515" s="18">
        <v>375.06</v>
      </c>
      <c r="H515" s="12"/>
      <c r="J515" s="13"/>
    </row>
    <row r="516" s="10" customFormat="1" ht="18" customHeight="1" spans="1:10">
      <c r="A516" s="18">
        <v>17</v>
      </c>
      <c r="B516" s="19" t="s">
        <v>1070</v>
      </c>
      <c r="C516" s="18" t="s">
        <v>1071</v>
      </c>
      <c r="D516" s="18" t="s">
        <v>62</v>
      </c>
      <c r="E516" s="18">
        <v>0.02</v>
      </c>
      <c r="F516" s="18">
        <v>609.23</v>
      </c>
      <c r="H516" s="12"/>
      <c r="J516" s="13"/>
    </row>
    <row r="517" s="10" customFormat="1" ht="18" customHeight="1" spans="1:10">
      <c r="A517" s="18">
        <v>18</v>
      </c>
      <c r="B517" s="19" t="s">
        <v>833</v>
      </c>
      <c r="C517" s="18" t="s">
        <v>834</v>
      </c>
      <c r="D517" s="18" t="s">
        <v>835</v>
      </c>
      <c r="E517" s="18">
        <v>3.2</v>
      </c>
      <c r="F517" s="18">
        <v>367.51</v>
      </c>
      <c r="H517" s="12"/>
      <c r="J517" s="13"/>
    </row>
    <row r="518" s="10" customFormat="1" ht="18" customHeight="1" spans="1:10">
      <c r="A518" s="18">
        <v>19</v>
      </c>
      <c r="B518" s="19" t="s">
        <v>1361</v>
      </c>
      <c r="C518" s="18" t="s">
        <v>663</v>
      </c>
      <c r="D518" s="18" t="s">
        <v>564</v>
      </c>
      <c r="E518" s="18">
        <v>1.36</v>
      </c>
      <c r="F518" s="18">
        <v>1708.77</v>
      </c>
      <c r="H518" s="12"/>
      <c r="J518" s="13"/>
    </row>
    <row r="519" s="10" customFormat="1" ht="18" customHeight="1" spans="1:10">
      <c r="A519" s="18">
        <v>20</v>
      </c>
      <c r="B519" s="19" t="s">
        <v>673</v>
      </c>
      <c r="C519" s="18"/>
      <c r="D519" s="18" t="s">
        <v>564</v>
      </c>
      <c r="E519" s="18">
        <v>3.65</v>
      </c>
      <c r="F519" s="18">
        <v>1708.77</v>
      </c>
      <c r="H519" s="12"/>
      <c r="J519" s="13"/>
    </row>
    <row r="520" s="10" customFormat="1" ht="18" customHeight="1" spans="1:10">
      <c r="A520" s="18">
        <v>21</v>
      </c>
      <c r="B520" s="19" t="s">
        <v>1084</v>
      </c>
      <c r="C520" s="18" t="s">
        <v>1085</v>
      </c>
      <c r="D520" s="18" t="s">
        <v>55</v>
      </c>
      <c r="E520" s="18">
        <v>1006.6</v>
      </c>
      <c r="F520" s="18">
        <v>33.25</v>
      </c>
      <c r="H520" s="12"/>
      <c r="J520" s="13"/>
    </row>
    <row r="521" s="10" customFormat="1" ht="18" customHeight="1" spans="1:10">
      <c r="A521" s="18">
        <v>22</v>
      </c>
      <c r="B521" s="19" t="s">
        <v>1908</v>
      </c>
      <c r="C521" s="18" t="s">
        <v>1909</v>
      </c>
      <c r="D521" s="18" t="s">
        <v>65</v>
      </c>
      <c r="E521" s="18">
        <v>2.04</v>
      </c>
      <c r="F521" s="18">
        <v>21.4</v>
      </c>
      <c r="H521" s="12"/>
      <c r="J521" s="13"/>
    </row>
    <row r="522" s="10" customFormat="1" ht="18" customHeight="1" spans="1:10">
      <c r="A522" s="18">
        <v>23</v>
      </c>
      <c r="B522" s="19" t="s">
        <v>1908</v>
      </c>
      <c r="C522" s="18" t="s">
        <v>1910</v>
      </c>
      <c r="D522" s="18" t="s">
        <v>65</v>
      </c>
      <c r="E522" s="18">
        <v>14.41</v>
      </c>
      <c r="F522" s="18">
        <v>44.33</v>
      </c>
      <c r="H522" s="12"/>
      <c r="J522" s="13"/>
    </row>
    <row r="523" s="10" customFormat="1" ht="18" customHeight="1" spans="1:10">
      <c r="A523" s="18">
        <v>24</v>
      </c>
      <c r="B523" s="19" t="s">
        <v>838</v>
      </c>
      <c r="C523" s="18"/>
      <c r="D523" s="18" t="s">
        <v>664</v>
      </c>
      <c r="E523" s="18">
        <v>3746.88</v>
      </c>
      <c r="F523" s="18">
        <v>11.87</v>
      </c>
      <c r="H523" s="12"/>
      <c r="J523" s="13"/>
    </row>
    <row r="524" s="10" customFormat="1" ht="18" customHeight="1" spans="1:10">
      <c r="A524" s="18">
        <v>25</v>
      </c>
      <c r="B524" s="19" t="s">
        <v>836</v>
      </c>
      <c r="C524" s="18"/>
      <c r="D524" s="18" t="s">
        <v>664</v>
      </c>
      <c r="E524" s="18">
        <v>1418.43</v>
      </c>
      <c r="F524" s="18">
        <v>13.69</v>
      </c>
      <c r="H524" s="12"/>
      <c r="J524" s="13"/>
    </row>
    <row r="525" s="10" customFormat="1" ht="28.5" customHeight="1" spans="1:10">
      <c r="A525" s="18">
        <v>26</v>
      </c>
      <c r="B525" s="19" t="s">
        <v>837</v>
      </c>
      <c r="C525" s="18"/>
      <c r="D525" s="18" t="s">
        <v>664</v>
      </c>
      <c r="E525" s="18">
        <v>62.66</v>
      </c>
      <c r="F525" s="18">
        <v>25</v>
      </c>
      <c r="H525" s="12"/>
      <c r="J525" s="13"/>
    </row>
    <row r="526" s="10" customFormat="1" ht="18" customHeight="1" spans="1:10">
      <c r="A526" s="18">
        <v>27</v>
      </c>
      <c r="B526" s="19" t="s">
        <v>1911</v>
      </c>
      <c r="C526" s="18"/>
      <c r="D526" s="18" t="s">
        <v>664</v>
      </c>
      <c r="E526" s="18">
        <v>42.1</v>
      </c>
      <c r="F526" s="18">
        <v>14</v>
      </c>
      <c r="H526" s="12"/>
      <c r="J526" s="13"/>
    </row>
    <row r="527" s="10" customFormat="1" ht="18" customHeight="1" spans="1:10">
      <c r="A527" s="18">
        <v>28</v>
      </c>
      <c r="B527" s="19" t="s">
        <v>839</v>
      </c>
      <c r="C527" s="18" t="s">
        <v>663</v>
      </c>
      <c r="D527" s="18" t="s">
        <v>664</v>
      </c>
      <c r="E527" s="18">
        <v>1.08</v>
      </c>
      <c r="F527" s="18">
        <v>8.5</v>
      </c>
      <c r="H527" s="12"/>
      <c r="J527" s="13"/>
    </row>
    <row r="528" s="10" customFormat="1" ht="18" customHeight="1" spans="1:10">
      <c r="A528" s="18">
        <v>29</v>
      </c>
      <c r="B528" s="19" t="s">
        <v>1106</v>
      </c>
      <c r="C528" s="18"/>
      <c r="D528" s="18" t="s">
        <v>664</v>
      </c>
      <c r="E528" s="18">
        <v>3415.01</v>
      </c>
      <c r="F528" s="18">
        <v>1.25</v>
      </c>
      <c r="H528" s="12"/>
      <c r="J528" s="13"/>
    </row>
    <row r="529" s="10" customFormat="1" ht="18" customHeight="1" spans="1:10">
      <c r="A529" s="18">
        <v>30</v>
      </c>
      <c r="B529" s="19" t="s">
        <v>840</v>
      </c>
      <c r="C529" s="18" t="s">
        <v>841</v>
      </c>
      <c r="D529" s="18" t="s">
        <v>65</v>
      </c>
      <c r="E529" s="18">
        <v>4196.53</v>
      </c>
      <c r="F529" s="18">
        <v>7.27</v>
      </c>
      <c r="H529" s="12"/>
      <c r="J529" s="13"/>
    </row>
    <row r="530" s="10" customFormat="1" ht="18" customHeight="1" spans="1:10">
      <c r="A530" s="18">
        <v>31</v>
      </c>
      <c r="B530" s="19" t="s">
        <v>840</v>
      </c>
      <c r="C530" s="18" t="s">
        <v>846</v>
      </c>
      <c r="D530" s="18" t="s">
        <v>65</v>
      </c>
      <c r="E530" s="18">
        <v>622.63</v>
      </c>
      <c r="F530" s="18">
        <v>65.33</v>
      </c>
      <c r="H530" s="12"/>
      <c r="J530" s="13"/>
    </row>
    <row r="531" s="10" customFormat="1" ht="18" customHeight="1" spans="1:10">
      <c r="A531" s="18">
        <v>32</v>
      </c>
      <c r="B531" s="19" t="s">
        <v>840</v>
      </c>
      <c r="C531" s="18" t="s">
        <v>1335</v>
      </c>
      <c r="D531" s="18" t="s">
        <v>65</v>
      </c>
      <c r="E531" s="18">
        <v>123.49</v>
      </c>
      <c r="F531" s="18">
        <v>9.29</v>
      </c>
      <c r="H531" s="12"/>
      <c r="J531" s="13"/>
    </row>
    <row r="532" s="10" customFormat="1" ht="18" customHeight="1" spans="1:10">
      <c r="A532" s="18">
        <v>33</v>
      </c>
      <c r="B532" s="19" t="s">
        <v>840</v>
      </c>
      <c r="C532" s="18" t="s">
        <v>1341</v>
      </c>
      <c r="D532" s="18" t="s">
        <v>65</v>
      </c>
      <c r="E532" s="18">
        <v>37.78</v>
      </c>
      <c r="F532" s="18">
        <v>16.73</v>
      </c>
      <c r="H532" s="12"/>
      <c r="J532" s="13"/>
    </row>
    <row r="533" s="10" customFormat="1" ht="18" customHeight="1" spans="1:10">
      <c r="A533" s="18">
        <v>34</v>
      </c>
      <c r="B533" s="19" t="s">
        <v>842</v>
      </c>
      <c r="C533" s="18" t="s">
        <v>846</v>
      </c>
      <c r="D533" s="18" t="s">
        <v>65</v>
      </c>
      <c r="E533" s="18">
        <v>40.21</v>
      </c>
      <c r="F533" s="18">
        <v>65.33</v>
      </c>
      <c r="H533" s="12"/>
      <c r="J533" s="13"/>
    </row>
    <row r="534" s="10" customFormat="1" ht="18" customHeight="1" spans="1:10">
      <c r="A534" s="18">
        <v>35</v>
      </c>
      <c r="B534" s="19" t="s">
        <v>842</v>
      </c>
      <c r="C534" s="18" t="s">
        <v>843</v>
      </c>
      <c r="D534" s="18" t="s">
        <v>65</v>
      </c>
      <c r="E534" s="18">
        <v>518.7</v>
      </c>
      <c r="F534" s="18">
        <v>85.58</v>
      </c>
      <c r="H534" s="12"/>
      <c r="J534" s="13"/>
    </row>
    <row r="535" s="10" customFormat="1" ht="18" customHeight="1" spans="1:10">
      <c r="A535" s="18">
        <v>36</v>
      </c>
      <c r="B535" s="19" t="s">
        <v>844</v>
      </c>
      <c r="C535" s="18" t="s">
        <v>845</v>
      </c>
      <c r="D535" s="18" t="s">
        <v>65</v>
      </c>
      <c r="E535" s="18">
        <v>1196.1</v>
      </c>
      <c r="F535" s="18">
        <v>32.1</v>
      </c>
      <c r="H535" s="12"/>
      <c r="J535" s="13"/>
    </row>
    <row r="536" s="10" customFormat="1" ht="18" customHeight="1" spans="1:10">
      <c r="A536" s="18">
        <v>37</v>
      </c>
      <c r="B536" s="19" t="s">
        <v>674</v>
      </c>
      <c r="C536" s="18"/>
      <c r="D536" s="18" t="s">
        <v>564</v>
      </c>
      <c r="E536" s="18">
        <v>10512.58</v>
      </c>
      <c r="F536" s="18">
        <v>3.8</v>
      </c>
      <c r="H536" s="12"/>
      <c r="J536" s="13"/>
    </row>
    <row r="537" s="10" customFormat="1" ht="18" customHeight="1" spans="1:10">
      <c r="A537" s="18">
        <v>38</v>
      </c>
      <c r="B537" s="19" t="s">
        <v>1342</v>
      </c>
      <c r="C537" s="18"/>
      <c r="D537" s="18" t="s">
        <v>55</v>
      </c>
      <c r="E537" s="18">
        <v>10.96</v>
      </c>
      <c r="F537" s="18">
        <v>24.92</v>
      </c>
      <c r="H537" s="12"/>
      <c r="J537" s="13"/>
    </row>
    <row r="538" s="10" customFormat="1" ht="18" customHeight="1" spans="1:10">
      <c r="A538" s="18">
        <v>39</v>
      </c>
      <c r="B538" s="19" t="s">
        <v>1332</v>
      </c>
      <c r="C538" s="18"/>
      <c r="D538" s="18" t="s">
        <v>576</v>
      </c>
      <c r="E538" s="18">
        <v>17.09</v>
      </c>
      <c r="F538" s="18">
        <v>6.07</v>
      </c>
      <c r="H538" s="12"/>
      <c r="J538" s="13"/>
    </row>
    <row r="539" s="10" customFormat="1" ht="18" customHeight="1" spans="1:10">
      <c r="A539" s="18">
        <v>40</v>
      </c>
      <c r="B539" s="19" t="s">
        <v>1333</v>
      </c>
      <c r="C539" s="18"/>
      <c r="D539" s="18" t="s">
        <v>848</v>
      </c>
      <c r="E539" s="18">
        <v>8.42</v>
      </c>
      <c r="F539" s="18">
        <v>6.07</v>
      </c>
      <c r="H539" s="12"/>
      <c r="J539" s="13"/>
    </row>
    <row r="540" s="10" customFormat="1" ht="18" customHeight="1" spans="1:10">
      <c r="A540" s="18">
        <v>41</v>
      </c>
      <c r="B540" s="19" t="s">
        <v>847</v>
      </c>
      <c r="C540" s="18"/>
      <c r="D540" s="18" t="s">
        <v>848</v>
      </c>
      <c r="E540" s="18">
        <v>56.14</v>
      </c>
      <c r="F540" s="18">
        <v>6.07</v>
      </c>
      <c r="H540" s="12"/>
      <c r="J540" s="13"/>
    </row>
    <row r="541" s="10" customFormat="1" ht="18" customHeight="1" spans="1:10">
      <c r="A541" s="18">
        <v>42</v>
      </c>
      <c r="B541" s="19" t="s">
        <v>847</v>
      </c>
      <c r="C541" s="18"/>
      <c r="D541" s="18" t="s">
        <v>848</v>
      </c>
      <c r="E541" s="18">
        <v>85.47</v>
      </c>
      <c r="F541" s="18">
        <v>6.07</v>
      </c>
      <c r="H541" s="12"/>
      <c r="J541" s="13"/>
    </row>
    <row r="542" s="10" customFormat="1" ht="18" customHeight="1" spans="1:10">
      <c r="A542" s="18">
        <v>43</v>
      </c>
      <c r="B542" s="19" t="s">
        <v>1334</v>
      </c>
      <c r="C542" s="18"/>
      <c r="D542" s="18" t="s">
        <v>55</v>
      </c>
      <c r="E542" s="18">
        <v>97.59</v>
      </c>
      <c r="F542" s="18">
        <v>6.55</v>
      </c>
      <c r="H542" s="12"/>
      <c r="J542" s="13"/>
    </row>
    <row r="543" s="10" customFormat="1" ht="18" customHeight="1" spans="1:10">
      <c r="A543" s="18">
        <v>44</v>
      </c>
      <c r="B543" s="19" t="s">
        <v>1330</v>
      </c>
      <c r="C543" s="18"/>
      <c r="D543" s="18" t="s">
        <v>664</v>
      </c>
      <c r="E543" s="18">
        <v>3263.19</v>
      </c>
      <c r="F543" s="18">
        <v>3.83</v>
      </c>
      <c r="H543" s="12"/>
      <c r="J543" s="13"/>
    </row>
    <row r="544" s="10" customFormat="1" ht="18" customHeight="1" spans="1:10">
      <c r="A544" s="18">
        <v>45</v>
      </c>
      <c r="B544" s="19" t="s">
        <v>1330</v>
      </c>
      <c r="C544" s="18"/>
      <c r="D544" s="18" t="s">
        <v>664</v>
      </c>
      <c r="E544" s="18">
        <v>8.51</v>
      </c>
      <c r="F544" s="18">
        <v>3.83</v>
      </c>
      <c r="H544" s="12"/>
      <c r="J544" s="13"/>
    </row>
    <row r="545" s="10" customFormat="1" ht="18" customHeight="1" spans="1:14">
      <c r="A545" s="18">
        <v>46</v>
      </c>
      <c r="B545" s="19" t="s">
        <v>850</v>
      </c>
      <c r="C545" s="18" t="s">
        <v>1354</v>
      </c>
      <c r="D545" s="18" t="s">
        <v>564</v>
      </c>
      <c r="E545" s="18">
        <v>216.67</v>
      </c>
      <c r="F545" s="18">
        <v>439.97</v>
      </c>
      <c r="H545" s="12">
        <f t="shared" ref="H545:H551" si="36">+E545*F545*1.09</f>
        <v>103907.846891</v>
      </c>
      <c r="J545" s="13">
        <v>435.57</v>
      </c>
      <c r="L545" s="13">
        <f t="shared" ref="L545:L551" si="37">+J545*0.75</f>
        <v>326.6775</v>
      </c>
      <c r="M545" s="12">
        <f t="shared" ref="M545:M551" si="38">+E545*L545</f>
        <v>70781.213925</v>
      </c>
      <c r="N545" s="12"/>
    </row>
    <row r="546" s="10" customFormat="1" ht="18" customHeight="1" spans="1:14">
      <c r="A546" s="18">
        <v>47</v>
      </c>
      <c r="B546" s="19" t="s">
        <v>1353</v>
      </c>
      <c r="C546" s="18" t="s">
        <v>1354</v>
      </c>
      <c r="D546" s="18" t="s">
        <v>564</v>
      </c>
      <c r="E546" s="18">
        <v>176.36</v>
      </c>
      <c r="F546" s="18">
        <v>462.32</v>
      </c>
      <c r="H546" s="12">
        <f t="shared" si="36"/>
        <v>88872.883168</v>
      </c>
      <c r="J546" s="13">
        <f>435.57+20</f>
        <v>455.57</v>
      </c>
      <c r="L546" s="13">
        <f t="shared" si="37"/>
        <v>341.6775</v>
      </c>
      <c r="M546" s="12">
        <f t="shared" si="38"/>
        <v>60258.2439</v>
      </c>
      <c r="N546" s="12"/>
    </row>
    <row r="547" s="10" customFormat="1" ht="18" customHeight="1" spans="1:14">
      <c r="A547" s="18">
        <v>48</v>
      </c>
      <c r="B547" s="19" t="s">
        <v>696</v>
      </c>
      <c r="C547" s="18" t="s">
        <v>1551</v>
      </c>
      <c r="D547" s="18" t="s">
        <v>564</v>
      </c>
      <c r="E547" s="18">
        <v>8.76</v>
      </c>
      <c r="F547" s="18">
        <v>496.05</v>
      </c>
      <c r="H547" s="12">
        <f t="shared" si="36"/>
        <v>4736.48382</v>
      </c>
      <c r="J547" s="13">
        <f t="shared" ref="J547:J551" si="39">479.21+12</f>
        <v>491.21</v>
      </c>
      <c r="L547" s="13">
        <f t="shared" si="37"/>
        <v>368.4075</v>
      </c>
      <c r="M547" s="12">
        <f t="shared" si="38"/>
        <v>3227.2497</v>
      </c>
      <c r="N547" s="12"/>
    </row>
    <row r="548" s="10" customFormat="1" ht="28.5" customHeight="1" spans="1:14">
      <c r="A548" s="18">
        <v>49</v>
      </c>
      <c r="B548" s="19" t="s">
        <v>696</v>
      </c>
      <c r="C548" s="18" t="s">
        <v>852</v>
      </c>
      <c r="D548" s="18" t="s">
        <v>564</v>
      </c>
      <c r="E548" s="18">
        <v>58.64</v>
      </c>
      <c r="F548" s="18">
        <v>496.05</v>
      </c>
      <c r="H548" s="12">
        <f t="shared" si="36"/>
        <v>31706.32548</v>
      </c>
      <c r="J548" s="13">
        <f t="shared" si="39"/>
        <v>491.21</v>
      </c>
      <c r="L548" s="13">
        <f t="shared" si="37"/>
        <v>368.4075</v>
      </c>
      <c r="M548" s="12">
        <f t="shared" si="38"/>
        <v>21603.4158</v>
      </c>
      <c r="N548" s="12"/>
    </row>
    <row r="549" s="10" customFormat="1" ht="28.5" customHeight="1" spans="1:14">
      <c r="A549" s="18">
        <v>50</v>
      </c>
      <c r="B549" s="19" t="s">
        <v>696</v>
      </c>
      <c r="C549" s="18" t="s">
        <v>1552</v>
      </c>
      <c r="D549" s="18" t="s">
        <v>564</v>
      </c>
      <c r="E549" s="18">
        <v>57.77</v>
      </c>
      <c r="F549" s="18">
        <v>508.73</v>
      </c>
      <c r="H549" s="12">
        <f t="shared" si="36"/>
        <v>32034.371989</v>
      </c>
      <c r="J549" s="13">
        <f>491.76+12</f>
        <v>503.76</v>
      </c>
      <c r="L549" s="13">
        <f t="shared" si="37"/>
        <v>377.82</v>
      </c>
      <c r="M549" s="12">
        <f t="shared" si="38"/>
        <v>21826.6614</v>
      </c>
      <c r="N549" s="12"/>
    </row>
    <row r="550" s="10" customFormat="1" ht="28.5" customHeight="1" spans="1:14">
      <c r="A550" s="18">
        <v>51</v>
      </c>
      <c r="B550" s="19" t="s">
        <v>857</v>
      </c>
      <c r="C550" s="18" t="s">
        <v>853</v>
      </c>
      <c r="D550" s="18" t="s">
        <v>564</v>
      </c>
      <c r="E550" s="18">
        <v>1397.52</v>
      </c>
      <c r="F550" s="18">
        <v>496.05</v>
      </c>
      <c r="H550" s="12">
        <f t="shared" si="36"/>
        <v>755631.37764</v>
      </c>
      <c r="J550" s="13">
        <f t="shared" si="39"/>
        <v>491.21</v>
      </c>
      <c r="L550" s="13">
        <f t="shared" si="37"/>
        <v>368.4075</v>
      </c>
      <c r="M550" s="12">
        <f t="shared" si="38"/>
        <v>514856.8494</v>
      </c>
      <c r="N550" s="12"/>
    </row>
    <row r="551" s="10" customFormat="1" ht="28.5" customHeight="1" spans="1:14">
      <c r="A551" s="18">
        <v>52</v>
      </c>
      <c r="B551" s="19" t="s">
        <v>857</v>
      </c>
      <c r="C551" s="18" t="s">
        <v>853</v>
      </c>
      <c r="D551" s="18" t="s">
        <v>564</v>
      </c>
      <c r="E551" s="18">
        <v>1567.78</v>
      </c>
      <c r="F551" s="18">
        <v>496.05</v>
      </c>
      <c r="H551" s="12">
        <f t="shared" si="36"/>
        <v>847690.02321</v>
      </c>
      <c r="J551" s="13">
        <f t="shared" si="39"/>
        <v>491.21</v>
      </c>
      <c r="L551" s="13">
        <f t="shared" si="37"/>
        <v>368.4075</v>
      </c>
      <c r="M551" s="12">
        <f t="shared" si="38"/>
        <v>577581.91035</v>
      </c>
      <c r="N551" s="12"/>
    </row>
    <row r="552" s="10" customFormat="1" ht="18" customHeight="1" spans="1:10">
      <c r="A552" s="18">
        <v>1</v>
      </c>
      <c r="B552" s="19" t="s">
        <v>675</v>
      </c>
      <c r="C552" s="18"/>
      <c r="D552" s="18" t="s">
        <v>676</v>
      </c>
      <c r="E552" s="18">
        <v>116.8</v>
      </c>
      <c r="F552" s="18">
        <v>246.1</v>
      </c>
      <c r="H552" s="12"/>
      <c r="J552" s="13"/>
    </row>
    <row r="553" s="10" customFormat="1" ht="18" customHeight="1" spans="1:10">
      <c r="A553" s="18">
        <v>2</v>
      </c>
      <c r="B553" s="19" t="s">
        <v>675</v>
      </c>
      <c r="C553" s="18"/>
      <c r="D553" s="18" t="s">
        <v>676</v>
      </c>
      <c r="E553" s="18">
        <v>1.75</v>
      </c>
      <c r="F553" s="18">
        <v>246.1</v>
      </c>
      <c r="H553" s="12"/>
      <c r="J553" s="13"/>
    </row>
    <row r="554" s="10" customFormat="1" ht="18" customHeight="1" spans="1:10">
      <c r="A554" s="18">
        <v>3</v>
      </c>
      <c r="B554" s="19" t="s">
        <v>677</v>
      </c>
      <c r="C554" s="18" t="s">
        <v>678</v>
      </c>
      <c r="D554" s="18" t="s">
        <v>664</v>
      </c>
      <c r="E554" s="18">
        <v>3183.27</v>
      </c>
      <c r="F554" s="18">
        <v>7.09</v>
      </c>
      <c r="H554" s="12"/>
      <c r="J554" s="13"/>
    </row>
    <row r="555" s="10" customFormat="1" ht="18" customHeight="1" spans="1:10">
      <c r="A555" s="18">
        <v>4</v>
      </c>
      <c r="B555" s="19" t="s">
        <v>677</v>
      </c>
      <c r="C555" s="18" t="s">
        <v>678</v>
      </c>
      <c r="D555" s="18" t="s">
        <v>664</v>
      </c>
      <c r="E555" s="18">
        <v>58.1</v>
      </c>
      <c r="F555" s="18">
        <v>7.09</v>
      </c>
      <c r="H555" s="12"/>
      <c r="J555" s="13"/>
    </row>
    <row r="556" s="10" customFormat="1" ht="18" customHeight="1" spans="1:10">
      <c r="A556" s="18">
        <v>5</v>
      </c>
      <c r="B556" s="19" t="s">
        <v>679</v>
      </c>
      <c r="C556" s="18" t="s">
        <v>680</v>
      </c>
      <c r="D556" s="18" t="s">
        <v>681</v>
      </c>
      <c r="E556" s="18">
        <v>11.62</v>
      </c>
      <c r="F556" s="18">
        <v>0.65</v>
      </c>
      <c r="H556" s="12"/>
      <c r="J556" s="13"/>
    </row>
    <row r="557" s="10" customFormat="1" ht="18" customHeight="1" spans="1:10">
      <c r="A557" s="18">
        <v>6</v>
      </c>
      <c r="B557" s="19" t="s">
        <v>679</v>
      </c>
      <c r="C557" s="18" t="s">
        <v>680</v>
      </c>
      <c r="D557" s="18" t="s">
        <v>681</v>
      </c>
      <c r="E557" s="18">
        <v>36792.04</v>
      </c>
      <c r="F557" s="18">
        <v>0.65</v>
      </c>
      <c r="H557" s="12"/>
      <c r="J557" s="13"/>
    </row>
    <row r="558" s="10" customFormat="1" ht="18" customHeight="1" spans="1:10">
      <c r="A558" s="18">
        <v>1</v>
      </c>
      <c r="B558" s="19" t="s">
        <v>1912</v>
      </c>
      <c r="C558" s="18" t="s">
        <v>1913</v>
      </c>
      <c r="D558" s="18" t="s">
        <v>62</v>
      </c>
      <c r="E558" s="18">
        <v>0.22</v>
      </c>
      <c r="F558" s="18">
        <v>4890.71</v>
      </c>
      <c r="H558" s="12"/>
      <c r="J558" s="13"/>
    </row>
    <row r="559" s="10" customFormat="1" ht="18" customHeight="1" spans="1:10">
      <c r="A559" s="18">
        <v>2</v>
      </c>
      <c r="B559" s="19" t="s">
        <v>132</v>
      </c>
      <c r="C559" s="18" t="s">
        <v>861</v>
      </c>
      <c r="D559" s="18" t="s">
        <v>62</v>
      </c>
      <c r="E559" s="18">
        <v>0.9</v>
      </c>
      <c r="F559" s="18">
        <v>15490</v>
      </c>
      <c r="H559" s="12"/>
      <c r="J559" s="13"/>
    </row>
    <row r="560" s="10" customFormat="1" ht="18" customHeight="1" spans="1:10">
      <c r="A560" s="18">
        <v>3</v>
      </c>
      <c r="B560" s="19" t="s">
        <v>1914</v>
      </c>
      <c r="C560" s="18" t="s">
        <v>1915</v>
      </c>
      <c r="D560" s="18" t="s">
        <v>564</v>
      </c>
      <c r="E560" s="18">
        <v>0</v>
      </c>
      <c r="F560" s="18">
        <v>432.3</v>
      </c>
      <c r="H560" s="12"/>
      <c r="J560" s="13"/>
    </row>
    <row r="561" s="10" customFormat="1" ht="18" customHeight="1" spans="1:10">
      <c r="A561" s="18">
        <v>4</v>
      </c>
      <c r="B561" s="19" t="s">
        <v>1365</v>
      </c>
      <c r="C561" s="18" t="s">
        <v>1366</v>
      </c>
      <c r="D561" s="18" t="s">
        <v>564</v>
      </c>
      <c r="E561" s="18">
        <v>0.01</v>
      </c>
      <c r="F561" s="18"/>
      <c r="H561" s="12"/>
      <c r="J561" s="13"/>
    </row>
    <row r="562" s="9" customFormat="1" ht="28.5" customHeight="1" spans="1:10">
      <c r="A562" s="20" t="s">
        <v>2035</v>
      </c>
      <c r="B562" s="20"/>
      <c r="C562" s="20"/>
      <c r="D562" s="20"/>
      <c r="E562" s="21"/>
      <c r="F562" s="21"/>
      <c r="H562" s="16"/>
      <c r="J562" s="22"/>
    </row>
    <row r="563" s="10" customFormat="1" ht="18" customHeight="1" spans="1:10">
      <c r="A563" s="18">
        <v>1</v>
      </c>
      <c r="B563" s="19" t="s">
        <v>540</v>
      </c>
      <c r="C563" s="18"/>
      <c r="D563" s="18" t="s">
        <v>661</v>
      </c>
      <c r="E563" s="18">
        <v>702543.45</v>
      </c>
      <c r="F563" s="18">
        <v>1.07</v>
      </c>
      <c r="H563" s="12"/>
      <c r="J563" s="13"/>
    </row>
    <row r="564" s="10" customFormat="1" ht="18" customHeight="1" spans="1:10">
      <c r="A564" s="18">
        <v>2</v>
      </c>
      <c r="B564" s="19" t="s">
        <v>540</v>
      </c>
      <c r="C564" s="18"/>
      <c r="D564" s="18" t="s">
        <v>661</v>
      </c>
      <c r="E564" s="18">
        <v>8204.71</v>
      </c>
      <c r="F564" s="18">
        <v>1.07</v>
      </c>
      <c r="H564" s="12"/>
      <c r="J564" s="13"/>
    </row>
    <row r="565" s="10" customFormat="1" ht="18" customHeight="1" spans="1:10">
      <c r="A565" s="18">
        <v>1</v>
      </c>
      <c r="B565" s="19" t="s">
        <v>1112</v>
      </c>
      <c r="C565" s="18"/>
      <c r="D565" s="18" t="s">
        <v>664</v>
      </c>
      <c r="E565" s="18">
        <v>5239.97</v>
      </c>
      <c r="F565" s="18"/>
      <c r="H565" s="12"/>
      <c r="J565" s="13"/>
    </row>
    <row r="566" s="10" customFormat="1" ht="18" customHeight="1" spans="1:10">
      <c r="A566" s="18">
        <v>2</v>
      </c>
      <c r="B566" s="19" t="s">
        <v>1113</v>
      </c>
      <c r="C566" s="18"/>
      <c r="D566" s="18" t="s">
        <v>664</v>
      </c>
      <c r="E566" s="18">
        <v>1901.34</v>
      </c>
      <c r="F566" s="18">
        <v>0.93</v>
      </c>
      <c r="H566" s="12"/>
      <c r="J566" s="13"/>
    </row>
    <row r="567" s="10" customFormat="1" ht="18" customHeight="1" spans="1:10">
      <c r="A567" s="18">
        <v>3</v>
      </c>
      <c r="B567" s="19" t="s">
        <v>1106</v>
      </c>
      <c r="C567" s="18"/>
      <c r="D567" s="18" t="s">
        <v>664</v>
      </c>
      <c r="E567" s="18">
        <v>2941.84</v>
      </c>
      <c r="F567" s="18">
        <v>1.25</v>
      </c>
      <c r="H567" s="12"/>
      <c r="J567" s="13"/>
    </row>
    <row r="568" s="10" customFormat="1" ht="18" customHeight="1" spans="1:10">
      <c r="A568" s="18">
        <v>4</v>
      </c>
      <c r="B568" s="19" t="s">
        <v>829</v>
      </c>
      <c r="C568" s="18" t="s">
        <v>830</v>
      </c>
      <c r="D568" s="18" t="s">
        <v>576</v>
      </c>
      <c r="E568" s="18">
        <v>150.49</v>
      </c>
      <c r="F568" s="18">
        <v>1.65</v>
      </c>
      <c r="H568" s="12"/>
      <c r="J568" s="13"/>
    </row>
    <row r="569" s="10" customFormat="1" ht="18" customHeight="1" spans="1:10">
      <c r="A569" s="18">
        <v>5</v>
      </c>
      <c r="B569" s="19" t="s">
        <v>1107</v>
      </c>
      <c r="C569" s="18"/>
      <c r="D569" s="18" t="s">
        <v>55</v>
      </c>
      <c r="E569" s="18">
        <v>253.54</v>
      </c>
      <c r="F569" s="18">
        <v>1.95</v>
      </c>
      <c r="H569" s="12"/>
      <c r="J569" s="13"/>
    </row>
    <row r="570" s="10" customFormat="1" ht="18" customHeight="1" spans="1:10">
      <c r="A570" s="18">
        <v>6</v>
      </c>
      <c r="B570" s="19" t="s">
        <v>829</v>
      </c>
      <c r="C570" s="18" t="s">
        <v>831</v>
      </c>
      <c r="D570" s="18" t="s">
        <v>576</v>
      </c>
      <c r="E570" s="18">
        <v>344.41</v>
      </c>
      <c r="F570" s="18">
        <v>2.35</v>
      </c>
      <c r="H570" s="12"/>
      <c r="J570" s="13"/>
    </row>
    <row r="571" s="10" customFormat="1" ht="18" customHeight="1" spans="1:10">
      <c r="A571" s="18">
        <v>7</v>
      </c>
      <c r="B571" s="19" t="s">
        <v>1097</v>
      </c>
      <c r="C571" s="18" t="s">
        <v>1098</v>
      </c>
      <c r="D571" s="18" t="s">
        <v>664</v>
      </c>
      <c r="E571" s="18">
        <v>6279.08</v>
      </c>
      <c r="F571" s="18">
        <v>2.45</v>
      </c>
      <c r="H571" s="12"/>
      <c r="J571" s="13"/>
    </row>
    <row r="572" s="10" customFormat="1" ht="18" customHeight="1" spans="1:10">
      <c r="A572" s="18">
        <v>8</v>
      </c>
      <c r="B572" s="19" t="s">
        <v>1065</v>
      </c>
      <c r="C572" s="18"/>
      <c r="D572" s="18" t="s">
        <v>55</v>
      </c>
      <c r="E572" s="18">
        <v>1662.11</v>
      </c>
      <c r="F572" s="18">
        <v>2.65</v>
      </c>
      <c r="H572" s="12"/>
      <c r="J572" s="13"/>
    </row>
    <row r="573" s="10" customFormat="1" ht="18" customHeight="1" spans="1:10">
      <c r="A573" s="18">
        <v>9</v>
      </c>
      <c r="B573" s="19" t="s">
        <v>1327</v>
      </c>
      <c r="C573" s="18" t="s">
        <v>1328</v>
      </c>
      <c r="D573" s="18" t="s">
        <v>55</v>
      </c>
      <c r="E573" s="18">
        <v>871.09</v>
      </c>
      <c r="F573" s="18">
        <v>2.88</v>
      </c>
      <c r="H573" s="12"/>
      <c r="J573" s="13"/>
    </row>
    <row r="574" s="10" customFormat="1" ht="18" customHeight="1" spans="1:10">
      <c r="A574" s="18">
        <v>10</v>
      </c>
      <c r="B574" s="19" t="s">
        <v>1094</v>
      </c>
      <c r="C574" s="18"/>
      <c r="D574" s="18" t="s">
        <v>664</v>
      </c>
      <c r="E574" s="18">
        <v>3717.72</v>
      </c>
      <c r="F574" s="18">
        <v>3.51</v>
      </c>
      <c r="H574" s="12"/>
      <c r="J574" s="13"/>
    </row>
    <row r="575" s="10" customFormat="1" ht="18" customHeight="1" spans="1:10">
      <c r="A575" s="18">
        <v>11</v>
      </c>
      <c r="B575" s="19" t="s">
        <v>1655</v>
      </c>
      <c r="C575" s="18" t="s">
        <v>663</v>
      </c>
      <c r="D575" s="18" t="s">
        <v>664</v>
      </c>
      <c r="E575" s="18">
        <v>96.99</v>
      </c>
      <c r="F575" s="18">
        <v>3.65</v>
      </c>
      <c r="H575" s="12"/>
      <c r="J575" s="13"/>
    </row>
    <row r="576" s="10" customFormat="1" ht="18" customHeight="1" spans="1:10">
      <c r="A576" s="18">
        <v>12</v>
      </c>
      <c r="B576" s="19" t="s">
        <v>674</v>
      </c>
      <c r="C576" s="18"/>
      <c r="D576" s="18" t="s">
        <v>564</v>
      </c>
      <c r="E576" s="18">
        <v>390.5</v>
      </c>
      <c r="F576" s="18">
        <v>3.8</v>
      </c>
      <c r="H576" s="12"/>
      <c r="J576" s="13"/>
    </row>
    <row r="577" s="10" customFormat="1" ht="18" customHeight="1" spans="1:10">
      <c r="A577" s="18">
        <v>13</v>
      </c>
      <c r="B577" s="19" t="s">
        <v>1330</v>
      </c>
      <c r="C577" s="18"/>
      <c r="D577" s="18" t="s">
        <v>664</v>
      </c>
      <c r="E577" s="18">
        <v>227.72</v>
      </c>
      <c r="F577" s="18">
        <v>3.83</v>
      </c>
      <c r="H577" s="12"/>
      <c r="J577" s="13"/>
    </row>
    <row r="578" s="10" customFormat="1" ht="18" customHeight="1" spans="1:10">
      <c r="A578" s="18">
        <v>14</v>
      </c>
      <c r="B578" s="19" t="s">
        <v>1101</v>
      </c>
      <c r="C578" s="18" t="s">
        <v>1102</v>
      </c>
      <c r="D578" s="18" t="s">
        <v>664</v>
      </c>
      <c r="E578" s="18">
        <v>252.07</v>
      </c>
      <c r="F578" s="18">
        <v>4</v>
      </c>
      <c r="H578" s="12"/>
      <c r="J578" s="13"/>
    </row>
    <row r="579" s="10" customFormat="1" ht="18" customHeight="1" spans="1:10">
      <c r="A579" s="18">
        <v>15</v>
      </c>
      <c r="B579" s="19" t="s">
        <v>1101</v>
      </c>
      <c r="C579" s="18" t="s">
        <v>1103</v>
      </c>
      <c r="D579" s="18" t="s">
        <v>664</v>
      </c>
      <c r="E579" s="18">
        <v>7.04</v>
      </c>
      <c r="F579" s="18">
        <v>4</v>
      </c>
      <c r="H579" s="12"/>
      <c r="J579" s="13"/>
    </row>
    <row r="580" s="10" customFormat="1" ht="18" customHeight="1" spans="1:10">
      <c r="A580" s="18">
        <v>16</v>
      </c>
      <c r="B580" s="19" t="s">
        <v>2036</v>
      </c>
      <c r="C580" s="18" t="s">
        <v>663</v>
      </c>
      <c r="D580" s="18" t="s">
        <v>664</v>
      </c>
      <c r="E580" s="18">
        <v>1.78</v>
      </c>
      <c r="F580" s="18">
        <v>4.4</v>
      </c>
      <c r="H580" s="12"/>
      <c r="J580" s="13"/>
    </row>
    <row r="581" s="10" customFormat="1" ht="18" customHeight="1" spans="1:10">
      <c r="A581" s="18">
        <v>17</v>
      </c>
      <c r="B581" s="19" t="s">
        <v>847</v>
      </c>
      <c r="C581" s="18"/>
      <c r="D581" s="18" t="s">
        <v>848</v>
      </c>
      <c r="E581" s="18">
        <v>33.02</v>
      </c>
      <c r="F581" s="18">
        <v>6.07</v>
      </c>
      <c r="H581" s="12"/>
      <c r="J581" s="13"/>
    </row>
    <row r="582" s="10" customFormat="1" ht="18" customHeight="1" spans="1:10">
      <c r="A582" s="18">
        <v>18</v>
      </c>
      <c r="B582" s="19" t="s">
        <v>1111</v>
      </c>
      <c r="C582" s="18"/>
      <c r="D582" s="18" t="s">
        <v>55</v>
      </c>
      <c r="E582" s="18">
        <v>268.91</v>
      </c>
      <c r="F582" s="18">
        <v>6.55</v>
      </c>
      <c r="H582" s="12"/>
      <c r="J582" s="13"/>
    </row>
    <row r="583" s="10" customFormat="1" ht="18" customHeight="1" spans="1:10">
      <c r="A583" s="18">
        <v>19</v>
      </c>
      <c r="B583" s="19" t="s">
        <v>839</v>
      </c>
      <c r="C583" s="18" t="s">
        <v>663</v>
      </c>
      <c r="D583" s="18" t="s">
        <v>664</v>
      </c>
      <c r="E583" s="18">
        <v>17.21</v>
      </c>
      <c r="F583" s="18">
        <v>8.5</v>
      </c>
      <c r="H583" s="12"/>
      <c r="J583" s="13"/>
    </row>
    <row r="584" s="10" customFormat="1" ht="28.5" customHeight="1" spans="1:10">
      <c r="A584" s="18">
        <v>20</v>
      </c>
      <c r="B584" s="19" t="s">
        <v>1549</v>
      </c>
      <c r="C584" s="18" t="s">
        <v>1550</v>
      </c>
      <c r="D584" s="18" t="s">
        <v>65</v>
      </c>
      <c r="E584" s="18">
        <v>565.57</v>
      </c>
      <c r="F584" s="18">
        <v>9.73</v>
      </c>
      <c r="H584" s="12"/>
      <c r="J584" s="13"/>
    </row>
    <row r="585" s="10" customFormat="1" ht="18" customHeight="1" spans="1:10">
      <c r="A585" s="18">
        <v>21</v>
      </c>
      <c r="B585" s="19" t="s">
        <v>1099</v>
      </c>
      <c r="C585" s="18" t="s">
        <v>1100</v>
      </c>
      <c r="D585" s="18" t="s">
        <v>664</v>
      </c>
      <c r="E585" s="18">
        <v>6700.4</v>
      </c>
      <c r="F585" s="18">
        <v>10.47</v>
      </c>
      <c r="H585" s="12"/>
      <c r="J585" s="13"/>
    </row>
    <row r="586" s="10" customFormat="1" ht="18" customHeight="1" spans="1:10">
      <c r="A586" s="18">
        <v>22</v>
      </c>
      <c r="B586" s="19" t="s">
        <v>1091</v>
      </c>
      <c r="C586" s="18" t="s">
        <v>1092</v>
      </c>
      <c r="D586" s="18" t="s">
        <v>664</v>
      </c>
      <c r="E586" s="18">
        <v>648.75</v>
      </c>
      <c r="F586" s="18">
        <v>14.3</v>
      </c>
      <c r="H586" s="12"/>
      <c r="J586" s="13"/>
    </row>
    <row r="587" s="10" customFormat="1" ht="18" customHeight="1" spans="1:10">
      <c r="A587" s="18">
        <v>23</v>
      </c>
      <c r="B587" s="19" t="s">
        <v>1091</v>
      </c>
      <c r="C587" s="18" t="s">
        <v>1093</v>
      </c>
      <c r="D587" s="18" t="s">
        <v>664</v>
      </c>
      <c r="E587" s="18">
        <v>735.36</v>
      </c>
      <c r="F587" s="18">
        <v>14.3</v>
      </c>
      <c r="H587" s="12"/>
      <c r="J587" s="13"/>
    </row>
    <row r="588" s="10" customFormat="1" ht="18" customHeight="1" spans="1:10">
      <c r="A588" s="18">
        <v>24</v>
      </c>
      <c r="B588" s="19" t="s">
        <v>1108</v>
      </c>
      <c r="C588" s="18" t="s">
        <v>1109</v>
      </c>
      <c r="D588" s="18" t="s">
        <v>65</v>
      </c>
      <c r="E588" s="18">
        <v>206.41</v>
      </c>
      <c r="F588" s="18">
        <v>15.2</v>
      </c>
      <c r="H588" s="12"/>
      <c r="J588" s="13"/>
    </row>
    <row r="589" s="10" customFormat="1" ht="18" customHeight="1" spans="1:10">
      <c r="A589" s="18">
        <v>25</v>
      </c>
      <c r="B589" s="19" t="s">
        <v>1095</v>
      </c>
      <c r="C589" s="18"/>
      <c r="D589" s="18" t="s">
        <v>664</v>
      </c>
      <c r="E589" s="18">
        <v>278.83</v>
      </c>
      <c r="F589" s="18">
        <v>19.38</v>
      </c>
      <c r="H589" s="12"/>
      <c r="J589" s="13"/>
    </row>
    <row r="590" s="10" customFormat="1" ht="28.5" customHeight="1" spans="1:10">
      <c r="A590" s="18">
        <v>26</v>
      </c>
      <c r="B590" s="19" t="s">
        <v>1104</v>
      </c>
      <c r="C590" s="18" t="s">
        <v>1105</v>
      </c>
      <c r="D590" s="18" t="s">
        <v>55</v>
      </c>
      <c r="E590" s="18">
        <v>4514.11</v>
      </c>
      <c r="F590" s="18">
        <v>25.31</v>
      </c>
      <c r="H590" s="12"/>
      <c r="J590" s="13"/>
    </row>
    <row r="591" s="10" customFormat="1" ht="18" customHeight="1" spans="1:10">
      <c r="A591" s="18">
        <v>27</v>
      </c>
      <c r="B591" s="19" t="s">
        <v>2037</v>
      </c>
      <c r="C591" s="18" t="s">
        <v>2038</v>
      </c>
      <c r="D591" s="18" t="s">
        <v>664</v>
      </c>
      <c r="E591" s="18">
        <v>240</v>
      </c>
      <c r="F591" s="18">
        <v>27.87</v>
      </c>
      <c r="H591" s="12"/>
      <c r="J591" s="13"/>
    </row>
    <row r="592" s="10" customFormat="1" ht="18" customHeight="1" spans="1:10">
      <c r="A592" s="18">
        <v>28</v>
      </c>
      <c r="B592" s="19" t="s">
        <v>1079</v>
      </c>
      <c r="C592" s="18" t="s">
        <v>1080</v>
      </c>
      <c r="D592" s="18" t="s">
        <v>55</v>
      </c>
      <c r="E592" s="18">
        <v>641.58</v>
      </c>
      <c r="F592" s="18">
        <v>31.74</v>
      </c>
      <c r="H592" s="12"/>
      <c r="J592" s="13"/>
    </row>
    <row r="593" s="10" customFormat="1" ht="18" customHeight="1" spans="1:10">
      <c r="A593" s="18">
        <v>29</v>
      </c>
      <c r="B593" s="19" t="s">
        <v>1084</v>
      </c>
      <c r="C593" s="18" t="s">
        <v>1085</v>
      </c>
      <c r="D593" s="18" t="s">
        <v>55</v>
      </c>
      <c r="E593" s="18">
        <v>688.79</v>
      </c>
      <c r="F593" s="18">
        <v>33.25</v>
      </c>
      <c r="H593" s="12"/>
      <c r="J593" s="13"/>
    </row>
    <row r="594" s="10" customFormat="1" ht="18" customHeight="1" spans="1:10">
      <c r="A594" s="18">
        <v>30</v>
      </c>
      <c r="B594" s="19" t="s">
        <v>1075</v>
      </c>
      <c r="C594" s="18"/>
      <c r="D594" s="18" t="s">
        <v>564</v>
      </c>
      <c r="E594" s="18">
        <v>3.24</v>
      </c>
      <c r="F594" s="18">
        <v>35.75</v>
      </c>
      <c r="H594" s="12"/>
      <c r="J594" s="13"/>
    </row>
    <row r="595" s="10" customFormat="1" ht="18" customHeight="1" spans="1:10">
      <c r="A595" s="18">
        <v>31</v>
      </c>
      <c r="B595" s="19" t="s">
        <v>1082</v>
      </c>
      <c r="C595" s="18" t="s">
        <v>1083</v>
      </c>
      <c r="D595" s="18" t="s">
        <v>55</v>
      </c>
      <c r="E595" s="18">
        <v>4.82</v>
      </c>
      <c r="F595" s="18">
        <v>47.28</v>
      </c>
      <c r="H595" s="12"/>
      <c r="J595" s="13"/>
    </row>
    <row r="596" s="10" customFormat="1" ht="18" customHeight="1" spans="1:10">
      <c r="A596" s="18">
        <v>32</v>
      </c>
      <c r="B596" s="19" t="s">
        <v>1088</v>
      </c>
      <c r="C596" s="18" t="s">
        <v>1089</v>
      </c>
      <c r="D596" s="18" t="s">
        <v>55</v>
      </c>
      <c r="E596" s="18">
        <v>61</v>
      </c>
      <c r="F596" s="18">
        <v>47.28</v>
      </c>
      <c r="H596" s="12"/>
      <c r="J596" s="13"/>
    </row>
    <row r="597" s="10" customFormat="1" ht="18" customHeight="1" spans="1:10">
      <c r="A597" s="18">
        <v>33</v>
      </c>
      <c r="B597" s="19" t="s">
        <v>1546</v>
      </c>
      <c r="C597" s="18"/>
      <c r="D597" s="18" t="s">
        <v>564</v>
      </c>
      <c r="E597" s="18">
        <v>11.69</v>
      </c>
      <c r="F597" s="18">
        <v>60</v>
      </c>
      <c r="H597" s="12"/>
      <c r="J597" s="13"/>
    </row>
    <row r="598" s="10" customFormat="1" ht="18" customHeight="1" spans="1:10">
      <c r="A598" s="18">
        <v>34</v>
      </c>
      <c r="B598" s="19" t="s">
        <v>1547</v>
      </c>
      <c r="C598" s="18"/>
      <c r="D598" s="18" t="s">
        <v>55</v>
      </c>
      <c r="E598" s="18">
        <v>139.04</v>
      </c>
      <c r="F598" s="18">
        <v>87.38</v>
      </c>
      <c r="H598" s="12"/>
      <c r="J598" s="13"/>
    </row>
    <row r="599" s="10" customFormat="1" ht="18" customHeight="1" spans="1:10">
      <c r="A599" s="18">
        <v>35</v>
      </c>
      <c r="B599" s="19" t="s">
        <v>2039</v>
      </c>
      <c r="C599" s="18"/>
      <c r="D599" s="18" t="s">
        <v>2040</v>
      </c>
      <c r="E599" s="18">
        <v>2.02</v>
      </c>
      <c r="F599" s="18">
        <v>110.51</v>
      </c>
      <c r="H599" s="12"/>
      <c r="J599" s="13"/>
    </row>
    <row r="600" s="10" customFormat="1" ht="18" customHeight="1" spans="1:10">
      <c r="A600" s="18">
        <v>36</v>
      </c>
      <c r="B600" s="19" t="s">
        <v>1072</v>
      </c>
      <c r="C600" s="18" t="s">
        <v>1544</v>
      </c>
      <c r="D600" s="18" t="s">
        <v>564</v>
      </c>
      <c r="E600" s="18">
        <v>82.36</v>
      </c>
      <c r="F600" s="18">
        <v>164.77</v>
      </c>
      <c r="H600" s="12"/>
      <c r="J600" s="13"/>
    </row>
    <row r="601" s="10" customFormat="1" ht="18" customHeight="1" spans="1:10">
      <c r="A601" s="18">
        <v>37</v>
      </c>
      <c r="B601" s="19" t="s">
        <v>1072</v>
      </c>
      <c r="C601" s="18" t="s">
        <v>1545</v>
      </c>
      <c r="D601" s="18" t="s">
        <v>564</v>
      </c>
      <c r="E601" s="18">
        <v>23.53</v>
      </c>
      <c r="F601" s="18">
        <v>164.77</v>
      </c>
      <c r="H601" s="12"/>
      <c r="J601" s="13"/>
    </row>
    <row r="602" s="10" customFormat="1" ht="18" customHeight="1" spans="1:10">
      <c r="A602" s="18">
        <v>38</v>
      </c>
      <c r="B602" s="19" t="s">
        <v>832</v>
      </c>
      <c r="C602" s="18"/>
      <c r="D602" s="18" t="s">
        <v>564</v>
      </c>
      <c r="E602" s="18">
        <v>6.94</v>
      </c>
      <c r="F602" s="18">
        <v>192.84</v>
      </c>
      <c r="H602" s="12"/>
      <c r="J602" s="13"/>
    </row>
    <row r="603" s="10" customFormat="1" ht="18" customHeight="1" spans="1:10">
      <c r="A603" s="18">
        <v>39</v>
      </c>
      <c r="B603" s="19" t="s">
        <v>1064</v>
      </c>
      <c r="C603" s="18" t="s">
        <v>492</v>
      </c>
      <c r="D603" s="18" t="s">
        <v>55</v>
      </c>
      <c r="E603" s="18">
        <v>9.54</v>
      </c>
      <c r="F603" s="18">
        <v>325</v>
      </c>
      <c r="H603" s="12"/>
      <c r="J603" s="13"/>
    </row>
    <row r="604" s="10" customFormat="1" ht="18" customHeight="1" spans="1:10">
      <c r="A604" s="18">
        <v>40</v>
      </c>
      <c r="B604" s="19" t="s">
        <v>833</v>
      </c>
      <c r="C604" s="18" t="s">
        <v>834</v>
      </c>
      <c r="D604" s="18" t="s">
        <v>835</v>
      </c>
      <c r="E604" s="18">
        <v>11.52</v>
      </c>
      <c r="F604" s="18">
        <v>367.51</v>
      </c>
      <c r="H604" s="12"/>
      <c r="J604" s="13"/>
    </row>
    <row r="605" s="10" customFormat="1" ht="18" customHeight="1" spans="1:10">
      <c r="A605" s="18">
        <v>41</v>
      </c>
      <c r="B605" s="19" t="s">
        <v>1067</v>
      </c>
      <c r="C605" s="18" t="s">
        <v>1068</v>
      </c>
      <c r="D605" s="18" t="s">
        <v>62</v>
      </c>
      <c r="E605" s="18">
        <v>7.2</v>
      </c>
      <c r="F605" s="18">
        <v>375.06</v>
      </c>
      <c r="H605" s="12"/>
      <c r="J605" s="13"/>
    </row>
    <row r="606" s="10" customFormat="1" ht="18" customHeight="1" spans="1:10">
      <c r="A606" s="18">
        <v>42</v>
      </c>
      <c r="B606" s="19" t="s">
        <v>1074</v>
      </c>
      <c r="C606" s="18"/>
      <c r="D606" s="18" t="s">
        <v>62</v>
      </c>
      <c r="E606" s="18">
        <v>0.88</v>
      </c>
      <c r="F606" s="18">
        <v>381.76</v>
      </c>
      <c r="H606" s="12"/>
      <c r="J606" s="13"/>
    </row>
    <row r="607" s="10" customFormat="1" ht="18" customHeight="1" spans="1:14">
      <c r="A607" s="18">
        <v>43</v>
      </c>
      <c r="B607" s="19" t="s">
        <v>850</v>
      </c>
      <c r="C607" s="18" t="s">
        <v>697</v>
      </c>
      <c r="D607" s="18" t="s">
        <v>564</v>
      </c>
      <c r="E607" s="18">
        <v>100.62</v>
      </c>
      <c r="F607" s="18">
        <v>439.97</v>
      </c>
      <c r="H607" s="12">
        <f t="shared" ref="H607:H611" si="40">+E607*F607*1.09</f>
        <v>48254.061726</v>
      </c>
      <c r="J607" s="13">
        <v>435.57</v>
      </c>
      <c r="L607" s="13">
        <f t="shared" ref="L607:L611" si="41">+J607*0.75</f>
        <v>326.6775</v>
      </c>
      <c r="M607" s="12">
        <f t="shared" ref="M607:M611" si="42">+E607*L607</f>
        <v>32870.29005</v>
      </c>
      <c r="N607" s="12"/>
    </row>
    <row r="608" s="10" customFormat="1" ht="18" customHeight="1" spans="1:14">
      <c r="A608" s="18">
        <v>44</v>
      </c>
      <c r="B608" s="19" t="s">
        <v>850</v>
      </c>
      <c r="C608" s="18" t="s">
        <v>1115</v>
      </c>
      <c r="D608" s="18" t="s">
        <v>564</v>
      </c>
      <c r="E608" s="18">
        <v>13.53</v>
      </c>
      <c r="F608" s="18">
        <v>449.58</v>
      </c>
      <c r="H608" s="12">
        <f t="shared" si="40"/>
        <v>6630.270966</v>
      </c>
      <c r="J608" s="13">
        <v>445.09</v>
      </c>
      <c r="L608" s="13">
        <f t="shared" si="41"/>
        <v>333.8175</v>
      </c>
      <c r="M608" s="12">
        <f t="shared" si="42"/>
        <v>4516.550775</v>
      </c>
      <c r="N608" s="12"/>
    </row>
    <row r="609" s="10" customFormat="1" ht="18" customHeight="1" spans="1:14">
      <c r="A609" s="18">
        <v>45</v>
      </c>
      <c r="B609" s="19" t="s">
        <v>850</v>
      </c>
      <c r="C609" s="18" t="s">
        <v>856</v>
      </c>
      <c r="D609" s="18" t="s">
        <v>564</v>
      </c>
      <c r="E609" s="18">
        <v>3.02</v>
      </c>
      <c r="F609" s="18">
        <v>475.09</v>
      </c>
      <c r="H609" s="12">
        <f t="shared" si="40"/>
        <v>1563.901262</v>
      </c>
      <c r="J609" s="13">
        <v>470.35</v>
      </c>
      <c r="L609" s="13">
        <f t="shared" si="41"/>
        <v>352.7625</v>
      </c>
      <c r="M609" s="12">
        <f t="shared" si="42"/>
        <v>1065.34275</v>
      </c>
      <c r="N609" s="12"/>
    </row>
    <row r="610" s="10" customFormat="1" ht="18" customHeight="1" spans="1:14">
      <c r="A610" s="18">
        <v>46</v>
      </c>
      <c r="B610" s="19" t="s">
        <v>696</v>
      </c>
      <c r="C610" s="18" t="s">
        <v>856</v>
      </c>
      <c r="D610" s="18" t="s">
        <v>564</v>
      </c>
      <c r="E610" s="18">
        <v>598.52</v>
      </c>
      <c r="F610" s="18">
        <v>484.05</v>
      </c>
      <c r="H610" s="12">
        <f t="shared" si="40"/>
        <v>315787.83054</v>
      </c>
      <c r="J610" s="13">
        <v>479.21</v>
      </c>
      <c r="L610" s="13">
        <f t="shared" si="41"/>
        <v>359.4075</v>
      </c>
      <c r="M610" s="12">
        <f t="shared" si="42"/>
        <v>215112.5769</v>
      </c>
      <c r="N610" s="12"/>
    </row>
    <row r="611" s="10" customFormat="1" ht="28.5" customHeight="1" spans="1:14">
      <c r="A611" s="18">
        <v>47</v>
      </c>
      <c r="B611" s="19" t="s">
        <v>696</v>
      </c>
      <c r="C611" s="18" t="s">
        <v>1552</v>
      </c>
      <c r="D611" s="18" t="s">
        <v>564</v>
      </c>
      <c r="E611" s="18">
        <v>6.92</v>
      </c>
      <c r="F611" s="18">
        <v>508.73</v>
      </c>
      <c r="H611" s="12">
        <f t="shared" si="40"/>
        <v>3837.248644</v>
      </c>
      <c r="J611" s="13">
        <f>491.76+12</f>
        <v>503.76</v>
      </c>
      <c r="L611" s="13">
        <f t="shared" si="41"/>
        <v>377.82</v>
      </c>
      <c r="M611" s="12">
        <f t="shared" si="42"/>
        <v>2614.5144</v>
      </c>
      <c r="N611" s="12"/>
    </row>
    <row r="612" s="10" customFormat="1" ht="18" customHeight="1" spans="1:10">
      <c r="A612" s="18">
        <v>48</v>
      </c>
      <c r="B612" s="19" t="s">
        <v>1070</v>
      </c>
      <c r="C612" s="18" t="s">
        <v>1071</v>
      </c>
      <c r="D612" s="18" t="s">
        <v>62</v>
      </c>
      <c r="E612" s="18">
        <v>0.01</v>
      </c>
      <c r="F612" s="18">
        <v>609.23</v>
      </c>
      <c r="H612" s="12"/>
      <c r="J612" s="13"/>
    </row>
    <row r="613" s="10" customFormat="1" ht="18" customHeight="1" spans="1:10">
      <c r="A613" s="18">
        <v>49</v>
      </c>
      <c r="B613" s="19" t="s">
        <v>1361</v>
      </c>
      <c r="C613" s="18" t="s">
        <v>663</v>
      </c>
      <c r="D613" s="18" t="s">
        <v>564</v>
      </c>
      <c r="E613" s="18">
        <v>0.17</v>
      </c>
      <c r="F613" s="18">
        <v>1708.77</v>
      </c>
      <c r="H613" s="12"/>
      <c r="J613" s="13"/>
    </row>
    <row r="614" s="10" customFormat="1" ht="18" customHeight="1" spans="1:10">
      <c r="A614" s="18">
        <v>50</v>
      </c>
      <c r="B614" s="19" t="s">
        <v>673</v>
      </c>
      <c r="C614" s="18"/>
      <c r="D614" s="18" t="s">
        <v>564</v>
      </c>
      <c r="E614" s="18">
        <v>11.75</v>
      </c>
      <c r="F614" s="18">
        <v>1708.77</v>
      </c>
      <c r="H614" s="12"/>
      <c r="J614" s="13"/>
    </row>
    <row r="615" s="10" customFormat="1" ht="18" customHeight="1" spans="1:10">
      <c r="A615" s="24">
        <v>51</v>
      </c>
      <c r="B615" s="25" t="s">
        <v>2041</v>
      </c>
      <c r="C615" s="24"/>
      <c r="D615" s="24" t="s">
        <v>564</v>
      </c>
      <c r="E615" s="24">
        <v>0.11</v>
      </c>
      <c r="F615" s="24">
        <v>1708.77</v>
      </c>
      <c r="H615" s="12"/>
      <c r="J615" s="13"/>
    </row>
    <row r="616" s="10" customFormat="1" ht="18" customHeight="1" spans="1:10">
      <c r="A616" s="26">
        <v>52</v>
      </c>
      <c r="B616" s="27" t="s">
        <v>1076</v>
      </c>
      <c r="C616" s="26" t="s">
        <v>2042</v>
      </c>
      <c r="D616" s="26" t="s">
        <v>835</v>
      </c>
      <c r="E616" s="26">
        <v>1.24</v>
      </c>
      <c r="F616" s="26">
        <v>3157.68</v>
      </c>
      <c r="H616" s="12">
        <f t="shared" ref="H616:H622" si="43">+E616*F616*1.09</f>
        <v>4267.920288</v>
      </c>
      <c r="J616" s="13"/>
    </row>
    <row r="617" s="10" customFormat="1" ht="18" customHeight="1" spans="1:13">
      <c r="A617" s="18">
        <v>53</v>
      </c>
      <c r="B617" s="19" t="s">
        <v>665</v>
      </c>
      <c r="C617" s="18" t="s">
        <v>821</v>
      </c>
      <c r="D617" s="18" t="s">
        <v>62</v>
      </c>
      <c r="E617" s="18">
        <v>45.46</v>
      </c>
      <c r="F617" s="18">
        <v>3359.67</v>
      </c>
      <c r="H617" s="12">
        <f t="shared" si="43"/>
        <v>166476.352038</v>
      </c>
      <c r="J617" s="13">
        <f>(3480+3540)/2</f>
        <v>3510</v>
      </c>
      <c r="M617" s="13">
        <f>+E617*J617/10000</f>
        <v>15.95646</v>
      </c>
    </row>
    <row r="618" s="10" customFormat="1" ht="18" customHeight="1" spans="1:13">
      <c r="A618" s="18">
        <v>54</v>
      </c>
      <c r="B618" s="19" t="s">
        <v>665</v>
      </c>
      <c r="C618" s="18" t="s">
        <v>666</v>
      </c>
      <c r="D618" s="18" t="s">
        <v>62</v>
      </c>
      <c r="E618" s="18">
        <v>53.32</v>
      </c>
      <c r="F618" s="18">
        <v>3425.73</v>
      </c>
      <c r="H618" s="12">
        <f t="shared" si="43"/>
        <v>199099.316724</v>
      </c>
      <c r="J618" s="13">
        <f>3650/2+3510/2</f>
        <v>3580</v>
      </c>
      <c r="M618" s="13">
        <f>+E618*J618/10000</f>
        <v>19.08856</v>
      </c>
    </row>
    <row r="619" s="10" customFormat="1" ht="18" customHeight="1" spans="1:13">
      <c r="A619" s="18">
        <v>55</v>
      </c>
      <c r="B619" s="19" t="s">
        <v>665</v>
      </c>
      <c r="C619" s="18" t="s">
        <v>668</v>
      </c>
      <c r="D619" s="18" t="s">
        <v>62</v>
      </c>
      <c r="E619" s="18">
        <v>22.77</v>
      </c>
      <c r="F619" s="18">
        <v>3448.9</v>
      </c>
      <c r="H619" s="12">
        <f t="shared" si="43"/>
        <v>85599.28377</v>
      </c>
      <c r="J619" s="13">
        <f>3770/2+3600/2</f>
        <v>3685</v>
      </c>
      <c r="M619" s="13">
        <f>+E619*J619/10000</f>
        <v>8.390745</v>
      </c>
    </row>
    <row r="620" s="10" customFormat="1" ht="18" customHeight="1" spans="1:13">
      <c r="A620" s="18">
        <v>56</v>
      </c>
      <c r="B620" s="19" t="s">
        <v>820</v>
      </c>
      <c r="C620" s="18" t="s">
        <v>668</v>
      </c>
      <c r="D620" s="18" t="s">
        <v>62</v>
      </c>
      <c r="E620" s="18">
        <v>5.94</v>
      </c>
      <c r="F620" s="18">
        <v>3531.07</v>
      </c>
      <c r="H620" s="12">
        <f t="shared" si="43"/>
        <v>22862.265822</v>
      </c>
      <c r="J620" s="13">
        <v>3530</v>
      </c>
      <c r="M620" s="13">
        <f>+E620*J620/10000</f>
        <v>2.09682</v>
      </c>
    </row>
    <row r="621" s="10" customFormat="1" ht="18" customHeight="1" spans="1:13">
      <c r="A621" s="18">
        <v>57</v>
      </c>
      <c r="B621" s="19" t="s">
        <v>667</v>
      </c>
      <c r="C621" s="18" t="s">
        <v>668</v>
      </c>
      <c r="D621" s="18" t="s">
        <v>62</v>
      </c>
      <c r="E621" s="18">
        <v>0.95</v>
      </c>
      <c r="F621" s="18">
        <v>3531.07</v>
      </c>
      <c r="H621" s="12">
        <f t="shared" si="43"/>
        <v>3656.422985</v>
      </c>
      <c r="J621" s="13">
        <v>3530</v>
      </c>
      <c r="M621" s="13">
        <f>+E621*J621/10000</f>
        <v>0.33535</v>
      </c>
    </row>
    <row r="622" s="10" customFormat="1" ht="18" customHeight="1" spans="1:10">
      <c r="A622" s="18">
        <v>58</v>
      </c>
      <c r="B622" s="19" t="s">
        <v>1076</v>
      </c>
      <c r="C622" s="18" t="s">
        <v>1078</v>
      </c>
      <c r="D622" s="18" t="s">
        <v>835</v>
      </c>
      <c r="E622" s="18">
        <v>1.14</v>
      </c>
      <c r="F622" s="18">
        <v>6315.36</v>
      </c>
      <c r="H622" s="12">
        <f t="shared" si="43"/>
        <v>7847.466336</v>
      </c>
      <c r="J622" s="13"/>
    </row>
    <row r="623" s="10" customFormat="1" ht="18" customHeight="1" spans="1:10">
      <c r="A623" s="18">
        <v>1</v>
      </c>
      <c r="B623" s="19" t="s">
        <v>679</v>
      </c>
      <c r="C623" s="18" t="s">
        <v>680</v>
      </c>
      <c r="D623" s="18" t="s">
        <v>681</v>
      </c>
      <c r="E623" s="18">
        <v>1606.37</v>
      </c>
      <c r="F623" s="18">
        <v>0.65</v>
      </c>
      <c r="H623" s="12"/>
      <c r="J623" s="13"/>
    </row>
    <row r="624" s="10" customFormat="1" ht="18" customHeight="1" spans="1:10">
      <c r="A624" s="18">
        <v>2</v>
      </c>
      <c r="B624" s="19" t="s">
        <v>679</v>
      </c>
      <c r="C624" s="18" t="s">
        <v>680</v>
      </c>
      <c r="D624" s="18" t="s">
        <v>681</v>
      </c>
      <c r="E624" s="18">
        <v>5067.81</v>
      </c>
      <c r="F624" s="18">
        <v>0.65</v>
      </c>
      <c r="H624" s="12"/>
      <c r="J624" s="13"/>
    </row>
    <row r="625" s="10" customFormat="1" ht="18" customHeight="1" spans="1:10">
      <c r="A625" s="18">
        <v>3</v>
      </c>
      <c r="B625" s="19" t="s">
        <v>679</v>
      </c>
      <c r="C625" s="18" t="s">
        <v>680</v>
      </c>
      <c r="D625" s="18" t="s">
        <v>681</v>
      </c>
      <c r="E625" s="18">
        <v>5423.56</v>
      </c>
      <c r="F625" s="18">
        <v>0.65</v>
      </c>
      <c r="H625" s="12"/>
      <c r="J625" s="13"/>
    </row>
    <row r="626" s="10" customFormat="1" ht="18" customHeight="1" spans="1:10">
      <c r="A626" s="18">
        <v>4</v>
      </c>
      <c r="B626" s="19" t="s">
        <v>677</v>
      </c>
      <c r="C626" s="18" t="s">
        <v>678</v>
      </c>
      <c r="D626" s="18" t="s">
        <v>664</v>
      </c>
      <c r="E626" s="18">
        <v>334.84</v>
      </c>
      <c r="F626" s="18">
        <v>7.09</v>
      </c>
      <c r="H626" s="12"/>
      <c r="J626" s="13"/>
    </row>
    <row r="627" s="10" customFormat="1" ht="18" customHeight="1" spans="1:10">
      <c r="A627" s="18">
        <v>5</v>
      </c>
      <c r="B627" s="19" t="s">
        <v>677</v>
      </c>
      <c r="C627" s="18" t="s">
        <v>678</v>
      </c>
      <c r="D627" s="18" t="s">
        <v>664</v>
      </c>
      <c r="E627" s="18">
        <v>922.34</v>
      </c>
      <c r="F627" s="18">
        <v>7.09</v>
      </c>
      <c r="H627" s="12"/>
      <c r="J627" s="13"/>
    </row>
    <row r="628" s="10" customFormat="1" ht="18" customHeight="1" spans="1:10">
      <c r="A628" s="18">
        <v>6</v>
      </c>
      <c r="B628" s="19" t="s">
        <v>677</v>
      </c>
      <c r="C628" s="18" t="s">
        <v>678</v>
      </c>
      <c r="D628" s="18" t="s">
        <v>664</v>
      </c>
      <c r="E628" s="18">
        <v>46.96</v>
      </c>
      <c r="F628" s="18">
        <v>7.09</v>
      </c>
      <c r="H628" s="12"/>
      <c r="J628" s="13"/>
    </row>
    <row r="629" s="10" customFormat="1" ht="18" customHeight="1" spans="1:10">
      <c r="A629" s="18">
        <v>7</v>
      </c>
      <c r="B629" s="19" t="s">
        <v>675</v>
      </c>
      <c r="C629" s="18"/>
      <c r="D629" s="18" t="s">
        <v>676</v>
      </c>
      <c r="E629" s="18">
        <v>47.06</v>
      </c>
      <c r="F629" s="18">
        <v>246.1</v>
      </c>
      <c r="H629" s="12"/>
      <c r="J629" s="13"/>
    </row>
    <row r="630" s="10" customFormat="1" ht="18" customHeight="1" spans="1:10">
      <c r="A630" s="18">
        <v>8</v>
      </c>
      <c r="B630" s="19" t="s">
        <v>675</v>
      </c>
      <c r="C630" s="18"/>
      <c r="D630" s="18" t="s">
        <v>676</v>
      </c>
      <c r="E630" s="18">
        <v>166.26</v>
      </c>
      <c r="F630" s="18">
        <v>246.1</v>
      </c>
      <c r="H630" s="12"/>
      <c r="J630" s="13"/>
    </row>
    <row r="631" s="10" customFormat="1" ht="18" customHeight="1" spans="1:10">
      <c r="A631" s="18">
        <v>1</v>
      </c>
      <c r="B631" s="19" t="s">
        <v>2043</v>
      </c>
      <c r="C631" s="18"/>
      <c r="D631" s="18" t="s">
        <v>55</v>
      </c>
      <c r="E631" s="18">
        <v>41</v>
      </c>
      <c r="F631" s="18">
        <v>126.27</v>
      </c>
      <c r="H631" s="12"/>
      <c r="J631" s="13"/>
    </row>
    <row r="632" s="10" customFormat="1" ht="18" customHeight="1" spans="1:10">
      <c r="A632" s="18">
        <v>2</v>
      </c>
      <c r="B632" s="19" t="s">
        <v>276</v>
      </c>
      <c r="C632" s="18"/>
      <c r="D632" s="18" t="s">
        <v>55</v>
      </c>
      <c r="E632" s="18">
        <v>14.4</v>
      </c>
      <c r="F632" s="18">
        <v>260</v>
      </c>
      <c r="H632" s="12"/>
      <c r="J632" s="13"/>
    </row>
    <row r="633" s="10" customFormat="1" ht="18" customHeight="1" spans="1:10">
      <c r="A633" s="18">
        <v>3</v>
      </c>
      <c r="B633" s="19" t="s">
        <v>1122</v>
      </c>
      <c r="C633" s="18"/>
      <c r="D633" s="18" t="s">
        <v>55</v>
      </c>
      <c r="E633" s="18">
        <v>8.1</v>
      </c>
      <c r="F633" s="18">
        <v>398.23</v>
      </c>
      <c r="H633" s="12"/>
      <c r="J633" s="13"/>
    </row>
    <row r="634" s="10" customFormat="1" ht="18" customHeight="1" spans="1:10">
      <c r="A634" s="18">
        <v>4</v>
      </c>
      <c r="B634" s="19" t="s">
        <v>2044</v>
      </c>
      <c r="C634" s="18" t="s">
        <v>2045</v>
      </c>
      <c r="D634" s="18" t="s">
        <v>564</v>
      </c>
      <c r="E634" s="18">
        <v>2.26</v>
      </c>
      <c r="F634" s="18">
        <v>409.93</v>
      </c>
      <c r="H634" s="12"/>
      <c r="J634" s="13"/>
    </row>
    <row r="635" s="10" customFormat="1" ht="28.5" customHeight="1" spans="1:10">
      <c r="A635" s="18">
        <v>5</v>
      </c>
      <c r="B635" s="19" t="s">
        <v>1669</v>
      </c>
      <c r="C635" s="18"/>
      <c r="D635" s="18" t="s">
        <v>55</v>
      </c>
      <c r="E635" s="18">
        <v>1.44</v>
      </c>
      <c r="F635" s="18">
        <v>468.8</v>
      </c>
      <c r="H635" s="12"/>
      <c r="J635" s="13"/>
    </row>
    <row r="636" s="9" customFormat="1" ht="28.5" customHeight="1" spans="1:10">
      <c r="A636" s="20" t="s">
        <v>2095</v>
      </c>
      <c r="B636" s="20"/>
      <c r="C636" s="20"/>
      <c r="D636" s="20"/>
      <c r="E636" s="21"/>
      <c r="F636" s="21"/>
      <c r="H636" s="16"/>
      <c r="J636" s="22"/>
    </row>
    <row r="637" s="10" customFormat="1" ht="18" customHeight="1" spans="1:10">
      <c r="A637" s="18">
        <v>1</v>
      </c>
      <c r="B637" s="19" t="s">
        <v>540</v>
      </c>
      <c r="C637" s="18"/>
      <c r="D637" s="18" t="s">
        <v>661</v>
      </c>
      <c r="E637" s="18">
        <v>90573.64</v>
      </c>
      <c r="F637" s="18">
        <v>1.07</v>
      </c>
      <c r="H637" s="12"/>
      <c r="J637" s="13"/>
    </row>
    <row r="638" s="10" customFormat="1" ht="18" customHeight="1" spans="1:10">
      <c r="A638" s="18"/>
      <c r="B638" s="19"/>
      <c r="C638" s="18"/>
      <c r="D638" s="18"/>
      <c r="E638" s="18"/>
      <c r="F638" s="18"/>
      <c r="H638" s="12"/>
      <c r="J638" s="13"/>
    </row>
    <row r="639" s="10" customFormat="1" ht="18" customHeight="1" spans="1:13">
      <c r="A639" s="18">
        <v>1</v>
      </c>
      <c r="B639" s="19" t="s">
        <v>820</v>
      </c>
      <c r="C639" s="18" t="s">
        <v>668</v>
      </c>
      <c r="D639" s="18" t="s">
        <v>62</v>
      </c>
      <c r="E639" s="18">
        <v>0.05</v>
      </c>
      <c r="F639" s="18">
        <v>3531.07</v>
      </c>
      <c r="H639" s="12">
        <f t="shared" ref="H639:H642" si="44">+E639*F639*1.09</f>
        <v>192.443315</v>
      </c>
      <c r="J639" s="13">
        <v>3530</v>
      </c>
      <c r="M639" s="13">
        <f>+E639*J639/10000</f>
        <v>0.01765</v>
      </c>
    </row>
    <row r="640" s="10" customFormat="1" ht="18" customHeight="1" spans="1:13">
      <c r="A640" s="18">
        <v>2</v>
      </c>
      <c r="B640" s="19" t="s">
        <v>665</v>
      </c>
      <c r="C640" s="18" t="s">
        <v>821</v>
      </c>
      <c r="D640" s="18" t="s">
        <v>62</v>
      </c>
      <c r="E640" s="18">
        <v>7.92</v>
      </c>
      <c r="F640" s="18">
        <v>3359.67</v>
      </c>
      <c r="H640" s="12">
        <f t="shared" si="44"/>
        <v>29003.359176</v>
      </c>
      <c r="J640" s="13">
        <f>(3480+3540)/2</f>
        <v>3510</v>
      </c>
      <c r="M640" s="13">
        <f>+E640*J640/10000</f>
        <v>2.77992</v>
      </c>
    </row>
    <row r="641" s="10" customFormat="1" ht="18" customHeight="1" spans="1:13">
      <c r="A641" s="18">
        <v>3</v>
      </c>
      <c r="B641" s="19" t="s">
        <v>665</v>
      </c>
      <c r="C641" s="18" t="s">
        <v>666</v>
      </c>
      <c r="D641" s="18" t="s">
        <v>62</v>
      </c>
      <c r="E641" s="18">
        <v>14.24</v>
      </c>
      <c r="F641" s="18">
        <v>3425.73</v>
      </c>
      <c r="H641" s="12">
        <f t="shared" si="44"/>
        <v>53172.810768</v>
      </c>
      <c r="J641" s="13">
        <f>3650/2+3510/2</f>
        <v>3580</v>
      </c>
      <c r="M641" s="13">
        <f>+E641*J641/10000</f>
        <v>5.09792</v>
      </c>
    </row>
    <row r="642" s="10" customFormat="1" ht="18" customHeight="1" spans="1:13">
      <c r="A642" s="18">
        <v>4</v>
      </c>
      <c r="B642" s="19" t="s">
        <v>665</v>
      </c>
      <c r="C642" s="18" t="s">
        <v>668</v>
      </c>
      <c r="D642" s="18" t="s">
        <v>62</v>
      </c>
      <c r="E642" s="18">
        <v>2.08</v>
      </c>
      <c r="F642" s="18">
        <v>3448.9</v>
      </c>
      <c r="H642" s="12">
        <f t="shared" si="44"/>
        <v>7819.34608</v>
      </c>
      <c r="J642" s="13">
        <f>3770/2+3600/2</f>
        <v>3685</v>
      </c>
      <c r="M642" s="13">
        <f>+E642*J642/10000</f>
        <v>0.76648</v>
      </c>
    </row>
    <row r="643" s="10" customFormat="1" ht="18" customHeight="1" spans="1:10">
      <c r="A643" s="18">
        <v>5</v>
      </c>
      <c r="B643" s="19" t="s">
        <v>822</v>
      </c>
      <c r="C643" s="18" t="s">
        <v>823</v>
      </c>
      <c r="D643" s="18" t="s">
        <v>65</v>
      </c>
      <c r="E643" s="18">
        <v>48.45</v>
      </c>
      <c r="F643" s="18">
        <v>36.7</v>
      </c>
      <c r="H643" s="12"/>
      <c r="J643" s="13"/>
    </row>
    <row r="644" s="10" customFormat="1" ht="18" customHeight="1" spans="1:10">
      <c r="A644" s="18">
        <v>6</v>
      </c>
      <c r="B644" s="19" t="s">
        <v>1065</v>
      </c>
      <c r="C644" s="18"/>
      <c r="D644" s="18" t="s">
        <v>55</v>
      </c>
      <c r="E644" s="18">
        <v>8.38</v>
      </c>
      <c r="F644" s="18">
        <v>2.65</v>
      </c>
      <c r="H644" s="12"/>
      <c r="J644" s="13"/>
    </row>
    <row r="645" s="10" customFormat="1" ht="18" customHeight="1" spans="1:10">
      <c r="A645" s="18">
        <v>7</v>
      </c>
      <c r="B645" s="19" t="s">
        <v>1327</v>
      </c>
      <c r="C645" s="18" t="s">
        <v>1328</v>
      </c>
      <c r="D645" s="18" t="s">
        <v>55</v>
      </c>
      <c r="E645" s="18">
        <v>166.8</v>
      </c>
      <c r="F645" s="18">
        <v>2.88</v>
      </c>
      <c r="H645" s="12"/>
      <c r="J645" s="13"/>
    </row>
    <row r="646" s="10" customFormat="1" ht="28.5" customHeight="1" spans="1:10">
      <c r="A646" s="18">
        <v>8</v>
      </c>
      <c r="B646" s="19" t="s">
        <v>825</v>
      </c>
      <c r="C646" s="18" t="s">
        <v>828</v>
      </c>
      <c r="D646" s="18" t="s">
        <v>55</v>
      </c>
      <c r="E646" s="18">
        <v>9.48</v>
      </c>
      <c r="F646" s="18">
        <v>328.32</v>
      </c>
      <c r="H646" s="12"/>
      <c r="J646" s="13"/>
    </row>
    <row r="647" s="10" customFormat="1" ht="28.5" customHeight="1" spans="1:10">
      <c r="A647" s="18">
        <v>9</v>
      </c>
      <c r="B647" s="19" t="s">
        <v>825</v>
      </c>
      <c r="C647" s="18" t="s">
        <v>827</v>
      </c>
      <c r="D647" s="18" t="s">
        <v>55</v>
      </c>
      <c r="E647" s="18">
        <v>4.98</v>
      </c>
      <c r="F647" s="18">
        <v>496.73</v>
      </c>
      <c r="H647" s="12"/>
      <c r="J647" s="13"/>
    </row>
    <row r="648" s="10" customFormat="1" ht="18" customHeight="1" spans="1:10">
      <c r="A648" s="18">
        <v>10</v>
      </c>
      <c r="B648" s="19" t="s">
        <v>829</v>
      </c>
      <c r="C648" s="18" t="s">
        <v>830</v>
      </c>
      <c r="D648" s="18" t="s">
        <v>576</v>
      </c>
      <c r="E648" s="18">
        <v>18.18</v>
      </c>
      <c r="F648" s="18">
        <v>1.65</v>
      </c>
      <c r="H648" s="12"/>
      <c r="J648" s="13"/>
    </row>
    <row r="649" s="10" customFormat="1" ht="18" customHeight="1" spans="1:10">
      <c r="A649" s="18">
        <v>11</v>
      </c>
      <c r="B649" s="19" t="s">
        <v>829</v>
      </c>
      <c r="C649" s="18" t="s">
        <v>831</v>
      </c>
      <c r="D649" s="18" t="s">
        <v>576</v>
      </c>
      <c r="E649" s="18">
        <v>88.88</v>
      </c>
      <c r="F649" s="18">
        <v>2.35</v>
      </c>
      <c r="H649" s="12"/>
      <c r="J649" s="13"/>
    </row>
    <row r="650" s="10" customFormat="1" ht="18" customHeight="1" spans="1:10">
      <c r="A650" s="18">
        <v>12</v>
      </c>
      <c r="B650" s="19" t="s">
        <v>1067</v>
      </c>
      <c r="C650" s="18" t="s">
        <v>1068</v>
      </c>
      <c r="D650" s="18" t="s">
        <v>62</v>
      </c>
      <c r="E650" s="18">
        <v>0.28</v>
      </c>
      <c r="F650" s="18">
        <v>375.06</v>
      </c>
      <c r="H650" s="12"/>
      <c r="J650" s="13"/>
    </row>
    <row r="651" s="10" customFormat="1" ht="18" customHeight="1" spans="1:10">
      <c r="A651" s="18">
        <v>13</v>
      </c>
      <c r="B651" s="19" t="s">
        <v>1079</v>
      </c>
      <c r="C651" s="18" t="s">
        <v>1080</v>
      </c>
      <c r="D651" s="18" t="s">
        <v>55</v>
      </c>
      <c r="E651" s="18">
        <v>2.43</v>
      </c>
      <c r="F651" s="18">
        <v>31.74</v>
      </c>
      <c r="H651" s="12"/>
      <c r="J651" s="13"/>
    </row>
    <row r="652" s="10" customFormat="1" ht="18" customHeight="1" spans="1:10">
      <c r="A652" s="18">
        <v>14</v>
      </c>
      <c r="B652" s="19" t="s">
        <v>1084</v>
      </c>
      <c r="C652" s="18" t="s">
        <v>1085</v>
      </c>
      <c r="D652" s="18" t="s">
        <v>55</v>
      </c>
      <c r="E652" s="18">
        <v>156.95</v>
      </c>
      <c r="F652" s="18">
        <v>33.25</v>
      </c>
      <c r="H652" s="12"/>
      <c r="J652" s="13"/>
    </row>
    <row r="653" s="10" customFormat="1" ht="18" customHeight="1" spans="1:10">
      <c r="A653" s="18">
        <v>15</v>
      </c>
      <c r="B653" s="19" t="s">
        <v>836</v>
      </c>
      <c r="C653" s="18"/>
      <c r="D653" s="18" t="s">
        <v>664</v>
      </c>
      <c r="E653" s="18">
        <v>27.52</v>
      </c>
      <c r="F653" s="18">
        <v>13.69</v>
      </c>
      <c r="H653" s="12"/>
      <c r="J653" s="13"/>
    </row>
    <row r="654" s="10" customFormat="1" ht="18" customHeight="1" spans="1:10">
      <c r="A654" s="18">
        <v>16</v>
      </c>
      <c r="B654" s="19" t="s">
        <v>838</v>
      </c>
      <c r="C654" s="18"/>
      <c r="D654" s="18" t="s">
        <v>664</v>
      </c>
      <c r="E654" s="18">
        <v>181.35</v>
      </c>
      <c r="F654" s="18">
        <v>11.87</v>
      </c>
      <c r="H654" s="12"/>
      <c r="J654" s="13"/>
    </row>
    <row r="655" s="10" customFormat="1" ht="18" customHeight="1" spans="1:10">
      <c r="A655" s="18">
        <v>17</v>
      </c>
      <c r="B655" s="19" t="s">
        <v>839</v>
      </c>
      <c r="C655" s="18" t="s">
        <v>663</v>
      </c>
      <c r="D655" s="18" t="s">
        <v>664</v>
      </c>
      <c r="E655" s="18">
        <v>0.1</v>
      </c>
      <c r="F655" s="18">
        <v>8.5</v>
      </c>
      <c r="H655" s="12"/>
      <c r="J655" s="13"/>
    </row>
    <row r="656" s="10" customFormat="1" ht="18" customHeight="1" spans="1:10">
      <c r="A656" s="18">
        <v>18</v>
      </c>
      <c r="B656" s="19" t="s">
        <v>1106</v>
      </c>
      <c r="C656" s="18"/>
      <c r="D656" s="18" t="s">
        <v>664</v>
      </c>
      <c r="E656" s="18">
        <v>670.32</v>
      </c>
      <c r="F656" s="18">
        <v>1.25</v>
      </c>
      <c r="H656" s="12"/>
      <c r="J656" s="13"/>
    </row>
    <row r="657" s="10" customFormat="1" ht="18" customHeight="1" spans="1:10">
      <c r="A657" s="18">
        <v>19</v>
      </c>
      <c r="B657" s="19" t="s">
        <v>840</v>
      </c>
      <c r="C657" s="18" t="s">
        <v>846</v>
      </c>
      <c r="D657" s="18" t="s">
        <v>65</v>
      </c>
      <c r="E657" s="18">
        <v>55.86</v>
      </c>
      <c r="F657" s="18">
        <v>65.33</v>
      </c>
      <c r="H657" s="12"/>
      <c r="J657" s="13"/>
    </row>
    <row r="658" s="10" customFormat="1" ht="18" customHeight="1" spans="1:10">
      <c r="A658" s="18">
        <v>20</v>
      </c>
      <c r="B658" s="19" t="s">
        <v>840</v>
      </c>
      <c r="C658" s="18" t="s">
        <v>1335</v>
      </c>
      <c r="D658" s="18" t="s">
        <v>65</v>
      </c>
      <c r="E658" s="18">
        <v>63.13</v>
      </c>
      <c r="F658" s="18">
        <v>9.29</v>
      </c>
      <c r="H658" s="12"/>
      <c r="J658" s="13"/>
    </row>
    <row r="659" s="10" customFormat="1" ht="18" customHeight="1" spans="1:10">
      <c r="A659" s="18">
        <v>21</v>
      </c>
      <c r="B659" s="19" t="s">
        <v>840</v>
      </c>
      <c r="C659" s="18" t="s">
        <v>1341</v>
      </c>
      <c r="D659" s="18" t="s">
        <v>65</v>
      </c>
      <c r="E659" s="18">
        <v>19.31</v>
      </c>
      <c r="F659" s="18">
        <v>16.73</v>
      </c>
      <c r="H659" s="12"/>
      <c r="J659" s="13"/>
    </row>
    <row r="660" s="10" customFormat="1" ht="18" customHeight="1" spans="1:10">
      <c r="A660" s="18">
        <v>22</v>
      </c>
      <c r="B660" s="19" t="s">
        <v>842</v>
      </c>
      <c r="C660" s="18" t="s">
        <v>843</v>
      </c>
      <c r="D660" s="18" t="s">
        <v>65</v>
      </c>
      <c r="E660" s="18">
        <v>39.7</v>
      </c>
      <c r="F660" s="18">
        <v>85.58</v>
      </c>
      <c r="H660" s="12"/>
      <c r="J660" s="13"/>
    </row>
    <row r="661" s="10" customFormat="1" ht="18" customHeight="1" spans="1:10">
      <c r="A661" s="18">
        <v>23</v>
      </c>
      <c r="B661" s="19" t="s">
        <v>844</v>
      </c>
      <c r="C661" s="18" t="s">
        <v>845</v>
      </c>
      <c r="D661" s="18" t="s">
        <v>65</v>
      </c>
      <c r="E661" s="18">
        <v>91.54</v>
      </c>
      <c r="F661" s="18">
        <v>32.1</v>
      </c>
      <c r="H661" s="12"/>
      <c r="J661" s="13"/>
    </row>
    <row r="662" s="10" customFormat="1" ht="18" customHeight="1" spans="1:10">
      <c r="A662" s="18">
        <v>24</v>
      </c>
      <c r="B662" s="19" t="s">
        <v>840</v>
      </c>
      <c r="C662" s="18" t="s">
        <v>841</v>
      </c>
      <c r="D662" s="18" t="s">
        <v>65</v>
      </c>
      <c r="E662" s="18">
        <v>321.17</v>
      </c>
      <c r="F662" s="18">
        <v>7.27</v>
      </c>
      <c r="H662" s="12"/>
      <c r="J662" s="13"/>
    </row>
    <row r="663" s="10" customFormat="1" ht="18" customHeight="1" spans="1:10">
      <c r="A663" s="18">
        <v>25</v>
      </c>
      <c r="B663" s="19" t="s">
        <v>842</v>
      </c>
      <c r="C663" s="18" t="s">
        <v>846</v>
      </c>
      <c r="D663" s="18" t="s">
        <v>65</v>
      </c>
      <c r="E663" s="18">
        <v>20.56</v>
      </c>
      <c r="F663" s="18">
        <v>65.33</v>
      </c>
      <c r="H663" s="12"/>
      <c r="J663" s="13"/>
    </row>
    <row r="664" s="10" customFormat="1" ht="18" customHeight="1" spans="1:10">
      <c r="A664" s="18">
        <v>26</v>
      </c>
      <c r="B664" s="19" t="s">
        <v>674</v>
      </c>
      <c r="C664" s="18"/>
      <c r="D664" s="18" t="s">
        <v>564</v>
      </c>
      <c r="E664" s="18">
        <v>436.99</v>
      </c>
      <c r="F664" s="18">
        <v>3.8</v>
      </c>
      <c r="H664" s="12"/>
      <c r="J664" s="13"/>
    </row>
    <row r="665" s="10" customFormat="1" ht="18" customHeight="1" spans="1:10">
      <c r="A665" s="18">
        <v>27</v>
      </c>
      <c r="B665" s="19" t="s">
        <v>847</v>
      </c>
      <c r="C665" s="18"/>
      <c r="D665" s="18" t="s">
        <v>848</v>
      </c>
      <c r="E665" s="18">
        <v>31.11</v>
      </c>
      <c r="F665" s="18">
        <v>6.07</v>
      </c>
      <c r="H665" s="12"/>
      <c r="J665" s="13"/>
    </row>
    <row r="666" s="10" customFormat="1" ht="18" customHeight="1" spans="1:14">
      <c r="A666" s="18">
        <v>28</v>
      </c>
      <c r="B666" s="19" t="s">
        <v>850</v>
      </c>
      <c r="C666" s="18" t="s">
        <v>697</v>
      </c>
      <c r="D666" s="18" t="s">
        <v>564</v>
      </c>
      <c r="E666" s="18">
        <v>3.88</v>
      </c>
      <c r="F666" s="18">
        <v>439.97</v>
      </c>
      <c r="H666" s="12">
        <f t="shared" ref="H666:H670" si="45">+E666*F666*1.09</f>
        <v>1860.721124</v>
      </c>
      <c r="J666" s="13">
        <v>435.57</v>
      </c>
      <c r="L666" s="13">
        <f t="shared" ref="L666:L670" si="46">+J666*0.75</f>
        <v>326.6775</v>
      </c>
      <c r="M666" s="12">
        <f t="shared" ref="M666:M670" si="47">+E666*L666</f>
        <v>1267.5087</v>
      </c>
      <c r="N666" s="12"/>
    </row>
    <row r="667" s="10" customFormat="1" ht="18" customHeight="1" spans="1:14">
      <c r="A667" s="18">
        <v>29</v>
      </c>
      <c r="B667" s="19" t="s">
        <v>696</v>
      </c>
      <c r="C667" s="18" t="s">
        <v>697</v>
      </c>
      <c r="D667" s="18" t="s">
        <v>564</v>
      </c>
      <c r="E667" s="18">
        <v>12.22</v>
      </c>
      <c r="F667" s="18">
        <v>447.12</v>
      </c>
      <c r="H667" s="12">
        <f t="shared" si="45"/>
        <v>5955.548976</v>
      </c>
      <c r="J667" s="13">
        <v>442.65</v>
      </c>
      <c r="L667" s="13">
        <f t="shared" si="46"/>
        <v>331.9875</v>
      </c>
      <c r="M667" s="12">
        <f t="shared" si="47"/>
        <v>4056.88725</v>
      </c>
      <c r="N667" s="12"/>
    </row>
    <row r="668" s="10" customFormat="1" ht="28.5" customHeight="1" spans="1:14">
      <c r="A668" s="18">
        <v>30</v>
      </c>
      <c r="B668" s="19" t="s">
        <v>696</v>
      </c>
      <c r="C668" s="18" t="s">
        <v>1357</v>
      </c>
      <c r="D668" s="18" t="s">
        <v>564</v>
      </c>
      <c r="E668" s="18">
        <v>3.51</v>
      </c>
      <c r="F668" s="18">
        <v>496.05</v>
      </c>
      <c r="H668" s="12">
        <f t="shared" si="45"/>
        <v>1897.837695</v>
      </c>
      <c r="J668" s="13">
        <f t="shared" ref="J668:J670" si="48">479.21+12</f>
        <v>491.21</v>
      </c>
      <c r="L668" s="13">
        <f t="shared" si="46"/>
        <v>368.4075</v>
      </c>
      <c r="M668" s="12">
        <f t="shared" si="47"/>
        <v>1293.110325</v>
      </c>
      <c r="N668" s="12"/>
    </row>
    <row r="669" s="10" customFormat="1" ht="28.5" customHeight="1" spans="1:14">
      <c r="A669" s="18">
        <v>31</v>
      </c>
      <c r="B669" s="19" t="s">
        <v>696</v>
      </c>
      <c r="C669" s="18" t="s">
        <v>852</v>
      </c>
      <c r="D669" s="18" t="s">
        <v>564</v>
      </c>
      <c r="E669" s="18">
        <v>22.87</v>
      </c>
      <c r="F669" s="18">
        <v>496.05</v>
      </c>
      <c r="H669" s="12">
        <f t="shared" si="45"/>
        <v>12365.683215</v>
      </c>
      <c r="J669" s="13">
        <f t="shared" si="48"/>
        <v>491.21</v>
      </c>
      <c r="L669" s="13">
        <f t="shared" si="46"/>
        <v>368.4075</v>
      </c>
      <c r="M669" s="12">
        <f t="shared" si="47"/>
        <v>8425.479525</v>
      </c>
      <c r="N669" s="12"/>
    </row>
    <row r="670" s="10" customFormat="1" ht="28.5" customHeight="1" spans="1:14">
      <c r="A670" s="18">
        <v>32</v>
      </c>
      <c r="B670" s="19" t="s">
        <v>857</v>
      </c>
      <c r="C670" s="18" t="s">
        <v>853</v>
      </c>
      <c r="D670" s="18" t="s">
        <v>564</v>
      </c>
      <c r="E670" s="18">
        <v>137.35</v>
      </c>
      <c r="F670" s="18">
        <v>496.05</v>
      </c>
      <c r="H670" s="12">
        <f t="shared" si="45"/>
        <v>74264.389575</v>
      </c>
      <c r="J670" s="13">
        <f t="shared" si="48"/>
        <v>491.21</v>
      </c>
      <c r="L670" s="13">
        <f t="shared" si="46"/>
        <v>368.4075</v>
      </c>
      <c r="M670" s="12">
        <f t="shared" si="47"/>
        <v>50600.770125</v>
      </c>
      <c r="N670" s="12"/>
    </row>
    <row r="671" s="10" customFormat="1" ht="18" customHeight="1" spans="1:10">
      <c r="A671" s="18"/>
      <c r="B671" s="19"/>
      <c r="C671" s="18"/>
      <c r="D671" s="18"/>
      <c r="E671" s="18"/>
      <c r="F671" s="18"/>
      <c r="H671" s="12"/>
      <c r="J671" s="13"/>
    </row>
    <row r="672" s="10" customFormat="1" ht="18" customHeight="1" spans="1:10">
      <c r="A672" s="18">
        <v>1</v>
      </c>
      <c r="B672" s="19" t="s">
        <v>675</v>
      </c>
      <c r="C672" s="18"/>
      <c r="D672" s="18" t="s">
        <v>676</v>
      </c>
      <c r="E672" s="18">
        <v>6.36</v>
      </c>
      <c r="F672" s="18">
        <v>246.1</v>
      </c>
      <c r="H672" s="12"/>
      <c r="J672" s="13"/>
    </row>
    <row r="673" s="10" customFormat="1" ht="18" customHeight="1" spans="1:10">
      <c r="A673" s="18">
        <v>2</v>
      </c>
      <c r="B673" s="19" t="s">
        <v>677</v>
      </c>
      <c r="C673" s="18" t="s">
        <v>678</v>
      </c>
      <c r="D673" s="18" t="s">
        <v>664</v>
      </c>
      <c r="E673" s="18">
        <v>174.24</v>
      </c>
      <c r="F673" s="18">
        <v>7.09</v>
      </c>
      <c r="H673" s="12"/>
      <c r="J673" s="13"/>
    </row>
    <row r="674" s="10" customFormat="1" ht="18" customHeight="1" spans="1:10">
      <c r="A674" s="18">
        <v>3</v>
      </c>
      <c r="B674" s="19" t="s">
        <v>677</v>
      </c>
      <c r="C674" s="18" t="s">
        <v>678</v>
      </c>
      <c r="D674" s="18" t="s">
        <v>664</v>
      </c>
      <c r="E674" s="18">
        <v>63.23</v>
      </c>
      <c r="F674" s="18">
        <v>7.09</v>
      </c>
      <c r="H674" s="12"/>
      <c r="J674" s="13"/>
    </row>
    <row r="675" s="10" customFormat="1" ht="18" customHeight="1" spans="1:10">
      <c r="A675" s="18">
        <v>4</v>
      </c>
      <c r="B675" s="19" t="s">
        <v>679</v>
      </c>
      <c r="C675" s="18" t="s">
        <v>680</v>
      </c>
      <c r="D675" s="18" t="s">
        <v>681</v>
      </c>
      <c r="E675" s="18">
        <v>460.16</v>
      </c>
      <c r="F675" s="18">
        <v>0.65</v>
      </c>
      <c r="H675" s="12"/>
      <c r="J675" s="13"/>
    </row>
    <row r="676" s="10" customFormat="1" ht="18" customHeight="1" spans="1:10">
      <c r="A676" s="18">
        <v>5</v>
      </c>
      <c r="B676" s="19" t="s">
        <v>679</v>
      </c>
      <c r="C676" s="18" t="s">
        <v>680</v>
      </c>
      <c r="D676" s="18" t="s">
        <v>681</v>
      </c>
      <c r="E676" s="18">
        <v>511.83</v>
      </c>
      <c r="F676" s="18">
        <v>0.65</v>
      </c>
      <c r="H676" s="12"/>
      <c r="J676" s="13"/>
    </row>
    <row r="677" s="10" customFormat="1" ht="18" customHeight="1" spans="1:10">
      <c r="A677" s="18">
        <v>6</v>
      </c>
      <c r="B677" s="19" t="s">
        <v>679</v>
      </c>
      <c r="C677" s="18" t="s">
        <v>680</v>
      </c>
      <c r="D677" s="18" t="s">
        <v>681</v>
      </c>
      <c r="E677" s="18">
        <v>48.68</v>
      </c>
      <c r="F677" s="18">
        <v>0.65</v>
      </c>
      <c r="H677" s="12"/>
      <c r="J677" s="13"/>
    </row>
    <row r="678" s="10" customFormat="1" ht="18" customHeight="1" spans="1:10">
      <c r="A678" s="18">
        <v>7</v>
      </c>
      <c r="B678" s="19" t="s">
        <v>679</v>
      </c>
      <c r="C678" s="18" t="s">
        <v>680</v>
      </c>
      <c r="D678" s="18" t="s">
        <v>681</v>
      </c>
      <c r="E678" s="18">
        <v>1107.28</v>
      </c>
      <c r="F678" s="18">
        <v>0.65</v>
      </c>
      <c r="H678" s="12"/>
      <c r="J678" s="13"/>
    </row>
    <row r="679" s="10" customFormat="1" ht="18" customHeight="1" spans="1:10">
      <c r="A679" s="18">
        <v>8</v>
      </c>
      <c r="B679" s="19" t="s">
        <v>679</v>
      </c>
      <c r="C679" s="18" t="s">
        <v>680</v>
      </c>
      <c r="D679" s="18" t="s">
        <v>681</v>
      </c>
      <c r="E679" s="18">
        <v>103.73</v>
      </c>
      <c r="F679" s="18">
        <v>0.65</v>
      </c>
      <c r="H679" s="12"/>
      <c r="J679" s="13"/>
    </row>
    <row r="680" s="9" customFormat="1" ht="28.5" customHeight="1" spans="1:10">
      <c r="A680" s="20" t="s">
        <v>2314</v>
      </c>
      <c r="B680" s="20"/>
      <c r="C680" s="20"/>
      <c r="D680" s="20"/>
      <c r="E680" s="21"/>
      <c r="F680" s="21"/>
      <c r="H680" s="16"/>
      <c r="J680" s="22"/>
    </row>
    <row r="681" s="10" customFormat="1" ht="18" customHeight="1" spans="1:10">
      <c r="A681" s="17" t="s">
        <v>22</v>
      </c>
      <c r="B681" s="17" t="s">
        <v>397</v>
      </c>
      <c r="C681" s="17" t="s">
        <v>658</v>
      </c>
      <c r="D681" s="17" t="s">
        <v>39</v>
      </c>
      <c r="E681" s="17" t="s">
        <v>659</v>
      </c>
      <c r="F681" s="17" t="s">
        <v>660</v>
      </c>
      <c r="H681" s="12"/>
      <c r="J681" s="13"/>
    </row>
    <row r="682" s="10" customFormat="1" ht="18" customHeight="1" spans="1:10">
      <c r="A682" s="18">
        <v>1</v>
      </c>
      <c r="B682" s="19" t="s">
        <v>540</v>
      </c>
      <c r="C682" s="18"/>
      <c r="D682" s="18" t="s">
        <v>661</v>
      </c>
      <c r="E682" s="18">
        <v>1022266.64</v>
      </c>
      <c r="F682" s="18">
        <v>1.07</v>
      </c>
      <c r="H682" s="12"/>
      <c r="J682" s="13"/>
    </row>
    <row r="683" s="10" customFormat="1" ht="18" customHeight="1" spans="1:13">
      <c r="A683" s="18">
        <v>1</v>
      </c>
      <c r="B683" s="19" t="s">
        <v>820</v>
      </c>
      <c r="C683" s="18" t="s">
        <v>668</v>
      </c>
      <c r="D683" s="18" t="s">
        <v>62</v>
      </c>
      <c r="E683" s="18">
        <v>6.35</v>
      </c>
      <c r="F683" s="18">
        <v>3531.07</v>
      </c>
      <c r="H683" s="12">
        <f t="shared" ref="H683:H689" si="49">+E683*F683*1.09</f>
        <v>24440.301005</v>
      </c>
      <c r="J683" s="13">
        <v>3530</v>
      </c>
      <c r="M683" s="13">
        <f t="shared" ref="M683:M689" si="50">+E683*J683/10000</f>
        <v>2.24155</v>
      </c>
    </row>
    <row r="684" s="10" customFormat="1" ht="18" customHeight="1" spans="1:13">
      <c r="A684" s="18">
        <v>2</v>
      </c>
      <c r="B684" s="19" t="s">
        <v>820</v>
      </c>
      <c r="C684" s="18" t="s">
        <v>668</v>
      </c>
      <c r="D684" s="18" t="s">
        <v>62</v>
      </c>
      <c r="E684" s="18">
        <v>0.02</v>
      </c>
      <c r="F684" s="18">
        <v>3531.07</v>
      </c>
      <c r="H684" s="12">
        <f t="shared" si="49"/>
        <v>76.977326</v>
      </c>
      <c r="J684" s="13">
        <v>3530</v>
      </c>
      <c r="M684" s="13">
        <f t="shared" si="50"/>
        <v>0.00706</v>
      </c>
    </row>
    <row r="685" s="10" customFormat="1" ht="18" customHeight="1" spans="1:13">
      <c r="A685" s="18">
        <v>3</v>
      </c>
      <c r="B685" s="19" t="s">
        <v>665</v>
      </c>
      <c r="C685" s="18" t="s">
        <v>666</v>
      </c>
      <c r="D685" s="18" t="s">
        <v>62</v>
      </c>
      <c r="E685" s="18">
        <v>31.48</v>
      </c>
      <c r="F685" s="18">
        <v>3425.73</v>
      </c>
      <c r="H685" s="12">
        <f t="shared" si="49"/>
        <v>117547.758636</v>
      </c>
      <c r="J685" s="13">
        <f>3650/2+3510/2</f>
        <v>3580</v>
      </c>
      <c r="M685" s="13">
        <f t="shared" si="50"/>
        <v>11.26984</v>
      </c>
    </row>
    <row r="686" s="10" customFormat="1" ht="18" customHeight="1" spans="1:13">
      <c r="A686" s="18">
        <v>4</v>
      </c>
      <c r="B686" s="19" t="s">
        <v>665</v>
      </c>
      <c r="C686" s="18" t="s">
        <v>668</v>
      </c>
      <c r="D686" s="18" t="s">
        <v>62</v>
      </c>
      <c r="E686" s="18">
        <v>46.04</v>
      </c>
      <c r="F686" s="18">
        <v>3448.9</v>
      </c>
      <c r="H686" s="12">
        <f t="shared" si="49"/>
        <v>173078.21804</v>
      </c>
      <c r="J686" s="13">
        <f>3770/2+3600/2</f>
        <v>3685</v>
      </c>
      <c r="M686" s="13">
        <f t="shared" si="50"/>
        <v>16.96574</v>
      </c>
    </row>
    <row r="687" s="10" customFormat="1" ht="18" customHeight="1" spans="1:13">
      <c r="A687" s="18">
        <v>5</v>
      </c>
      <c r="B687" s="19" t="s">
        <v>665</v>
      </c>
      <c r="C687" s="18" t="s">
        <v>1907</v>
      </c>
      <c r="D687" s="18" t="s">
        <v>62</v>
      </c>
      <c r="E687" s="18">
        <v>7.99</v>
      </c>
      <c r="F687" s="18">
        <v>3440.83</v>
      </c>
      <c r="H687" s="12">
        <f t="shared" si="49"/>
        <v>29966.532553</v>
      </c>
      <c r="J687" s="13">
        <v>3580</v>
      </c>
      <c r="M687" s="13">
        <f t="shared" si="50"/>
        <v>2.86042</v>
      </c>
    </row>
    <row r="688" s="10" customFormat="1" ht="18" customHeight="1" spans="1:13">
      <c r="A688" s="18">
        <v>6</v>
      </c>
      <c r="B688" s="19" t="s">
        <v>665</v>
      </c>
      <c r="C688" s="18" t="s">
        <v>821</v>
      </c>
      <c r="D688" s="18" t="s">
        <v>62</v>
      </c>
      <c r="E688" s="18">
        <v>74.38</v>
      </c>
      <c r="F688" s="18">
        <v>3359.67</v>
      </c>
      <c r="H688" s="12">
        <f t="shared" si="49"/>
        <v>272382.557514</v>
      </c>
      <c r="J688" s="13">
        <f>(3480+3540)/2</f>
        <v>3510</v>
      </c>
      <c r="M688" s="13">
        <f t="shared" si="50"/>
        <v>26.10738</v>
      </c>
    </row>
    <row r="689" s="10" customFormat="1" ht="18" customHeight="1" spans="1:13">
      <c r="A689" s="18">
        <v>7</v>
      </c>
      <c r="B689" s="19" t="s">
        <v>665</v>
      </c>
      <c r="C689" s="18" t="s">
        <v>666</v>
      </c>
      <c r="D689" s="18" t="s">
        <v>62</v>
      </c>
      <c r="E689" s="18">
        <v>15.03</v>
      </c>
      <c r="F689" s="18">
        <v>3425.73</v>
      </c>
      <c r="H689" s="12">
        <f t="shared" si="49"/>
        <v>56122.706871</v>
      </c>
      <c r="J689" s="13">
        <f>3650/2+3510/2</f>
        <v>3580</v>
      </c>
      <c r="M689" s="13">
        <f t="shared" si="50"/>
        <v>5.38074</v>
      </c>
    </row>
    <row r="690" s="10" customFormat="1" ht="18" customHeight="1" spans="1:10">
      <c r="A690" s="18">
        <v>8</v>
      </c>
      <c r="B690" s="19" t="s">
        <v>669</v>
      </c>
      <c r="C690" s="18" t="s">
        <v>663</v>
      </c>
      <c r="D690" s="18" t="s">
        <v>664</v>
      </c>
      <c r="E690" s="18">
        <v>1190.86</v>
      </c>
      <c r="F690" s="18">
        <v>3.74</v>
      </c>
      <c r="H690" s="12"/>
      <c r="J690" s="13"/>
    </row>
    <row r="691" s="10" customFormat="1" ht="18" customHeight="1" spans="1:10">
      <c r="A691" s="18">
        <v>9</v>
      </c>
      <c r="B691" s="19" t="s">
        <v>822</v>
      </c>
      <c r="C691" s="18" t="s">
        <v>823</v>
      </c>
      <c r="D691" s="18" t="s">
        <v>65</v>
      </c>
      <c r="E691" s="18">
        <v>35.38</v>
      </c>
      <c r="F691" s="18">
        <v>36.7</v>
      </c>
      <c r="H691" s="12"/>
      <c r="J691" s="13"/>
    </row>
    <row r="692" s="10" customFormat="1" ht="18" customHeight="1" spans="1:10">
      <c r="A692" s="18">
        <v>10</v>
      </c>
      <c r="B692" s="19" t="s">
        <v>2037</v>
      </c>
      <c r="C692" s="18" t="s">
        <v>2038</v>
      </c>
      <c r="D692" s="18" t="s">
        <v>664</v>
      </c>
      <c r="E692" s="18">
        <v>117.44</v>
      </c>
      <c r="F692" s="18">
        <v>27.87</v>
      </c>
      <c r="H692" s="12"/>
      <c r="J692" s="13"/>
    </row>
    <row r="693" s="10" customFormat="1" ht="18" customHeight="1" spans="1:10">
      <c r="A693" s="18">
        <v>11</v>
      </c>
      <c r="B693" s="19" t="s">
        <v>1065</v>
      </c>
      <c r="C693" s="18"/>
      <c r="D693" s="18" t="s">
        <v>55</v>
      </c>
      <c r="E693" s="18">
        <v>47.7</v>
      </c>
      <c r="F693" s="18">
        <v>2.65</v>
      </c>
      <c r="H693" s="12"/>
      <c r="J693" s="13"/>
    </row>
    <row r="694" s="10" customFormat="1" ht="18" customHeight="1" spans="1:10">
      <c r="A694" s="18">
        <v>12</v>
      </c>
      <c r="B694" s="19" t="s">
        <v>2315</v>
      </c>
      <c r="C694" s="18"/>
      <c r="D694" s="18" t="s">
        <v>2040</v>
      </c>
      <c r="E694" s="18">
        <v>21.21</v>
      </c>
      <c r="F694" s="18">
        <v>110.51</v>
      </c>
      <c r="H694" s="12"/>
      <c r="J694" s="13"/>
    </row>
    <row r="695" s="10" customFormat="1" ht="18" customHeight="1" spans="1:10">
      <c r="A695" s="18">
        <v>13</v>
      </c>
      <c r="B695" s="19" t="s">
        <v>1066</v>
      </c>
      <c r="C695" s="18"/>
      <c r="D695" s="18" t="s">
        <v>576</v>
      </c>
      <c r="E695" s="18">
        <v>215.55</v>
      </c>
      <c r="F695" s="18">
        <v>6.07</v>
      </c>
      <c r="H695" s="12"/>
      <c r="J695" s="13"/>
    </row>
    <row r="696" s="10" customFormat="1" ht="28.5" customHeight="1" spans="1:10">
      <c r="A696" s="18">
        <v>14</v>
      </c>
      <c r="B696" s="19" t="s">
        <v>825</v>
      </c>
      <c r="C696" s="18" t="s">
        <v>828</v>
      </c>
      <c r="D696" s="18" t="s">
        <v>55</v>
      </c>
      <c r="E696" s="18">
        <v>23.24</v>
      </c>
      <c r="F696" s="18">
        <v>328.32</v>
      </c>
      <c r="H696" s="12"/>
      <c r="J696" s="13"/>
    </row>
    <row r="697" s="10" customFormat="1" ht="18" customHeight="1" spans="1:10">
      <c r="A697" s="18">
        <v>15</v>
      </c>
      <c r="B697" s="19" t="s">
        <v>1347</v>
      </c>
      <c r="C697" s="18" t="s">
        <v>1348</v>
      </c>
      <c r="D697" s="18" t="s">
        <v>55</v>
      </c>
      <c r="E697" s="18">
        <v>9.07</v>
      </c>
      <c r="F697" s="18">
        <v>110.84</v>
      </c>
      <c r="H697" s="12"/>
      <c r="J697" s="13"/>
    </row>
    <row r="698" s="10" customFormat="1" ht="18" customHeight="1" spans="1:10">
      <c r="A698" s="18">
        <v>16</v>
      </c>
      <c r="B698" s="19" t="s">
        <v>829</v>
      </c>
      <c r="C698" s="18" t="s">
        <v>830</v>
      </c>
      <c r="D698" s="18" t="s">
        <v>576</v>
      </c>
      <c r="E698" s="18">
        <v>287.85</v>
      </c>
      <c r="F698" s="18">
        <v>1.65</v>
      </c>
      <c r="H698" s="12"/>
      <c r="J698" s="13"/>
    </row>
    <row r="699" s="10" customFormat="1" ht="18" customHeight="1" spans="1:10">
      <c r="A699" s="18">
        <v>17</v>
      </c>
      <c r="B699" s="19" t="s">
        <v>829</v>
      </c>
      <c r="C699" s="18" t="s">
        <v>831</v>
      </c>
      <c r="D699" s="18" t="s">
        <v>576</v>
      </c>
      <c r="E699" s="18">
        <v>1389.76</v>
      </c>
      <c r="F699" s="18">
        <v>2.35</v>
      </c>
      <c r="H699" s="12"/>
      <c r="J699" s="13"/>
    </row>
    <row r="700" s="10" customFormat="1" ht="18" customHeight="1" spans="1:10">
      <c r="A700" s="18">
        <v>18</v>
      </c>
      <c r="B700" s="19" t="s">
        <v>829</v>
      </c>
      <c r="C700" s="18" t="s">
        <v>1656</v>
      </c>
      <c r="D700" s="18" t="s">
        <v>576</v>
      </c>
      <c r="E700" s="18">
        <v>80.8</v>
      </c>
      <c r="F700" s="18">
        <v>4.1</v>
      </c>
      <c r="H700" s="12"/>
      <c r="J700" s="13"/>
    </row>
    <row r="701" s="10" customFormat="1" ht="18" customHeight="1" spans="1:10">
      <c r="A701" s="18">
        <v>19</v>
      </c>
      <c r="B701" s="19" t="s">
        <v>1067</v>
      </c>
      <c r="C701" s="18" t="s">
        <v>1068</v>
      </c>
      <c r="D701" s="18" t="s">
        <v>62</v>
      </c>
      <c r="E701" s="18">
        <v>1.25</v>
      </c>
      <c r="F701" s="18">
        <v>375.06</v>
      </c>
      <c r="H701" s="12"/>
      <c r="J701" s="13"/>
    </row>
    <row r="702" s="10" customFormat="1" ht="18" customHeight="1" spans="1:10">
      <c r="A702" s="18">
        <v>20</v>
      </c>
      <c r="B702" s="19" t="s">
        <v>1067</v>
      </c>
      <c r="C702" s="18" t="s">
        <v>1068</v>
      </c>
      <c r="D702" s="18" t="s">
        <v>62</v>
      </c>
      <c r="E702" s="18">
        <v>4.29</v>
      </c>
      <c r="F702" s="18">
        <v>375.06</v>
      </c>
      <c r="H702" s="12"/>
      <c r="J702" s="13"/>
    </row>
    <row r="703" s="10" customFormat="1" ht="18" customHeight="1" spans="1:10">
      <c r="A703" s="18">
        <v>21</v>
      </c>
      <c r="B703" s="19" t="s">
        <v>1070</v>
      </c>
      <c r="C703" s="18" t="s">
        <v>1071</v>
      </c>
      <c r="D703" s="18" t="s">
        <v>62</v>
      </c>
      <c r="E703" s="18">
        <v>0.06</v>
      </c>
      <c r="F703" s="18">
        <v>609.23</v>
      </c>
      <c r="H703" s="12"/>
      <c r="J703" s="13"/>
    </row>
    <row r="704" s="10" customFormat="1" ht="18" customHeight="1" spans="1:10">
      <c r="A704" s="18">
        <v>22</v>
      </c>
      <c r="B704" s="19" t="s">
        <v>1351</v>
      </c>
      <c r="C704" s="18"/>
      <c r="D704" s="18" t="s">
        <v>564</v>
      </c>
      <c r="E704" s="18">
        <v>0.1</v>
      </c>
      <c r="F704" s="18">
        <v>192.84</v>
      </c>
      <c r="H704" s="12"/>
      <c r="J704" s="13"/>
    </row>
    <row r="705" s="10" customFormat="1" ht="18" customHeight="1" spans="1:10">
      <c r="A705" s="18">
        <v>23</v>
      </c>
      <c r="B705" s="19" t="s">
        <v>1072</v>
      </c>
      <c r="C705" s="18"/>
      <c r="D705" s="18" t="s">
        <v>564</v>
      </c>
      <c r="E705" s="18">
        <v>229.62</v>
      </c>
      <c r="F705" s="18">
        <v>164.77</v>
      </c>
      <c r="H705" s="12"/>
      <c r="J705" s="13"/>
    </row>
    <row r="706" s="10" customFormat="1" ht="18" customHeight="1" spans="1:10">
      <c r="A706" s="18">
        <v>24</v>
      </c>
      <c r="B706" s="19" t="s">
        <v>1072</v>
      </c>
      <c r="C706" s="18" t="s">
        <v>1073</v>
      </c>
      <c r="D706" s="18" t="s">
        <v>564</v>
      </c>
      <c r="E706" s="18">
        <v>8.54</v>
      </c>
      <c r="F706" s="18">
        <v>164.77</v>
      </c>
      <c r="H706" s="12"/>
      <c r="J706" s="13"/>
    </row>
    <row r="707" s="10" customFormat="1" ht="18" customHeight="1" spans="1:10">
      <c r="A707" s="18">
        <v>25</v>
      </c>
      <c r="B707" s="19" t="s">
        <v>1074</v>
      </c>
      <c r="C707" s="18"/>
      <c r="D707" s="18" t="s">
        <v>62</v>
      </c>
      <c r="E707" s="18">
        <v>3.57</v>
      </c>
      <c r="F707" s="18">
        <v>381.76</v>
      </c>
      <c r="H707" s="12"/>
      <c r="J707" s="13"/>
    </row>
    <row r="708" s="10" customFormat="1" ht="18" customHeight="1" spans="1:10">
      <c r="A708" s="18">
        <v>26</v>
      </c>
      <c r="B708" s="19" t="s">
        <v>1075</v>
      </c>
      <c r="C708" s="18"/>
      <c r="D708" s="18" t="s">
        <v>564</v>
      </c>
      <c r="E708" s="18">
        <v>16.85</v>
      </c>
      <c r="F708" s="18">
        <v>35.75</v>
      </c>
      <c r="H708" s="12"/>
      <c r="J708" s="13"/>
    </row>
    <row r="709" s="10" customFormat="1" ht="18" customHeight="1" spans="1:10">
      <c r="A709" s="18">
        <v>27</v>
      </c>
      <c r="B709" s="19" t="s">
        <v>2316</v>
      </c>
      <c r="C709" s="18" t="s">
        <v>834</v>
      </c>
      <c r="D709" s="18" t="s">
        <v>835</v>
      </c>
      <c r="E709" s="18">
        <v>18.42</v>
      </c>
      <c r="F709" s="18">
        <v>367.51</v>
      </c>
      <c r="H709" s="12">
        <f>+E709*F709*1.09</f>
        <v>7378.792278</v>
      </c>
      <c r="J709" s="13"/>
    </row>
    <row r="710" s="10" customFormat="1" ht="18" customHeight="1" spans="1:10">
      <c r="A710" s="18">
        <v>28</v>
      </c>
      <c r="B710" s="19" t="s">
        <v>1076</v>
      </c>
      <c r="C710" s="18" t="s">
        <v>1078</v>
      </c>
      <c r="D710" s="18" t="s">
        <v>835</v>
      </c>
      <c r="E710" s="18">
        <v>11.1</v>
      </c>
      <c r="F710" s="18">
        <v>6315.36</v>
      </c>
      <c r="H710" s="12">
        <f>+E710*F710*1.09</f>
        <v>76409.54064</v>
      </c>
      <c r="J710" s="13"/>
    </row>
    <row r="711" s="10" customFormat="1" ht="18" customHeight="1" spans="1:10">
      <c r="A711" s="18">
        <v>29</v>
      </c>
      <c r="B711" s="19" t="s">
        <v>2317</v>
      </c>
      <c r="C711" s="18"/>
      <c r="D711" s="18" t="s">
        <v>564</v>
      </c>
      <c r="E711" s="18">
        <v>0.01</v>
      </c>
      <c r="F711" s="18">
        <v>1708.77</v>
      </c>
      <c r="H711" s="12"/>
      <c r="J711" s="13"/>
    </row>
    <row r="712" s="10" customFormat="1" ht="18" customHeight="1" spans="1:10">
      <c r="A712" s="18">
        <v>30</v>
      </c>
      <c r="B712" s="19" t="s">
        <v>1079</v>
      </c>
      <c r="C712" s="18" t="s">
        <v>1080</v>
      </c>
      <c r="D712" s="18" t="s">
        <v>55</v>
      </c>
      <c r="E712" s="18">
        <v>872.92</v>
      </c>
      <c r="F712" s="18">
        <v>31.74</v>
      </c>
      <c r="H712" s="12"/>
      <c r="J712" s="13"/>
    </row>
    <row r="713" s="10" customFormat="1" ht="18" customHeight="1" spans="1:10">
      <c r="A713" s="18">
        <v>31</v>
      </c>
      <c r="B713" s="19" t="s">
        <v>2318</v>
      </c>
      <c r="C713" s="18" t="s">
        <v>534</v>
      </c>
      <c r="D713" s="18" t="s">
        <v>55</v>
      </c>
      <c r="E713" s="18">
        <v>94</v>
      </c>
      <c r="F713" s="18">
        <v>31.05</v>
      </c>
      <c r="H713" s="12"/>
      <c r="J713" s="13"/>
    </row>
    <row r="714" s="10" customFormat="1" ht="28.5" customHeight="1" spans="1:10">
      <c r="A714" s="18">
        <v>32</v>
      </c>
      <c r="B714" s="19" t="s">
        <v>2319</v>
      </c>
      <c r="C714" s="18" t="s">
        <v>2320</v>
      </c>
      <c r="D714" s="18" t="s">
        <v>55</v>
      </c>
      <c r="E714" s="18">
        <v>8.14</v>
      </c>
      <c r="F714" s="18">
        <v>63.56</v>
      </c>
      <c r="H714" s="12"/>
      <c r="J714" s="13"/>
    </row>
    <row r="715" s="10" customFormat="1" ht="18" customHeight="1" spans="1:10">
      <c r="A715" s="18">
        <v>33</v>
      </c>
      <c r="B715" s="19" t="s">
        <v>2321</v>
      </c>
      <c r="C715" s="18" t="s">
        <v>2322</v>
      </c>
      <c r="D715" s="18" t="s">
        <v>55</v>
      </c>
      <c r="E715" s="18">
        <v>9.84</v>
      </c>
      <c r="F715" s="18">
        <v>298.23</v>
      </c>
      <c r="H715" s="12"/>
      <c r="J715" s="13"/>
    </row>
    <row r="716" s="10" customFormat="1" ht="18" customHeight="1" spans="1:10">
      <c r="A716" s="18">
        <v>34</v>
      </c>
      <c r="B716" s="19" t="s">
        <v>2323</v>
      </c>
      <c r="C716" s="18" t="s">
        <v>534</v>
      </c>
      <c r="D716" s="18" t="s">
        <v>55</v>
      </c>
      <c r="E716" s="18">
        <v>72.74</v>
      </c>
      <c r="F716" s="18">
        <v>48.6</v>
      </c>
      <c r="H716" s="12"/>
      <c r="J716" s="13"/>
    </row>
    <row r="717" s="10" customFormat="1" ht="18" customHeight="1" spans="1:10">
      <c r="A717" s="18">
        <v>35</v>
      </c>
      <c r="B717" s="19" t="s">
        <v>2323</v>
      </c>
      <c r="C717" s="18" t="s">
        <v>534</v>
      </c>
      <c r="D717" s="18" t="s">
        <v>55</v>
      </c>
      <c r="E717" s="18">
        <v>22.96</v>
      </c>
      <c r="F717" s="18">
        <v>48.6</v>
      </c>
      <c r="H717" s="12"/>
      <c r="J717" s="13"/>
    </row>
    <row r="718" s="10" customFormat="1" ht="18" customHeight="1" spans="1:10">
      <c r="A718" s="18">
        <v>36</v>
      </c>
      <c r="B718" s="19" t="s">
        <v>2324</v>
      </c>
      <c r="C718" s="18" t="s">
        <v>2325</v>
      </c>
      <c r="D718" s="18" t="s">
        <v>55</v>
      </c>
      <c r="E718" s="18">
        <v>2.46</v>
      </c>
      <c r="F718" s="18">
        <v>68.6</v>
      </c>
      <c r="H718" s="12"/>
      <c r="J718" s="13"/>
    </row>
    <row r="719" s="10" customFormat="1" ht="18" customHeight="1" spans="1:10">
      <c r="A719" s="18">
        <v>37</v>
      </c>
      <c r="B719" s="19" t="s">
        <v>1082</v>
      </c>
      <c r="C719" s="18" t="s">
        <v>1083</v>
      </c>
      <c r="D719" s="18" t="s">
        <v>55</v>
      </c>
      <c r="E719" s="18">
        <v>25.15</v>
      </c>
      <c r="F719" s="18">
        <v>47.28</v>
      </c>
      <c r="H719" s="12"/>
      <c r="J719" s="13"/>
    </row>
    <row r="720" s="10" customFormat="1" ht="18" customHeight="1" spans="1:10">
      <c r="A720" s="18">
        <v>38</v>
      </c>
      <c r="B720" s="19" t="s">
        <v>1086</v>
      </c>
      <c r="C720" s="18" t="s">
        <v>1087</v>
      </c>
      <c r="D720" s="18" t="s">
        <v>55</v>
      </c>
      <c r="E720" s="18">
        <v>238.07</v>
      </c>
      <c r="F720" s="18">
        <v>67.01</v>
      </c>
      <c r="H720" s="12"/>
      <c r="J720" s="13"/>
    </row>
    <row r="721" s="10" customFormat="1" ht="18" customHeight="1" spans="1:10">
      <c r="A721" s="18">
        <v>39</v>
      </c>
      <c r="B721" s="19" t="s">
        <v>1088</v>
      </c>
      <c r="C721" s="18" t="s">
        <v>1089</v>
      </c>
      <c r="D721" s="18" t="s">
        <v>55</v>
      </c>
      <c r="E721" s="18">
        <v>211.92</v>
      </c>
      <c r="F721" s="18">
        <v>47.28</v>
      </c>
      <c r="H721" s="12"/>
      <c r="J721" s="13"/>
    </row>
    <row r="722" s="10" customFormat="1" ht="18" customHeight="1" spans="1:10">
      <c r="A722" s="18">
        <v>40</v>
      </c>
      <c r="B722" s="19" t="s">
        <v>1088</v>
      </c>
      <c r="C722" s="18" t="s">
        <v>2326</v>
      </c>
      <c r="D722" s="18" t="s">
        <v>55</v>
      </c>
      <c r="E722" s="18">
        <v>79.29</v>
      </c>
      <c r="F722" s="18">
        <v>47.28</v>
      </c>
      <c r="H722" s="12"/>
      <c r="J722" s="13"/>
    </row>
    <row r="723" s="10" customFormat="1" ht="18" customHeight="1" spans="1:10">
      <c r="A723" s="18">
        <v>41</v>
      </c>
      <c r="B723" s="19" t="s">
        <v>1661</v>
      </c>
      <c r="C723" s="18" t="s">
        <v>2327</v>
      </c>
      <c r="D723" s="18" t="s">
        <v>55</v>
      </c>
      <c r="E723" s="18">
        <v>25.43</v>
      </c>
      <c r="F723" s="18">
        <v>43.87</v>
      </c>
      <c r="H723" s="12"/>
      <c r="J723" s="13"/>
    </row>
    <row r="724" s="10" customFormat="1" ht="18" customHeight="1" spans="1:10">
      <c r="A724" s="18">
        <v>42</v>
      </c>
      <c r="B724" s="19" t="s">
        <v>1661</v>
      </c>
      <c r="C724" s="18" t="s">
        <v>2328</v>
      </c>
      <c r="D724" s="18" t="s">
        <v>55</v>
      </c>
      <c r="E724" s="18">
        <v>9.28</v>
      </c>
      <c r="F724" s="18">
        <v>34.12</v>
      </c>
      <c r="H724" s="12"/>
      <c r="J724" s="13"/>
    </row>
    <row r="725" s="10" customFormat="1" ht="18" customHeight="1" spans="1:10">
      <c r="A725" s="18">
        <v>43</v>
      </c>
      <c r="B725" s="19" t="s">
        <v>2329</v>
      </c>
      <c r="C725" s="18" t="s">
        <v>2330</v>
      </c>
      <c r="D725" s="18" t="s">
        <v>55</v>
      </c>
      <c r="E725" s="18">
        <v>70.25</v>
      </c>
      <c r="F725" s="18">
        <v>12</v>
      </c>
      <c r="H725" s="12"/>
      <c r="J725" s="13"/>
    </row>
    <row r="726" s="10" customFormat="1" ht="18" customHeight="1" spans="1:10">
      <c r="A726" s="18">
        <v>44</v>
      </c>
      <c r="B726" s="19" t="s">
        <v>2331</v>
      </c>
      <c r="C726" s="18" t="s">
        <v>2332</v>
      </c>
      <c r="D726" s="18" t="s">
        <v>55</v>
      </c>
      <c r="E726" s="18">
        <v>7.51</v>
      </c>
      <c r="F726" s="18">
        <v>89.81</v>
      </c>
      <c r="H726" s="12"/>
      <c r="J726" s="13"/>
    </row>
    <row r="727" s="10" customFormat="1" ht="18" customHeight="1" spans="1:10">
      <c r="A727" s="18">
        <v>45</v>
      </c>
      <c r="B727" s="19" t="s">
        <v>1908</v>
      </c>
      <c r="C727" s="18" t="s">
        <v>846</v>
      </c>
      <c r="D727" s="18" t="s">
        <v>65</v>
      </c>
      <c r="E727" s="18">
        <v>28.33</v>
      </c>
      <c r="F727" s="18">
        <v>65.33</v>
      </c>
      <c r="H727" s="12"/>
      <c r="J727" s="13"/>
    </row>
    <row r="728" s="10" customFormat="1" ht="18" customHeight="1" spans="1:10">
      <c r="A728" s="18">
        <v>46</v>
      </c>
      <c r="B728" s="19" t="s">
        <v>2333</v>
      </c>
      <c r="C728" s="18" t="s">
        <v>846</v>
      </c>
      <c r="D728" s="18" t="s">
        <v>65</v>
      </c>
      <c r="E728" s="18">
        <v>38.83</v>
      </c>
      <c r="F728" s="18">
        <v>65.33</v>
      </c>
      <c r="H728" s="12"/>
      <c r="J728" s="13"/>
    </row>
    <row r="729" s="10" customFormat="1" ht="18" customHeight="1" spans="1:10">
      <c r="A729" s="18">
        <v>47</v>
      </c>
      <c r="B729" s="19" t="s">
        <v>836</v>
      </c>
      <c r="C729" s="18"/>
      <c r="D729" s="18" t="s">
        <v>664</v>
      </c>
      <c r="E729" s="18">
        <v>96.92</v>
      </c>
      <c r="F729" s="18">
        <v>13.69</v>
      </c>
      <c r="H729" s="12"/>
      <c r="J729" s="13"/>
    </row>
    <row r="730" s="10" customFormat="1" ht="18" customHeight="1" spans="1:10">
      <c r="A730" s="18">
        <v>48</v>
      </c>
      <c r="B730" s="19" t="s">
        <v>1091</v>
      </c>
      <c r="C730" s="18" t="s">
        <v>1092</v>
      </c>
      <c r="D730" s="18" t="s">
        <v>664</v>
      </c>
      <c r="E730" s="18">
        <v>467.32</v>
      </c>
      <c r="F730" s="18">
        <v>14.3</v>
      </c>
      <c r="H730" s="12"/>
      <c r="J730" s="13"/>
    </row>
    <row r="731" s="10" customFormat="1" ht="18" customHeight="1" spans="1:10">
      <c r="A731" s="18">
        <v>49</v>
      </c>
      <c r="B731" s="19" t="s">
        <v>1091</v>
      </c>
      <c r="C731" s="18" t="s">
        <v>1093</v>
      </c>
      <c r="D731" s="18" t="s">
        <v>664</v>
      </c>
      <c r="E731" s="18">
        <v>1051.85</v>
      </c>
      <c r="F731" s="18">
        <v>14.3</v>
      </c>
      <c r="H731" s="12"/>
      <c r="J731" s="13"/>
    </row>
    <row r="732" s="10" customFormat="1" ht="18" customHeight="1" spans="1:10">
      <c r="A732" s="18">
        <v>50</v>
      </c>
      <c r="B732" s="19" t="s">
        <v>1094</v>
      </c>
      <c r="C732" s="18"/>
      <c r="D732" s="18" t="s">
        <v>664</v>
      </c>
      <c r="E732" s="18">
        <v>8242.18</v>
      </c>
      <c r="F732" s="18">
        <v>3.51</v>
      </c>
      <c r="H732" s="12"/>
      <c r="J732" s="13"/>
    </row>
    <row r="733" s="10" customFormat="1" ht="18" customHeight="1" spans="1:10">
      <c r="A733" s="18">
        <v>51</v>
      </c>
      <c r="B733" s="19" t="s">
        <v>1095</v>
      </c>
      <c r="C733" s="18"/>
      <c r="D733" s="18" t="s">
        <v>664</v>
      </c>
      <c r="E733" s="18">
        <v>618.16</v>
      </c>
      <c r="F733" s="18">
        <v>19.38</v>
      </c>
      <c r="H733" s="12"/>
      <c r="J733" s="13"/>
    </row>
    <row r="734" s="10" customFormat="1" ht="18" customHeight="1" spans="1:10">
      <c r="A734" s="18">
        <v>52</v>
      </c>
      <c r="B734" s="19" t="s">
        <v>1097</v>
      </c>
      <c r="C734" s="18" t="s">
        <v>1098</v>
      </c>
      <c r="D734" s="18" t="s">
        <v>664</v>
      </c>
      <c r="E734" s="18">
        <v>7379.35</v>
      </c>
      <c r="F734" s="18">
        <v>2.45</v>
      </c>
      <c r="H734" s="12"/>
      <c r="J734" s="13"/>
    </row>
    <row r="735" s="10" customFormat="1" ht="18" customHeight="1" spans="1:10">
      <c r="A735" s="18">
        <v>53</v>
      </c>
      <c r="B735" s="19" t="s">
        <v>1097</v>
      </c>
      <c r="C735" s="18" t="s">
        <v>1654</v>
      </c>
      <c r="D735" s="18" t="s">
        <v>664</v>
      </c>
      <c r="E735" s="18">
        <v>2268.6</v>
      </c>
      <c r="F735" s="18">
        <v>0.96</v>
      </c>
      <c r="H735" s="12"/>
      <c r="J735" s="13"/>
    </row>
    <row r="736" s="10" customFormat="1" ht="18" customHeight="1" spans="1:10">
      <c r="A736" s="18">
        <v>54</v>
      </c>
      <c r="B736" s="19" t="s">
        <v>1336</v>
      </c>
      <c r="C736" s="18" t="s">
        <v>2334</v>
      </c>
      <c r="D736" s="18" t="s">
        <v>664</v>
      </c>
      <c r="E736" s="18">
        <v>74.21</v>
      </c>
      <c r="F736" s="18">
        <v>11.02</v>
      </c>
      <c r="H736" s="12"/>
      <c r="J736" s="13"/>
    </row>
    <row r="737" s="10" customFormat="1" ht="18" customHeight="1" spans="1:10">
      <c r="A737" s="18">
        <v>55</v>
      </c>
      <c r="B737" s="19" t="s">
        <v>1336</v>
      </c>
      <c r="C737" s="18" t="s">
        <v>1337</v>
      </c>
      <c r="D737" s="18" t="s">
        <v>664</v>
      </c>
      <c r="E737" s="18">
        <v>222.14</v>
      </c>
      <c r="F737" s="18">
        <v>11.02</v>
      </c>
      <c r="H737" s="12"/>
      <c r="J737" s="13"/>
    </row>
    <row r="738" s="10" customFormat="1" ht="18" customHeight="1" spans="1:10">
      <c r="A738" s="18">
        <v>56</v>
      </c>
      <c r="B738" s="19" t="s">
        <v>1099</v>
      </c>
      <c r="C738" s="18" t="s">
        <v>1100</v>
      </c>
      <c r="D738" s="18" t="s">
        <v>664</v>
      </c>
      <c r="E738" s="18">
        <v>9226.96</v>
      </c>
      <c r="F738" s="18">
        <v>10.47</v>
      </c>
      <c r="H738" s="12"/>
      <c r="J738" s="13"/>
    </row>
    <row r="739" s="10" customFormat="1" ht="18" customHeight="1" spans="1:10">
      <c r="A739" s="18">
        <v>57</v>
      </c>
      <c r="B739" s="19" t="s">
        <v>838</v>
      </c>
      <c r="C739" s="18"/>
      <c r="D739" s="18" t="s">
        <v>664</v>
      </c>
      <c r="E739" s="18">
        <v>124.64</v>
      </c>
      <c r="F739" s="18">
        <v>11.87</v>
      </c>
      <c r="H739" s="12"/>
      <c r="J739" s="13"/>
    </row>
    <row r="740" s="10" customFormat="1" ht="18" customHeight="1" spans="1:10">
      <c r="A740" s="18">
        <v>58</v>
      </c>
      <c r="B740" s="19" t="s">
        <v>1101</v>
      </c>
      <c r="C740" s="18" t="s">
        <v>1102</v>
      </c>
      <c r="D740" s="18" t="s">
        <v>664</v>
      </c>
      <c r="E740" s="18">
        <v>96.85</v>
      </c>
      <c r="F740" s="18">
        <v>4</v>
      </c>
      <c r="H740" s="12"/>
      <c r="J740" s="13"/>
    </row>
    <row r="741" s="10" customFormat="1" ht="18" customHeight="1" spans="1:10">
      <c r="A741" s="18">
        <v>59</v>
      </c>
      <c r="B741" s="19" t="s">
        <v>1101</v>
      </c>
      <c r="C741" s="18" t="s">
        <v>1103</v>
      </c>
      <c r="D741" s="18" t="s">
        <v>664</v>
      </c>
      <c r="E741" s="18">
        <v>2.61</v>
      </c>
      <c r="F741" s="18">
        <v>4</v>
      </c>
      <c r="H741" s="12"/>
      <c r="J741" s="13"/>
    </row>
    <row r="742" s="10" customFormat="1" ht="28.5" customHeight="1" spans="1:10">
      <c r="A742" s="18">
        <v>60</v>
      </c>
      <c r="B742" s="19" t="s">
        <v>1104</v>
      </c>
      <c r="C742" s="18" t="s">
        <v>1105</v>
      </c>
      <c r="D742" s="18" t="s">
        <v>55</v>
      </c>
      <c r="E742" s="18">
        <v>1586.67</v>
      </c>
      <c r="F742" s="18">
        <v>25.31</v>
      </c>
      <c r="H742" s="12"/>
      <c r="J742" s="13"/>
    </row>
    <row r="743" s="10" customFormat="1" ht="18" customHeight="1" spans="1:10">
      <c r="A743" s="18">
        <v>61</v>
      </c>
      <c r="B743" s="19" t="s">
        <v>839</v>
      </c>
      <c r="C743" s="18" t="s">
        <v>663</v>
      </c>
      <c r="D743" s="18" t="s">
        <v>664</v>
      </c>
      <c r="E743" s="18">
        <v>6.44</v>
      </c>
      <c r="F743" s="18">
        <v>8.5</v>
      </c>
      <c r="H743" s="12"/>
      <c r="J743" s="13"/>
    </row>
    <row r="744" s="10" customFormat="1" ht="18" customHeight="1" spans="1:10">
      <c r="A744" s="18">
        <v>62</v>
      </c>
      <c r="B744" s="19" t="s">
        <v>1107</v>
      </c>
      <c r="C744" s="18"/>
      <c r="D744" s="18" t="s">
        <v>55</v>
      </c>
      <c r="E744" s="18">
        <v>2166.53</v>
      </c>
      <c r="F744" s="18">
        <v>1.95</v>
      </c>
      <c r="H744" s="12"/>
      <c r="J744" s="13"/>
    </row>
    <row r="745" s="10" customFormat="1" ht="18" customHeight="1" spans="1:10">
      <c r="A745" s="18">
        <v>63</v>
      </c>
      <c r="B745" s="19" t="s">
        <v>1108</v>
      </c>
      <c r="C745" s="18" t="s">
        <v>1109</v>
      </c>
      <c r="D745" s="18" t="s">
        <v>65</v>
      </c>
      <c r="E745" s="18">
        <v>164.97</v>
      </c>
      <c r="F745" s="18">
        <v>15.2</v>
      </c>
      <c r="H745" s="12"/>
      <c r="J745" s="13"/>
    </row>
    <row r="746" s="10" customFormat="1" ht="18" customHeight="1" spans="1:10">
      <c r="A746" s="18">
        <v>64</v>
      </c>
      <c r="B746" s="19" t="s">
        <v>840</v>
      </c>
      <c r="C746" s="18" t="s">
        <v>846</v>
      </c>
      <c r="D746" s="18" t="s">
        <v>65</v>
      </c>
      <c r="E746" s="18">
        <v>91.64</v>
      </c>
      <c r="F746" s="18">
        <v>65.33</v>
      </c>
      <c r="H746" s="12"/>
      <c r="J746" s="13"/>
    </row>
    <row r="747" s="10" customFormat="1" ht="18" customHeight="1" spans="1:10">
      <c r="A747" s="18">
        <v>65</v>
      </c>
      <c r="B747" s="19" t="s">
        <v>840</v>
      </c>
      <c r="C747" s="18" t="s">
        <v>1335</v>
      </c>
      <c r="D747" s="18" t="s">
        <v>65</v>
      </c>
      <c r="E747" s="18">
        <v>110.03</v>
      </c>
      <c r="F747" s="18">
        <v>9.29</v>
      </c>
      <c r="H747" s="12"/>
      <c r="J747" s="13"/>
    </row>
    <row r="748" s="10" customFormat="1" ht="18" customHeight="1" spans="1:10">
      <c r="A748" s="18">
        <v>66</v>
      </c>
      <c r="B748" s="19" t="s">
        <v>840</v>
      </c>
      <c r="C748" s="18" t="s">
        <v>1341</v>
      </c>
      <c r="D748" s="18" t="s">
        <v>65</v>
      </c>
      <c r="E748" s="18">
        <v>56.67</v>
      </c>
      <c r="F748" s="18">
        <v>16.73</v>
      </c>
      <c r="H748" s="12"/>
      <c r="J748" s="13"/>
    </row>
    <row r="749" s="10" customFormat="1" ht="18" customHeight="1" spans="1:10">
      <c r="A749" s="18">
        <v>67</v>
      </c>
      <c r="B749" s="19" t="s">
        <v>842</v>
      </c>
      <c r="C749" s="18" t="s">
        <v>843</v>
      </c>
      <c r="D749" s="18" t="s">
        <v>65</v>
      </c>
      <c r="E749" s="18">
        <v>78.73</v>
      </c>
      <c r="F749" s="18">
        <v>85.58</v>
      </c>
      <c r="H749" s="12"/>
      <c r="J749" s="13"/>
    </row>
    <row r="750" s="10" customFormat="1" ht="18" customHeight="1" spans="1:10">
      <c r="A750" s="18">
        <v>68</v>
      </c>
      <c r="B750" s="19" t="s">
        <v>844</v>
      </c>
      <c r="C750" s="18" t="s">
        <v>845</v>
      </c>
      <c r="D750" s="18" t="s">
        <v>65</v>
      </c>
      <c r="E750" s="18">
        <v>181.55</v>
      </c>
      <c r="F750" s="18">
        <v>32.1</v>
      </c>
      <c r="H750" s="12"/>
      <c r="J750" s="13"/>
    </row>
    <row r="751" s="10" customFormat="1" ht="18" customHeight="1" spans="1:10">
      <c r="A751" s="18">
        <v>69</v>
      </c>
      <c r="B751" s="19" t="s">
        <v>840</v>
      </c>
      <c r="C751" s="18" t="s">
        <v>841</v>
      </c>
      <c r="D751" s="18" t="s">
        <v>65</v>
      </c>
      <c r="E751" s="18">
        <v>636.96</v>
      </c>
      <c r="F751" s="18">
        <v>7.27</v>
      </c>
      <c r="H751" s="12"/>
      <c r="J751" s="13"/>
    </row>
    <row r="752" s="10" customFormat="1" ht="18" customHeight="1" spans="1:10">
      <c r="A752" s="18">
        <v>70</v>
      </c>
      <c r="B752" s="19" t="s">
        <v>674</v>
      </c>
      <c r="C752" s="18"/>
      <c r="D752" s="18" t="s">
        <v>564</v>
      </c>
      <c r="E752" s="18">
        <v>771.39</v>
      </c>
      <c r="F752" s="18">
        <v>3.8</v>
      </c>
      <c r="H752" s="12"/>
      <c r="J752" s="13"/>
    </row>
    <row r="753" s="10" customFormat="1" ht="18" customHeight="1" spans="1:10">
      <c r="A753" s="18">
        <v>71</v>
      </c>
      <c r="B753" s="19" t="s">
        <v>1110</v>
      </c>
      <c r="C753" s="18"/>
      <c r="D753" s="18" t="s">
        <v>664</v>
      </c>
      <c r="E753" s="18">
        <v>3491.2</v>
      </c>
      <c r="F753" s="18">
        <v>4.06</v>
      </c>
      <c r="H753" s="12"/>
      <c r="J753" s="13"/>
    </row>
    <row r="754" s="10" customFormat="1" ht="18" customHeight="1" spans="1:10">
      <c r="A754" s="18">
        <v>72</v>
      </c>
      <c r="B754" s="19" t="s">
        <v>847</v>
      </c>
      <c r="C754" s="18"/>
      <c r="D754" s="18" t="s">
        <v>848</v>
      </c>
      <c r="E754" s="18">
        <v>34.74</v>
      </c>
      <c r="F754" s="18">
        <v>6.07</v>
      </c>
      <c r="H754" s="12"/>
      <c r="J754" s="13"/>
    </row>
    <row r="755" s="10" customFormat="1" ht="18" customHeight="1" spans="1:10">
      <c r="A755" s="18">
        <v>73</v>
      </c>
      <c r="B755" s="19" t="s">
        <v>1111</v>
      </c>
      <c r="C755" s="18"/>
      <c r="D755" s="18" t="s">
        <v>55</v>
      </c>
      <c r="E755" s="18">
        <v>564.74</v>
      </c>
      <c r="F755" s="18">
        <v>6.55</v>
      </c>
      <c r="H755" s="12"/>
      <c r="J755" s="13"/>
    </row>
    <row r="756" s="10" customFormat="1" ht="18" customHeight="1" spans="1:10">
      <c r="A756" s="18">
        <v>74</v>
      </c>
      <c r="B756" s="19" t="s">
        <v>1112</v>
      </c>
      <c r="C756" s="18"/>
      <c r="D756" s="18" t="s">
        <v>664</v>
      </c>
      <c r="E756" s="18">
        <v>11434.42</v>
      </c>
      <c r="F756" s="18"/>
      <c r="H756" s="12"/>
      <c r="J756" s="13"/>
    </row>
    <row r="757" s="10" customFormat="1" ht="18" customHeight="1" spans="1:10">
      <c r="A757" s="18">
        <v>75</v>
      </c>
      <c r="B757" s="19" t="s">
        <v>1113</v>
      </c>
      <c r="C757" s="18"/>
      <c r="D757" s="18" t="s">
        <v>664</v>
      </c>
      <c r="E757" s="18">
        <v>2060.19</v>
      </c>
      <c r="F757" s="18">
        <v>0.93</v>
      </c>
      <c r="H757" s="12"/>
      <c r="J757" s="13"/>
    </row>
    <row r="758" s="10" customFormat="1" ht="18" customHeight="1" spans="1:10">
      <c r="A758" s="18">
        <v>76</v>
      </c>
      <c r="B758" s="19" t="s">
        <v>1113</v>
      </c>
      <c r="C758" s="18"/>
      <c r="D758" s="18" t="s">
        <v>664</v>
      </c>
      <c r="E758" s="18">
        <v>17726.13</v>
      </c>
      <c r="F758" s="18">
        <v>0.93</v>
      </c>
      <c r="H758" s="12"/>
      <c r="J758" s="13"/>
    </row>
    <row r="759" s="10" customFormat="1" ht="18" customHeight="1" spans="1:10">
      <c r="A759" s="18">
        <v>77</v>
      </c>
      <c r="B759" s="19" t="s">
        <v>1114</v>
      </c>
      <c r="C759" s="18"/>
      <c r="D759" s="18" t="s">
        <v>55</v>
      </c>
      <c r="E759" s="18">
        <v>16.8</v>
      </c>
      <c r="F759" s="18">
        <v>468.8</v>
      </c>
      <c r="H759" s="12"/>
      <c r="J759" s="13"/>
    </row>
    <row r="760" s="10" customFormat="1" ht="18" customHeight="1" spans="1:10">
      <c r="A760" s="18">
        <v>78</v>
      </c>
      <c r="B760" s="19" t="s">
        <v>2335</v>
      </c>
      <c r="C760" s="18"/>
      <c r="D760" s="18" t="s">
        <v>55</v>
      </c>
      <c r="E760" s="18">
        <v>8.49</v>
      </c>
      <c r="F760" s="18">
        <v>8.34</v>
      </c>
      <c r="H760" s="12"/>
      <c r="J760" s="13"/>
    </row>
    <row r="761" s="10" customFormat="1" ht="18" customHeight="1" spans="1:10">
      <c r="A761" s="18">
        <v>79</v>
      </c>
      <c r="B761" s="19" t="s">
        <v>212</v>
      </c>
      <c r="C761" s="18" t="s">
        <v>1665</v>
      </c>
      <c r="D761" s="18" t="s">
        <v>55</v>
      </c>
      <c r="E761" s="18">
        <v>2.4</v>
      </c>
      <c r="F761" s="18">
        <v>407.97</v>
      </c>
      <c r="H761" s="12"/>
      <c r="J761" s="13"/>
    </row>
    <row r="762" s="10" customFormat="1" ht="18" customHeight="1" spans="1:10">
      <c r="A762" s="18">
        <v>80</v>
      </c>
      <c r="B762" s="19" t="s">
        <v>212</v>
      </c>
      <c r="C762" s="18" t="s">
        <v>1666</v>
      </c>
      <c r="D762" s="18" t="s">
        <v>55</v>
      </c>
      <c r="E762" s="18">
        <v>24.3</v>
      </c>
      <c r="F762" s="18">
        <v>412.45</v>
      </c>
      <c r="H762" s="12"/>
      <c r="J762" s="13"/>
    </row>
    <row r="763" s="10" customFormat="1" ht="18" customHeight="1" spans="1:14">
      <c r="A763" s="18">
        <v>81</v>
      </c>
      <c r="B763" s="19" t="s">
        <v>850</v>
      </c>
      <c r="C763" s="18" t="s">
        <v>1354</v>
      </c>
      <c r="D763" s="18" t="s">
        <v>564</v>
      </c>
      <c r="E763" s="18">
        <v>0.09</v>
      </c>
      <c r="F763" s="18">
        <v>439.97</v>
      </c>
      <c r="H763" s="12">
        <f t="shared" ref="H763:H773" si="51">+E763*F763*1.09</f>
        <v>43.161057</v>
      </c>
      <c r="J763" s="13">
        <v>435.57</v>
      </c>
      <c r="L763" s="13">
        <f t="shared" ref="L763:L773" si="52">+J763*0.75</f>
        <v>326.6775</v>
      </c>
      <c r="M763" s="12">
        <f t="shared" ref="M763:M773" si="53">+E763*L763</f>
        <v>29.400975</v>
      </c>
      <c r="N763" s="12"/>
    </row>
    <row r="764" s="10" customFormat="1" ht="18" customHeight="1" spans="1:14">
      <c r="A764" s="18">
        <v>82</v>
      </c>
      <c r="B764" s="19" t="s">
        <v>850</v>
      </c>
      <c r="C764" s="18" t="s">
        <v>1354</v>
      </c>
      <c r="D764" s="18" t="s">
        <v>564</v>
      </c>
      <c r="E764" s="18">
        <v>5</v>
      </c>
      <c r="F764" s="18">
        <v>439.97</v>
      </c>
      <c r="H764" s="12">
        <f t="shared" si="51"/>
        <v>2397.8365</v>
      </c>
      <c r="J764" s="13">
        <v>435.57</v>
      </c>
      <c r="L764" s="13">
        <f t="shared" si="52"/>
        <v>326.6775</v>
      </c>
      <c r="M764" s="12">
        <f t="shared" si="53"/>
        <v>1633.3875</v>
      </c>
      <c r="N764" s="12"/>
    </row>
    <row r="765" s="10" customFormat="1" ht="18" customHeight="1" spans="1:14">
      <c r="A765" s="18">
        <v>83</v>
      </c>
      <c r="B765" s="19" t="s">
        <v>850</v>
      </c>
      <c r="C765" s="18" t="s">
        <v>697</v>
      </c>
      <c r="D765" s="18" t="s">
        <v>564</v>
      </c>
      <c r="E765" s="18">
        <v>39.28</v>
      </c>
      <c r="F765" s="18">
        <v>439.97</v>
      </c>
      <c r="H765" s="12">
        <f t="shared" si="51"/>
        <v>18837.403544</v>
      </c>
      <c r="J765" s="13">
        <v>435.57</v>
      </c>
      <c r="L765" s="13">
        <f t="shared" si="52"/>
        <v>326.6775</v>
      </c>
      <c r="M765" s="12">
        <f t="shared" si="53"/>
        <v>12831.8922</v>
      </c>
      <c r="N765" s="12"/>
    </row>
    <row r="766" s="10" customFormat="1" ht="18" customHeight="1" spans="1:14">
      <c r="A766" s="18">
        <v>84</v>
      </c>
      <c r="B766" s="19" t="s">
        <v>696</v>
      </c>
      <c r="C766" s="18" t="s">
        <v>697</v>
      </c>
      <c r="D766" s="18" t="s">
        <v>564</v>
      </c>
      <c r="E766" s="18">
        <v>37.5</v>
      </c>
      <c r="F766" s="18">
        <v>447.12</v>
      </c>
      <c r="H766" s="12">
        <f t="shared" si="51"/>
        <v>18276.03</v>
      </c>
      <c r="J766" s="13">
        <v>442.65</v>
      </c>
      <c r="L766" s="13">
        <f t="shared" si="52"/>
        <v>331.9875</v>
      </c>
      <c r="M766" s="12">
        <f t="shared" si="53"/>
        <v>12449.53125</v>
      </c>
      <c r="N766" s="12"/>
    </row>
    <row r="767" s="10" customFormat="1" ht="18" customHeight="1" spans="1:14">
      <c r="A767" s="18">
        <v>85</v>
      </c>
      <c r="B767" s="19" t="s">
        <v>850</v>
      </c>
      <c r="C767" s="18" t="s">
        <v>697</v>
      </c>
      <c r="D767" s="18" t="s">
        <v>564</v>
      </c>
      <c r="E767" s="18">
        <v>0.23</v>
      </c>
      <c r="F767" s="18">
        <v>439.97</v>
      </c>
      <c r="H767" s="12">
        <f t="shared" si="51"/>
        <v>110.300479</v>
      </c>
      <c r="J767" s="13">
        <v>435.57</v>
      </c>
      <c r="L767" s="13">
        <f t="shared" si="52"/>
        <v>326.6775</v>
      </c>
      <c r="M767" s="12">
        <f t="shared" si="53"/>
        <v>75.135825</v>
      </c>
      <c r="N767" s="12"/>
    </row>
    <row r="768" s="10" customFormat="1" ht="18" customHeight="1" spans="1:14">
      <c r="A768" s="18">
        <v>86</v>
      </c>
      <c r="B768" s="19" t="s">
        <v>850</v>
      </c>
      <c r="C768" s="18" t="s">
        <v>1115</v>
      </c>
      <c r="D768" s="18" t="s">
        <v>564</v>
      </c>
      <c r="E768" s="18">
        <v>7.78</v>
      </c>
      <c r="F768" s="18">
        <v>449.58</v>
      </c>
      <c r="H768" s="12">
        <f t="shared" si="51"/>
        <v>3812.528316</v>
      </c>
      <c r="J768" s="13">
        <v>445.09</v>
      </c>
      <c r="L768" s="13">
        <f t="shared" si="52"/>
        <v>333.8175</v>
      </c>
      <c r="M768" s="12">
        <f t="shared" si="53"/>
        <v>2597.10015</v>
      </c>
      <c r="N768" s="12"/>
    </row>
    <row r="769" s="10" customFormat="1" ht="18" customHeight="1" spans="1:14">
      <c r="A769" s="18">
        <v>87</v>
      </c>
      <c r="B769" s="19" t="s">
        <v>850</v>
      </c>
      <c r="C769" s="18" t="s">
        <v>1115</v>
      </c>
      <c r="D769" s="18" t="s">
        <v>564</v>
      </c>
      <c r="E769" s="18">
        <v>31.2</v>
      </c>
      <c r="F769" s="18">
        <v>449.58</v>
      </c>
      <c r="H769" s="12">
        <f t="shared" si="51"/>
        <v>15289.31664</v>
      </c>
      <c r="J769" s="13">
        <v>445.09</v>
      </c>
      <c r="L769" s="13">
        <f t="shared" si="52"/>
        <v>333.8175</v>
      </c>
      <c r="M769" s="12">
        <f t="shared" si="53"/>
        <v>10415.106</v>
      </c>
      <c r="N769" s="12"/>
    </row>
    <row r="770" s="10" customFormat="1" ht="18" customHeight="1" spans="1:14">
      <c r="A770" s="18">
        <v>88</v>
      </c>
      <c r="B770" s="19" t="s">
        <v>696</v>
      </c>
      <c r="C770" s="18" t="s">
        <v>856</v>
      </c>
      <c r="D770" s="18" t="s">
        <v>564</v>
      </c>
      <c r="E770" s="18">
        <v>105.57</v>
      </c>
      <c r="F770" s="18">
        <v>484.05</v>
      </c>
      <c r="H770" s="12">
        <f t="shared" si="51"/>
        <v>55700.262765</v>
      </c>
      <c r="J770" s="13">
        <v>479.21</v>
      </c>
      <c r="L770" s="13">
        <f t="shared" si="52"/>
        <v>359.4075</v>
      </c>
      <c r="M770" s="12">
        <f t="shared" si="53"/>
        <v>37942.649775</v>
      </c>
      <c r="N770" s="12"/>
    </row>
    <row r="771" s="10" customFormat="1" ht="18" customHeight="1" spans="1:14">
      <c r="A771" s="18">
        <v>89</v>
      </c>
      <c r="B771" s="19" t="s">
        <v>696</v>
      </c>
      <c r="C771" s="18" t="s">
        <v>856</v>
      </c>
      <c r="D771" s="18" t="s">
        <v>564</v>
      </c>
      <c r="E771" s="18">
        <v>710.96</v>
      </c>
      <c r="F771" s="18">
        <v>484.05</v>
      </c>
      <c r="H771" s="12">
        <f t="shared" si="51"/>
        <v>375112.80492</v>
      </c>
      <c r="J771" s="13">
        <v>479.21</v>
      </c>
      <c r="L771" s="13">
        <f t="shared" si="52"/>
        <v>359.4075</v>
      </c>
      <c r="M771" s="12">
        <f t="shared" si="53"/>
        <v>255524.3562</v>
      </c>
      <c r="N771" s="12"/>
    </row>
    <row r="772" s="10" customFormat="1" ht="18" customHeight="1" spans="1:14">
      <c r="A772" s="18">
        <v>90</v>
      </c>
      <c r="B772" s="19" t="s">
        <v>850</v>
      </c>
      <c r="C772" s="18" t="s">
        <v>856</v>
      </c>
      <c r="D772" s="18" t="s">
        <v>564</v>
      </c>
      <c r="E772" s="18">
        <v>53.62</v>
      </c>
      <c r="F772" s="18">
        <v>475.09</v>
      </c>
      <c r="H772" s="12">
        <f t="shared" si="51"/>
        <v>27767.015122</v>
      </c>
      <c r="J772" s="13">
        <v>470.35</v>
      </c>
      <c r="L772" s="13">
        <f t="shared" si="52"/>
        <v>352.7625</v>
      </c>
      <c r="M772" s="12">
        <f t="shared" si="53"/>
        <v>18915.12525</v>
      </c>
      <c r="N772" s="12"/>
    </row>
    <row r="773" s="10" customFormat="1" ht="28.5" customHeight="1" spans="1:14">
      <c r="A773" s="18">
        <v>91</v>
      </c>
      <c r="B773" s="19" t="s">
        <v>857</v>
      </c>
      <c r="C773" s="18" t="s">
        <v>853</v>
      </c>
      <c r="D773" s="18" t="s">
        <v>564</v>
      </c>
      <c r="E773" s="18">
        <v>126.65</v>
      </c>
      <c r="F773" s="18">
        <v>496.05</v>
      </c>
      <c r="H773" s="12">
        <f t="shared" si="51"/>
        <v>68478.958425</v>
      </c>
      <c r="J773" s="13">
        <f>479.21+12</f>
        <v>491.21</v>
      </c>
      <c r="L773" s="13">
        <f t="shared" si="52"/>
        <v>368.4075</v>
      </c>
      <c r="M773" s="12">
        <f t="shared" si="53"/>
        <v>46658.809875</v>
      </c>
      <c r="N773" s="12"/>
    </row>
    <row r="774" s="10" customFormat="1" ht="18" customHeight="1" spans="1:10">
      <c r="A774" s="18">
        <v>1</v>
      </c>
      <c r="B774" s="19" t="s">
        <v>675</v>
      </c>
      <c r="C774" s="18"/>
      <c r="D774" s="18" t="s">
        <v>676</v>
      </c>
      <c r="E774" s="18">
        <v>154.86</v>
      </c>
      <c r="F774" s="18">
        <v>246.1</v>
      </c>
      <c r="H774" s="12"/>
      <c r="J774" s="13"/>
    </row>
    <row r="775" s="10" customFormat="1" ht="18" customHeight="1" spans="1:10">
      <c r="A775" s="18">
        <v>2</v>
      </c>
      <c r="B775" s="19" t="s">
        <v>677</v>
      </c>
      <c r="C775" s="18" t="s">
        <v>678</v>
      </c>
      <c r="D775" s="18" t="s">
        <v>664</v>
      </c>
      <c r="E775" s="18">
        <v>1546.05</v>
      </c>
      <c r="F775" s="18">
        <v>7.09</v>
      </c>
      <c r="H775" s="12"/>
      <c r="J775" s="13"/>
    </row>
    <row r="776" s="10" customFormat="1" ht="18" customHeight="1" spans="1:10">
      <c r="A776" s="18">
        <v>3</v>
      </c>
      <c r="B776" s="19" t="s">
        <v>677</v>
      </c>
      <c r="C776" s="18" t="s">
        <v>678</v>
      </c>
      <c r="D776" s="18" t="s">
        <v>664</v>
      </c>
      <c r="E776" s="18">
        <v>408.72</v>
      </c>
      <c r="F776" s="18">
        <v>7.09</v>
      </c>
      <c r="H776" s="12"/>
      <c r="J776" s="13"/>
    </row>
    <row r="777" s="10" customFormat="1" ht="18" customHeight="1" spans="1:10">
      <c r="A777" s="18">
        <v>4</v>
      </c>
      <c r="B777" s="19" t="s">
        <v>679</v>
      </c>
      <c r="C777" s="18" t="s">
        <v>680</v>
      </c>
      <c r="D777" s="18" t="s">
        <v>681</v>
      </c>
      <c r="E777" s="18">
        <v>14388.09</v>
      </c>
      <c r="F777" s="18">
        <v>0.65</v>
      </c>
      <c r="H777" s="12"/>
      <c r="J777" s="13"/>
    </row>
    <row r="778" s="10" customFormat="1" ht="18" customHeight="1" spans="1:10">
      <c r="A778" s="18">
        <v>5</v>
      </c>
      <c r="B778" s="19" t="s">
        <v>679</v>
      </c>
      <c r="C778" s="18" t="s">
        <v>680</v>
      </c>
      <c r="D778" s="18" t="s">
        <v>681</v>
      </c>
      <c r="E778" s="18">
        <v>361.64</v>
      </c>
      <c r="F778" s="18">
        <v>0.65</v>
      </c>
      <c r="H778" s="12"/>
      <c r="J778" s="13"/>
    </row>
    <row r="779" s="10" customFormat="1" ht="18" customHeight="1" spans="1:10">
      <c r="A779" s="18">
        <v>1</v>
      </c>
      <c r="B779" s="19" t="s">
        <v>1118</v>
      </c>
      <c r="C779" s="18"/>
      <c r="D779" s="18" t="s">
        <v>1119</v>
      </c>
      <c r="E779" s="18">
        <v>3</v>
      </c>
      <c r="F779" s="18">
        <v>500</v>
      </c>
      <c r="H779" s="12"/>
      <c r="J779" s="13"/>
    </row>
    <row r="780" s="10" customFormat="1" ht="18" customHeight="1" spans="1:10">
      <c r="A780" s="18">
        <v>2</v>
      </c>
      <c r="B780" s="19" t="s">
        <v>2044</v>
      </c>
      <c r="C780" s="18" t="s">
        <v>2336</v>
      </c>
      <c r="D780" s="18" t="s">
        <v>564</v>
      </c>
      <c r="E780" s="18">
        <v>8.3</v>
      </c>
      <c r="F780" s="18">
        <v>417.1</v>
      </c>
      <c r="H780" s="12"/>
      <c r="J780" s="13"/>
    </row>
    <row r="781" s="10" customFormat="1" ht="18" customHeight="1" spans="1:10">
      <c r="A781" s="18">
        <v>3</v>
      </c>
      <c r="B781" s="19" t="s">
        <v>1670</v>
      </c>
      <c r="C781" s="18" t="s">
        <v>667</v>
      </c>
      <c r="D781" s="18" t="s">
        <v>62</v>
      </c>
      <c r="E781" s="18">
        <v>1.38</v>
      </c>
      <c r="F781" s="18">
        <v>3531.07</v>
      </c>
      <c r="H781" s="12"/>
      <c r="J781" s="13"/>
    </row>
    <row r="782" s="10" customFormat="1" ht="18" customHeight="1" spans="1:10">
      <c r="A782" s="18">
        <v>4</v>
      </c>
      <c r="B782" s="19" t="s">
        <v>2337</v>
      </c>
      <c r="C782" s="18" t="s">
        <v>2338</v>
      </c>
      <c r="D782" s="18" t="s">
        <v>62</v>
      </c>
      <c r="E782" s="18">
        <v>8.15</v>
      </c>
      <c r="F782" s="18">
        <v>3628.16</v>
      </c>
      <c r="H782" s="12"/>
      <c r="J782" s="13"/>
    </row>
    <row r="783" s="10" customFormat="1" ht="28.5" customHeight="1" spans="1:10">
      <c r="A783" s="18">
        <v>5</v>
      </c>
      <c r="B783" s="19" t="s">
        <v>1120</v>
      </c>
      <c r="C783" s="18"/>
      <c r="D783" s="18" t="s">
        <v>55</v>
      </c>
      <c r="E783" s="18">
        <v>204</v>
      </c>
      <c r="F783" s="18">
        <v>136.27</v>
      </c>
      <c r="H783" s="12"/>
      <c r="J783" s="13"/>
    </row>
    <row r="784" s="10" customFormat="1" ht="28.5" customHeight="1" spans="1:10">
      <c r="A784" s="18">
        <v>6</v>
      </c>
      <c r="B784" s="19" t="s">
        <v>1121</v>
      </c>
      <c r="C784" s="18"/>
      <c r="D784" s="18" t="s">
        <v>55</v>
      </c>
      <c r="E784" s="18">
        <v>5.4</v>
      </c>
      <c r="F784" s="18">
        <v>235.88</v>
      </c>
      <c r="H784" s="12"/>
      <c r="J784" s="13"/>
    </row>
    <row r="785" s="10" customFormat="1" ht="18" customHeight="1" spans="1:10">
      <c r="A785" s="18">
        <v>7</v>
      </c>
      <c r="B785" s="19" t="s">
        <v>73</v>
      </c>
      <c r="C785" s="18" t="s">
        <v>2339</v>
      </c>
      <c r="D785" s="18" t="s">
        <v>55</v>
      </c>
      <c r="E785" s="18">
        <v>62.65</v>
      </c>
      <c r="F785" s="18">
        <v>306.88</v>
      </c>
      <c r="H785" s="12"/>
      <c r="J785" s="13"/>
    </row>
    <row r="786" s="10" customFormat="1" ht="18" customHeight="1" spans="1:10">
      <c r="A786" s="18">
        <v>8</v>
      </c>
      <c r="B786" s="19" t="s">
        <v>1123</v>
      </c>
      <c r="C786" s="18"/>
      <c r="D786" s="18" t="s">
        <v>848</v>
      </c>
      <c r="E786" s="18">
        <v>3</v>
      </c>
      <c r="F786" s="18">
        <v>2035.4</v>
      </c>
      <c r="H786" s="12"/>
      <c r="J786" s="13"/>
    </row>
    <row r="787" s="10" customFormat="1" ht="28.5" customHeight="1" spans="1:10">
      <c r="A787" s="18">
        <v>9</v>
      </c>
      <c r="B787" s="19" t="s">
        <v>2340</v>
      </c>
      <c r="C787" s="18"/>
      <c r="D787" s="18" t="s">
        <v>55</v>
      </c>
      <c r="E787" s="18">
        <v>20.31</v>
      </c>
      <c r="F787" s="18">
        <v>242.97</v>
      </c>
      <c r="H787" s="12"/>
      <c r="J787" s="13"/>
    </row>
    <row r="788" s="10" customFormat="1" ht="28.5" customHeight="1" spans="1:10">
      <c r="A788" s="28" t="s">
        <v>2346</v>
      </c>
      <c r="B788" s="28"/>
      <c r="C788" s="28"/>
      <c r="D788" s="28"/>
      <c r="E788" s="18"/>
      <c r="F788" s="29"/>
      <c r="J788" s="13"/>
    </row>
    <row r="789" s="10" customFormat="1" ht="18" customHeight="1" spans="1:10">
      <c r="A789" s="18">
        <v>1</v>
      </c>
      <c r="B789" s="19" t="s">
        <v>540</v>
      </c>
      <c r="C789" s="19"/>
      <c r="D789" s="19" t="s">
        <v>661</v>
      </c>
      <c r="E789" s="29">
        <v>727749.17</v>
      </c>
      <c r="F789" s="29">
        <v>1.07</v>
      </c>
      <c r="J789" s="13"/>
    </row>
    <row r="790" s="10" customFormat="1" ht="18" customHeight="1" spans="1:14">
      <c r="A790" s="18"/>
      <c r="B790" s="19" t="s">
        <v>2347</v>
      </c>
      <c r="C790" s="19"/>
      <c r="D790" s="19" t="s">
        <v>564</v>
      </c>
      <c r="E790" s="18">
        <f>208.76*1.01</f>
        <v>210.8476</v>
      </c>
      <c r="F790" s="18">
        <v>496.05</v>
      </c>
      <c r="H790" s="12">
        <f t="shared" ref="H790:H793" si="54">+E790*F790*1.09</f>
        <v>114004.1376582</v>
      </c>
      <c r="J790" s="13">
        <f>479.21+12</f>
        <v>491.21</v>
      </c>
      <c r="L790" s="13">
        <f>+J790*0.75</f>
        <v>368.4075</v>
      </c>
      <c r="M790" s="12">
        <f>+E790*L790</f>
        <v>77677.837197</v>
      </c>
      <c r="N790" s="12"/>
    </row>
    <row r="791" s="10" customFormat="1" ht="18" customHeight="1" spans="1:10">
      <c r="A791" s="18">
        <v>1</v>
      </c>
      <c r="B791" s="19" t="s">
        <v>662</v>
      </c>
      <c r="C791" s="19" t="s">
        <v>663</v>
      </c>
      <c r="D791" s="19" t="s">
        <v>664</v>
      </c>
      <c r="E791" s="29">
        <v>2559.04</v>
      </c>
      <c r="F791" s="29">
        <v>3.51</v>
      </c>
      <c r="J791" s="13"/>
    </row>
    <row r="792" s="10" customFormat="1" ht="18" customHeight="1" spans="1:13">
      <c r="A792" s="18">
        <v>2</v>
      </c>
      <c r="B792" s="19" t="s">
        <v>665</v>
      </c>
      <c r="C792" s="18" t="s">
        <v>666</v>
      </c>
      <c r="D792" s="18" t="s">
        <v>62</v>
      </c>
      <c r="E792" s="18">
        <v>62.26</v>
      </c>
      <c r="F792" s="18">
        <v>3425.73</v>
      </c>
      <c r="H792" s="12">
        <f t="shared" si="54"/>
        <v>232481.685282</v>
      </c>
      <c r="J792" s="13">
        <f>3650/2+3510/2</f>
        <v>3580</v>
      </c>
      <c r="M792" s="13">
        <f>+E792*J792/10000</f>
        <v>22.28908</v>
      </c>
    </row>
    <row r="793" s="10" customFormat="1" ht="18" customHeight="1" spans="1:13">
      <c r="A793" s="18">
        <v>3</v>
      </c>
      <c r="B793" s="19" t="s">
        <v>667</v>
      </c>
      <c r="C793" s="18" t="s">
        <v>668</v>
      </c>
      <c r="D793" s="18" t="s">
        <v>62</v>
      </c>
      <c r="E793" s="18">
        <v>8.58</v>
      </c>
      <c r="F793" s="18">
        <v>3531.07</v>
      </c>
      <c r="H793" s="12">
        <f t="shared" si="54"/>
        <v>33023.272854</v>
      </c>
      <c r="J793" s="13">
        <v>3530</v>
      </c>
      <c r="M793" s="13">
        <f>+E793*J793/10000</f>
        <v>3.02874</v>
      </c>
    </row>
    <row r="794" s="10" customFormat="1" ht="18" customHeight="1" spans="1:10">
      <c r="A794" s="18">
        <v>4</v>
      </c>
      <c r="B794" s="19" t="s">
        <v>669</v>
      </c>
      <c r="C794" s="19" t="s">
        <v>670</v>
      </c>
      <c r="D794" s="19" t="s">
        <v>62</v>
      </c>
      <c r="E794" s="29">
        <v>65.9</v>
      </c>
      <c r="F794" s="29">
        <v>3756.32</v>
      </c>
      <c r="J794" s="13"/>
    </row>
    <row r="795" s="10" customFormat="1" ht="18" customHeight="1" spans="1:10">
      <c r="A795" s="18">
        <v>5</v>
      </c>
      <c r="B795" s="19" t="s">
        <v>671</v>
      </c>
      <c r="C795" s="19" t="s">
        <v>672</v>
      </c>
      <c r="D795" s="19" t="s">
        <v>65</v>
      </c>
      <c r="E795" s="29">
        <v>44318.77</v>
      </c>
      <c r="F795" s="29">
        <v>190.87</v>
      </c>
      <c r="J795" s="13"/>
    </row>
    <row r="796" s="10" customFormat="1" ht="18" customHeight="1" spans="1:10">
      <c r="A796" s="18">
        <v>6</v>
      </c>
      <c r="B796" s="19" t="s">
        <v>673</v>
      </c>
      <c r="C796" s="19"/>
      <c r="D796" s="18" t="s">
        <v>564</v>
      </c>
      <c r="E796" s="29">
        <v>117.69</v>
      </c>
      <c r="F796" s="29">
        <v>1708.77</v>
      </c>
      <c r="J796" s="13"/>
    </row>
    <row r="797" s="10" customFormat="1" ht="18" customHeight="1" spans="1:10">
      <c r="A797" s="18">
        <v>7</v>
      </c>
      <c r="B797" s="19" t="s">
        <v>674</v>
      </c>
      <c r="C797" s="19"/>
      <c r="D797" s="19" t="s">
        <v>564</v>
      </c>
      <c r="E797" s="29">
        <v>31.31</v>
      </c>
      <c r="F797" s="29">
        <v>3.8</v>
      </c>
      <c r="J797" s="13"/>
    </row>
    <row r="798" s="10" customFormat="1" ht="18" customHeight="1" spans="1:10">
      <c r="A798" s="18"/>
      <c r="B798" s="19"/>
      <c r="C798" s="19"/>
      <c r="D798" s="19"/>
      <c r="E798" s="29"/>
      <c r="F798" s="29"/>
      <c r="J798" s="13"/>
    </row>
    <row r="799" s="10" customFormat="1" ht="18" customHeight="1" spans="1:10">
      <c r="A799" s="18">
        <v>1</v>
      </c>
      <c r="B799" s="19" t="s">
        <v>675</v>
      </c>
      <c r="C799" s="19"/>
      <c r="D799" s="19" t="s">
        <v>676</v>
      </c>
      <c r="E799" s="29">
        <v>962.74</v>
      </c>
      <c r="F799" s="29">
        <v>246.1</v>
      </c>
      <c r="J799" s="13"/>
    </row>
    <row r="800" s="10" customFormat="1" ht="18" customHeight="1" spans="1:10">
      <c r="A800" s="18">
        <v>2</v>
      </c>
      <c r="B800" s="19" t="s">
        <v>677</v>
      </c>
      <c r="C800" s="19" t="s">
        <v>678</v>
      </c>
      <c r="D800" s="19" t="s">
        <v>664</v>
      </c>
      <c r="E800" s="29">
        <v>33103.57</v>
      </c>
      <c r="F800" s="29">
        <v>7.09</v>
      </c>
      <c r="J800" s="13"/>
    </row>
    <row r="801" s="10" customFormat="1" ht="18" customHeight="1" spans="1:10">
      <c r="A801" s="18">
        <v>3</v>
      </c>
      <c r="B801" s="19" t="s">
        <v>679</v>
      </c>
      <c r="C801" s="19" t="s">
        <v>680</v>
      </c>
      <c r="D801" s="19" t="s">
        <v>681</v>
      </c>
      <c r="E801" s="29">
        <v>67724.46</v>
      </c>
      <c r="F801" s="29">
        <v>0.65</v>
      </c>
      <c r="J801" s="13"/>
    </row>
    <row r="802" s="10" customFormat="1" ht="18" customHeight="1" spans="1:10">
      <c r="A802" s="18">
        <v>4</v>
      </c>
      <c r="B802" s="19" t="s">
        <v>679</v>
      </c>
      <c r="C802" s="19" t="s">
        <v>680</v>
      </c>
      <c r="D802" s="19" t="s">
        <v>681</v>
      </c>
      <c r="E802" s="29">
        <v>1306.61</v>
      </c>
      <c r="F802" s="29">
        <v>0.65</v>
      </c>
      <c r="J802" s="13"/>
    </row>
    <row r="803" s="10" customFormat="1" ht="28.5" customHeight="1" spans="1:10">
      <c r="A803" s="28" t="s">
        <v>2348</v>
      </c>
      <c r="B803" s="28"/>
      <c r="C803" s="28"/>
      <c r="D803" s="28"/>
      <c r="E803" s="18"/>
      <c r="F803" s="29"/>
      <c r="J803" s="13"/>
    </row>
    <row r="804" s="10" customFormat="1" ht="18" customHeight="1" spans="1:10">
      <c r="A804" s="18">
        <v>1</v>
      </c>
      <c r="B804" s="19" t="s">
        <v>540</v>
      </c>
      <c r="C804" s="19"/>
      <c r="D804" s="19" t="s">
        <v>661</v>
      </c>
      <c r="E804" s="29">
        <v>75988.41</v>
      </c>
      <c r="F804" s="29">
        <v>1.07</v>
      </c>
      <c r="J804" s="13"/>
    </row>
    <row r="805" s="10" customFormat="1" ht="18" customHeight="1" spans="1:10">
      <c r="A805" s="18"/>
      <c r="B805" s="19"/>
      <c r="C805" s="19"/>
      <c r="D805" s="19"/>
      <c r="E805" s="29"/>
      <c r="F805" s="29"/>
      <c r="J805" s="13"/>
    </row>
    <row r="806" s="10" customFormat="1" ht="18" customHeight="1" spans="1:10">
      <c r="A806" s="18">
        <v>1</v>
      </c>
      <c r="B806" s="19" t="s">
        <v>693</v>
      </c>
      <c r="C806" s="19" t="s">
        <v>663</v>
      </c>
      <c r="D806" s="19" t="s">
        <v>62</v>
      </c>
      <c r="E806" s="29">
        <v>0.15</v>
      </c>
      <c r="F806" s="29">
        <v>3831.97</v>
      </c>
      <c r="J806" s="13"/>
    </row>
    <row r="807" s="10" customFormat="1" ht="18" customHeight="1" spans="1:10">
      <c r="A807" s="18">
        <v>2</v>
      </c>
      <c r="B807" s="19" t="s">
        <v>694</v>
      </c>
      <c r="C807" s="19" t="s">
        <v>695</v>
      </c>
      <c r="D807" s="19" t="s">
        <v>62</v>
      </c>
      <c r="E807" s="29">
        <v>3.77</v>
      </c>
      <c r="F807" s="29">
        <v>4552.32</v>
      </c>
      <c r="J807" s="13"/>
    </row>
    <row r="808" s="10" customFormat="1" ht="18" customHeight="1" spans="1:14">
      <c r="A808" s="18">
        <v>3</v>
      </c>
      <c r="B808" s="19" t="s">
        <v>696</v>
      </c>
      <c r="C808" s="19" t="s">
        <v>697</v>
      </c>
      <c r="D808" s="19" t="s">
        <v>564</v>
      </c>
      <c r="E808" s="18">
        <v>266.7</v>
      </c>
      <c r="F808" s="18">
        <v>447.12</v>
      </c>
      <c r="H808" s="12">
        <f>+E808*F808*1.09</f>
        <v>129979.12536</v>
      </c>
      <c r="J808" s="13">
        <v>442.65</v>
      </c>
      <c r="L808" s="13">
        <f>+J808*0.75</f>
        <v>331.9875</v>
      </c>
      <c r="M808" s="12">
        <f>+E808*L808</f>
        <v>88541.06625</v>
      </c>
      <c r="N808" s="12"/>
    </row>
    <row r="809" s="10" customFormat="1" ht="18" customHeight="1" spans="1:10">
      <c r="A809" s="18"/>
      <c r="B809" s="19"/>
      <c r="C809" s="19"/>
      <c r="D809" s="19"/>
      <c r="E809" s="29"/>
      <c r="F809" s="29"/>
      <c r="J809" s="13"/>
    </row>
    <row r="810" s="10" customFormat="1" ht="18" customHeight="1" spans="1:10">
      <c r="A810" s="18">
        <v>1</v>
      </c>
      <c r="B810" s="19" t="s">
        <v>675</v>
      </c>
      <c r="C810" s="19"/>
      <c r="D810" s="19" t="s">
        <v>676</v>
      </c>
      <c r="E810" s="29">
        <v>75.4</v>
      </c>
      <c r="F810" s="29">
        <v>246.1</v>
      </c>
      <c r="J810" s="13"/>
    </row>
    <row r="811" s="10" customFormat="1" ht="18" customHeight="1" spans="1:10">
      <c r="A811" s="18">
        <v>2</v>
      </c>
      <c r="B811" s="19" t="s">
        <v>677</v>
      </c>
      <c r="C811" s="19" t="s">
        <v>678</v>
      </c>
      <c r="D811" s="19" t="s">
        <v>664</v>
      </c>
      <c r="E811" s="29">
        <v>1978.12</v>
      </c>
      <c r="F811" s="29">
        <v>7.09</v>
      </c>
      <c r="J811" s="13"/>
    </row>
    <row r="812" s="10" customFormat="1" ht="18" customHeight="1" spans="1:10">
      <c r="A812" s="18">
        <v>3</v>
      </c>
      <c r="B812" s="19" t="s">
        <v>679</v>
      </c>
      <c r="C812" s="19" t="s">
        <v>680</v>
      </c>
      <c r="D812" s="19" t="s">
        <v>681</v>
      </c>
      <c r="E812" s="29">
        <v>8896.73</v>
      </c>
      <c r="F812" s="29">
        <v>0.65</v>
      </c>
      <c r="J812" s="13"/>
    </row>
    <row r="813" spans="12:14">
      <c r="L813" s="10"/>
      <c r="M813" s="10"/>
      <c r="N813" s="10"/>
    </row>
    <row r="814" spans="8:14">
      <c r="H814" s="12">
        <f>SUBTOTAL(9,H32:H813)</f>
        <v>31524538.9754052</v>
      </c>
      <c r="L814" s="10"/>
      <c r="M814" s="10"/>
      <c r="N814" s="10"/>
    </row>
    <row r="815" spans="8:14">
      <c r="H815" s="12">
        <f>+H814*0.8912</f>
        <v>28094669.1348811</v>
      </c>
      <c r="L815" s="10"/>
      <c r="M815" s="10"/>
      <c r="N815" s="10"/>
    </row>
    <row r="816" spans="13:13">
      <c r="M816" s="12">
        <f>SUBTOTAL(9,M32:M815)/10000*1.03</f>
        <v>1240.52608676248</v>
      </c>
    </row>
    <row r="817" spans="13:13">
      <c r="M817" s="12">
        <f>SUBTOTAL(9,M5:M816)</f>
        <v>12044033.229252</v>
      </c>
    </row>
  </sheetData>
  <autoFilter xmlns:etc="http://www.wps.cn/officeDocument/2017/etCustomData" ref="A1:XFD816" etc:filterBottomFollowUsedRange="0">
    <extLst/>
  </autoFilter>
  <pageMargins left="0.75" right="0.75" top="1" bottom="1" header="0.5" footer="0.5"/>
  <pageSetup paperSize="9" orientation="portrait"/>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R30"/>
  <sheetViews>
    <sheetView workbookViewId="0">
      <selection activeCell="L45" sqref="L45"/>
    </sheetView>
  </sheetViews>
  <sheetFormatPr defaultColWidth="9" defaultRowHeight="13.5"/>
  <cols>
    <col min="1" max="1" width="14" customWidth="1"/>
    <col min="2" max="2" width="30.1083333333333" customWidth="1"/>
    <col min="3" max="3" width="27.1083333333333" customWidth="1"/>
    <col min="4" max="4" width="23.775" customWidth="1"/>
    <col min="5" max="5" width="9" style="1"/>
    <col min="6" max="6" width="11.625" style="1" customWidth="1"/>
  </cols>
  <sheetData>
    <row r="1" customFormat="1" ht="30" customHeight="1" spans="2:6">
      <c r="B1" s="2" t="s">
        <v>2349</v>
      </c>
      <c r="C1" s="2"/>
      <c r="D1" s="2"/>
      <c r="E1" s="1"/>
      <c r="F1" s="1"/>
    </row>
    <row r="2" ht="37" customHeight="1" spans="1:6">
      <c r="A2" s="3" t="s">
        <v>2350</v>
      </c>
      <c r="B2" s="3"/>
      <c r="C2" s="3"/>
      <c r="D2" s="3"/>
      <c r="E2" s="3"/>
      <c r="F2" s="3"/>
    </row>
    <row r="3" ht="37" customHeight="1" spans="1:6">
      <c r="A3" s="3" t="s">
        <v>2351</v>
      </c>
      <c r="B3" s="4" t="s">
        <v>2352</v>
      </c>
      <c r="C3" s="3" t="s">
        <v>2353</v>
      </c>
      <c r="D3" s="3" t="s">
        <v>2354</v>
      </c>
      <c r="E3" s="3" t="s">
        <v>2355</v>
      </c>
      <c r="F3" s="3" t="s">
        <v>50</v>
      </c>
    </row>
    <row r="4" ht="27" customHeight="1" spans="1:6">
      <c r="A4" s="3" t="s">
        <v>739</v>
      </c>
      <c r="B4" s="5" t="s">
        <v>2356</v>
      </c>
      <c r="C4" s="3">
        <v>15735</v>
      </c>
      <c r="D4" s="3" t="s">
        <v>2357</v>
      </c>
      <c r="E4" s="3">
        <v>9.77</v>
      </c>
      <c r="F4" s="3">
        <f t="shared" ref="F4:F25" si="0">+C4*E4</f>
        <v>153730.95</v>
      </c>
    </row>
    <row r="5" ht="27" customHeight="1" spans="1:6">
      <c r="A5" s="3" t="s">
        <v>739</v>
      </c>
      <c r="B5" s="5" t="s">
        <v>2358</v>
      </c>
      <c r="C5" s="3">
        <f>20754+152</f>
        <v>20906</v>
      </c>
      <c r="D5" s="3" t="s">
        <v>2357</v>
      </c>
      <c r="E5" s="3">
        <v>11.95</v>
      </c>
      <c r="F5" s="3">
        <f t="shared" si="0"/>
        <v>249826.7</v>
      </c>
    </row>
    <row r="6" ht="27" customHeight="1" spans="1:6">
      <c r="A6" s="3" t="s">
        <v>739</v>
      </c>
      <c r="B6" s="5" t="s">
        <v>2359</v>
      </c>
      <c r="C6" s="3">
        <v>5</v>
      </c>
      <c r="D6" s="3" t="s">
        <v>2357</v>
      </c>
      <c r="E6" s="3">
        <v>15.4</v>
      </c>
      <c r="F6" s="3">
        <f t="shared" si="0"/>
        <v>77</v>
      </c>
    </row>
    <row r="7" ht="27" customHeight="1" spans="1:6">
      <c r="A7" s="3" t="s">
        <v>739</v>
      </c>
      <c r="B7" s="5" t="s">
        <v>2356</v>
      </c>
      <c r="C7" s="3">
        <v>28302</v>
      </c>
      <c r="D7" s="3" t="s">
        <v>2360</v>
      </c>
      <c r="E7" s="3">
        <v>9.77</v>
      </c>
      <c r="F7" s="3">
        <f t="shared" si="0"/>
        <v>276510.54</v>
      </c>
    </row>
    <row r="8" ht="27" customHeight="1" spans="1:6">
      <c r="A8" s="3" t="s">
        <v>739</v>
      </c>
      <c r="B8" s="5" t="s">
        <v>2358</v>
      </c>
      <c r="C8" s="3">
        <f>1827+194</f>
        <v>2021</v>
      </c>
      <c r="D8" s="3" t="s">
        <v>2360</v>
      </c>
      <c r="E8" s="3">
        <v>11.95</v>
      </c>
      <c r="F8" s="3">
        <f t="shared" si="0"/>
        <v>24150.95</v>
      </c>
    </row>
    <row r="9" ht="27" customHeight="1" spans="1:6">
      <c r="A9" s="3" t="s">
        <v>739</v>
      </c>
      <c r="B9" s="5" t="s">
        <v>2356</v>
      </c>
      <c r="C9" s="3">
        <f>7955+149</f>
        <v>8104</v>
      </c>
      <c r="D9" s="3" t="s">
        <v>2361</v>
      </c>
      <c r="E9" s="3">
        <v>9.77</v>
      </c>
      <c r="F9" s="3">
        <f t="shared" si="0"/>
        <v>79176.08</v>
      </c>
    </row>
    <row r="10" ht="27" customHeight="1" spans="1:6">
      <c r="A10" s="3" t="s">
        <v>739</v>
      </c>
      <c r="B10" s="5" t="s">
        <v>2358</v>
      </c>
      <c r="C10" s="3">
        <f>946+341</f>
        <v>1287</v>
      </c>
      <c r="D10" s="3" t="s">
        <v>2361</v>
      </c>
      <c r="E10" s="3">
        <v>11.95</v>
      </c>
      <c r="F10" s="3">
        <f t="shared" si="0"/>
        <v>15379.65</v>
      </c>
    </row>
    <row r="11" ht="27" customHeight="1" spans="1:6">
      <c r="A11" s="3" t="s">
        <v>739</v>
      </c>
      <c r="B11" s="5" t="s">
        <v>2359</v>
      </c>
      <c r="C11" s="3">
        <v>112</v>
      </c>
      <c r="D11" s="3" t="s">
        <v>2361</v>
      </c>
      <c r="E11" s="3">
        <v>15.4</v>
      </c>
      <c r="F11" s="3">
        <f t="shared" si="0"/>
        <v>1724.8</v>
      </c>
    </row>
    <row r="12" ht="27" customHeight="1" spans="1:6">
      <c r="A12" s="3" t="s">
        <v>739</v>
      </c>
      <c r="B12" s="5" t="s">
        <v>2356</v>
      </c>
      <c r="C12" s="3">
        <v>253</v>
      </c>
      <c r="D12" s="3" t="s">
        <v>2362</v>
      </c>
      <c r="E12" s="3">
        <v>9.77</v>
      </c>
      <c r="F12" s="3">
        <f t="shared" si="0"/>
        <v>2471.81</v>
      </c>
    </row>
    <row r="13" ht="27" customHeight="1" spans="1:6">
      <c r="A13" s="3" t="s">
        <v>739</v>
      </c>
      <c r="B13" s="5" t="s">
        <v>2358</v>
      </c>
      <c r="C13" s="3">
        <v>846</v>
      </c>
      <c r="D13" s="3" t="s">
        <v>2362</v>
      </c>
      <c r="E13" s="3">
        <v>11.95</v>
      </c>
      <c r="F13" s="3">
        <f t="shared" si="0"/>
        <v>10109.7</v>
      </c>
    </row>
    <row r="14" ht="27" customHeight="1" spans="1:6">
      <c r="A14" s="3" t="s">
        <v>739</v>
      </c>
      <c r="B14" s="5" t="s">
        <v>2359</v>
      </c>
      <c r="C14" s="3">
        <v>64</v>
      </c>
      <c r="D14" s="3" t="s">
        <v>2362</v>
      </c>
      <c r="E14" s="3">
        <v>15.4</v>
      </c>
      <c r="F14" s="3">
        <f t="shared" si="0"/>
        <v>985.6</v>
      </c>
    </row>
    <row r="15" ht="27" customHeight="1" spans="1:6">
      <c r="A15" s="3" t="s">
        <v>739</v>
      </c>
      <c r="B15" s="5" t="s">
        <v>2356</v>
      </c>
      <c r="C15" s="3">
        <v>285</v>
      </c>
      <c r="D15" s="3" t="s">
        <v>2363</v>
      </c>
      <c r="E15" s="3">
        <v>9.77</v>
      </c>
      <c r="F15" s="3">
        <f t="shared" si="0"/>
        <v>2784.45</v>
      </c>
    </row>
    <row r="16" ht="27" customHeight="1" spans="1:6">
      <c r="A16" s="3" t="s">
        <v>739</v>
      </c>
      <c r="B16" s="5" t="s">
        <v>2358</v>
      </c>
      <c r="C16" s="3">
        <v>1376</v>
      </c>
      <c r="D16" s="3" t="s">
        <v>2363</v>
      </c>
      <c r="E16" s="3">
        <v>11.95</v>
      </c>
      <c r="F16" s="3">
        <f t="shared" si="0"/>
        <v>16443.2</v>
      </c>
    </row>
    <row r="17" ht="27" customHeight="1" spans="1:18">
      <c r="A17" s="3" t="s">
        <v>739</v>
      </c>
      <c r="B17" s="5" t="s">
        <v>2356</v>
      </c>
      <c r="C17" s="3">
        <f>2732+44</f>
        <v>2776</v>
      </c>
      <c r="D17" s="3" t="s">
        <v>2364</v>
      </c>
      <c r="E17" s="3">
        <v>9.77</v>
      </c>
      <c r="F17" s="3">
        <f t="shared" si="0"/>
        <v>27121.52</v>
      </c>
      <c r="R17" t="s">
        <v>2365</v>
      </c>
    </row>
    <row r="18" ht="27" customHeight="1" spans="1:6">
      <c r="A18" s="3" t="s">
        <v>739</v>
      </c>
      <c r="B18" s="5" t="s">
        <v>2358</v>
      </c>
      <c r="C18" s="3">
        <f>3463+166</f>
        <v>3629</v>
      </c>
      <c r="D18" s="3" t="s">
        <v>2364</v>
      </c>
      <c r="E18" s="3">
        <v>11.95</v>
      </c>
      <c r="F18" s="3">
        <f t="shared" si="0"/>
        <v>43366.55</v>
      </c>
    </row>
    <row r="19" ht="27" customHeight="1" spans="1:6">
      <c r="A19" s="3" t="s">
        <v>739</v>
      </c>
      <c r="B19" s="5" t="s">
        <v>2356</v>
      </c>
      <c r="C19" s="3">
        <v>2932</v>
      </c>
      <c r="D19" s="3" t="s">
        <v>2366</v>
      </c>
      <c r="E19" s="3">
        <v>9.77</v>
      </c>
      <c r="F19" s="3">
        <f t="shared" si="0"/>
        <v>28645.64</v>
      </c>
    </row>
    <row r="20" ht="27" customHeight="1" spans="1:6">
      <c r="A20" s="3" t="s">
        <v>739</v>
      </c>
      <c r="B20" s="5" t="s">
        <v>2358</v>
      </c>
      <c r="C20" s="3">
        <v>497</v>
      </c>
      <c r="D20" s="3" t="s">
        <v>2366</v>
      </c>
      <c r="E20" s="3">
        <v>11.95</v>
      </c>
      <c r="F20" s="3">
        <f t="shared" si="0"/>
        <v>5939.15</v>
      </c>
    </row>
    <row r="21" ht="27" customHeight="1" spans="1:6">
      <c r="A21" s="3" t="s">
        <v>739</v>
      </c>
      <c r="B21" s="5" t="s">
        <v>2356</v>
      </c>
      <c r="C21" s="3">
        <v>18</v>
      </c>
      <c r="D21" s="3" t="s">
        <v>301</v>
      </c>
      <c r="E21" s="3">
        <v>9.77</v>
      </c>
      <c r="F21" s="3">
        <f t="shared" si="0"/>
        <v>175.86</v>
      </c>
    </row>
    <row r="22" ht="27" customHeight="1" spans="1:6">
      <c r="A22" s="3" t="s">
        <v>739</v>
      </c>
      <c r="B22" s="5" t="s">
        <v>2358</v>
      </c>
      <c r="C22" s="3">
        <v>88</v>
      </c>
      <c r="D22" s="3" t="s">
        <v>301</v>
      </c>
      <c r="E22" s="3">
        <v>11.95</v>
      </c>
      <c r="F22" s="3">
        <f t="shared" si="0"/>
        <v>1051.6</v>
      </c>
    </row>
    <row r="23" ht="27" customHeight="1" spans="1:6">
      <c r="A23" s="3" t="s">
        <v>739</v>
      </c>
      <c r="B23" s="5" t="s">
        <v>2356</v>
      </c>
      <c r="C23" s="3">
        <v>30</v>
      </c>
      <c r="D23" s="3" t="s">
        <v>2367</v>
      </c>
      <c r="E23" s="3">
        <v>9.77</v>
      </c>
      <c r="F23" s="3">
        <f t="shared" si="0"/>
        <v>293.1</v>
      </c>
    </row>
    <row r="24" ht="27" customHeight="1" spans="1:6">
      <c r="A24" s="3" t="s">
        <v>739</v>
      </c>
      <c r="B24" s="5" t="s">
        <v>2358</v>
      </c>
      <c r="C24" s="3">
        <v>2143</v>
      </c>
      <c r="D24" s="3" t="s">
        <v>2367</v>
      </c>
      <c r="E24" s="3">
        <v>11.95</v>
      </c>
      <c r="F24" s="3">
        <f t="shared" si="0"/>
        <v>25608.85</v>
      </c>
    </row>
    <row r="25" ht="27" customHeight="1" spans="1:6">
      <c r="A25" s="3" t="s">
        <v>739</v>
      </c>
      <c r="B25" s="5" t="s">
        <v>2356</v>
      </c>
      <c r="C25" s="3">
        <v>59</v>
      </c>
      <c r="D25" s="3" t="s">
        <v>2368</v>
      </c>
      <c r="E25" s="3">
        <v>9.77</v>
      </c>
      <c r="F25" s="3">
        <f t="shared" si="0"/>
        <v>576.43</v>
      </c>
    </row>
    <row r="26" ht="36" customHeight="1" spans="1:6">
      <c r="A26" s="6"/>
      <c r="B26" s="6"/>
      <c r="C26" s="6"/>
      <c r="D26" s="6"/>
      <c r="E26" s="3"/>
      <c r="F26" s="7">
        <f>SUM(F4:F25)</f>
        <v>966150.13</v>
      </c>
    </row>
    <row r="27" ht="36" customHeight="1" spans="1:6">
      <c r="A27" s="6"/>
      <c r="B27" s="3" t="s">
        <v>34</v>
      </c>
      <c r="C27" s="6"/>
      <c r="D27" s="6"/>
      <c r="E27" s="3"/>
      <c r="F27" s="7">
        <f>+F26*0.09</f>
        <v>86953.5117</v>
      </c>
    </row>
    <row r="28" ht="36" customHeight="1" spans="1:6">
      <c r="A28" s="6"/>
      <c r="B28" s="6"/>
      <c r="C28" s="6"/>
      <c r="D28" s="6"/>
      <c r="E28" s="3"/>
      <c r="F28" s="7">
        <f>+F26+F27</f>
        <v>1053103.6417</v>
      </c>
    </row>
    <row r="29" ht="36" customHeight="1" spans="6:6">
      <c r="F29" s="8"/>
    </row>
    <row r="30" ht="36" customHeight="1"/>
  </sheetData>
  <mergeCells count="2">
    <mergeCell ref="B1:D1"/>
    <mergeCell ref="A2:D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34</vt:i4>
      </vt:variant>
    </vt:vector>
  </HeadingPairs>
  <TitlesOfParts>
    <vt:vector size="34" baseType="lpstr">
      <vt:lpstr>封面</vt:lpstr>
      <vt:lpstr>编制说明</vt:lpstr>
      <vt:lpstr>汇总表</vt:lpstr>
      <vt:lpstr>装修清单</vt:lpstr>
      <vt:lpstr>品牌表</vt:lpstr>
      <vt:lpstr>土方1</vt:lpstr>
      <vt:lpstr>桩基1</vt:lpstr>
      <vt:lpstr>桩基2</vt:lpstr>
      <vt:lpstr>基坑1</vt:lpstr>
      <vt:lpstr>基坑2</vt:lpstr>
      <vt:lpstr>粗-下1</vt:lpstr>
      <vt:lpstr>粗-下2</vt:lpstr>
      <vt:lpstr>粗-上1</vt:lpstr>
      <vt:lpstr>粗-上2</vt:lpstr>
      <vt:lpstr>细1</vt:lpstr>
      <vt:lpstr>细2</vt:lpstr>
      <vt:lpstr>A-下1</vt:lpstr>
      <vt:lpstr>A-下2</vt:lpstr>
      <vt:lpstr>A-上1</vt:lpstr>
      <vt:lpstr>A-上2</vt:lpstr>
      <vt:lpstr>二-下1</vt:lpstr>
      <vt:lpstr>二-下2</vt:lpstr>
      <vt:lpstr>二-上1</vt:lpstr>
      <vt:lpstr>二-上2</vt:lpstr>
      <vt:lpstr>深-下1</vt:lpstr>
      <vt:lpstr>深-下2</vt:lpstr>
      <vt:lpstr>深-上1</vt:lpstr>
      <vt:lpstr>深-上2</vt:lpstr>
      <vt:lpstr>储泥1</vt:lpstr>
      <vt:lpstr>储泥2</vt:lpstr>
      <vt:lpstr>污脱1</vt:lpstr>
      <vt:lpstr>污脱2</vt:lpstr>
      <vt:lpstr>人材机总表</vt:lpstr>
      <vt:lpstr>接头个数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姚志冰</cp:lastModifiedBy>
  <dcterms:created xsi:type="dcterms:W3CDTF">2006-09-13T11:21:00Z</dcterms:created>
  <dcterms:modified xsi:type="dcterms:W3CDTF">2025-07-24T12:20:14Z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KSOReadingLayout">
    <vt:bool>false</vt:bool>
  </property>
  <property fmtid="{D5CDD505-2E9C-101B-9397-08002B2CF9AE}" pid="4" name="ICV">
    <vt:lpwstr>8E9E7656208846FBAC03243BEF4B55BB_13</vt:lpwstr>
  </property>
</Properties>
</file>