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580"/>
  </bookViews>
  <sheets>
    <sheet name="Sheet1" sheetId="1" r:id="rId1"/>
    <sheet name="Sheet2" sheetId="4" r:id="rId2"/>
  </sheets>
  <definedNames>
    <definedName name="_xlnm.Print_Area" localSheetId="0">Sheet1!$A$1:$I$15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<sst xmlns="http://schemas.openxmlformats.org/spreadsheetml/2006/main" count="40" uniqueCount="27">
  <si>
    <t>大朗镇水质监测设备、液位监控设备采购清单</t>
  </si>
  <si>
    <t>工程名称：东莞市寒溪河流域水质提升及排水管网提质增效项目(一期)第一阶段工程-大朗镇水质监测设备、液位监控设备采购项目</t>
  </si>
  <si>
    <t>序号</t>
  </si>
  <si>
    <t>名称</t>
  </si>
  <si>
    <t>规格</t>
  </si>
  <si>
    <t>品牌</t>
  </si>
  <si>
    <t>单位</t>
  </si>
  <si>
    <t>暂定数量</t>
  </si>
  <si>
    <t>不含税单价（元）</t>
  </si>
  <si>
    <t>不含税金额
（元）</t>
  </si>
  <si>
    <t>备注</t>
  </si>
  <si>
    <t>水质监测设备</t>
  </si>
  <si>
    <t>1、化学法监测设备，监测COD、氨氮、总磷、PH、SS五项常规指标，监测指标检测频次为2h/次                                 2、包含配套远程监测站、一体化设备箱及各监测装置、智能数据采集终端、取水泵等                           3、包含设备基础、进出线路敷设（综合考虑敷设线路方案及长度）所需费用                             4、包含设备及辅助设施安装、调试（含运营调试）、性能测试、环保验收等设备正常运行前的所有工作</t>
  </si>
  <si>
    <t>套</t>
  </si>
  <si>
    <t>液位监控设备</t>
  </si>
  <si>
    <t>1、检查井内液位监控设备                                2、包含监控装置、智能数据采集终端、数据传输等                           3、包含设备保护不锈钢箱（含安装）、进出线路敷设（综合考虑敷设线路方案及长度）所需费用                             4、包含设备及辅助设施安装、调试（含运营调试）、性能测试、环保验收等设备正常运行前的所有工作</t>
  </si>
  <si>
    <t>不含税合计</t>
  </si>
  <si>
    <t>税金（13%）</t>
  </si>
  <si>
    <t>按实际税率填写</t>
  </si>
  <si>
    <t>含税总价</t>
  </si>
  <si>
    <t>备注：</t>
  </si>
  <si>
    <t>1、供货地点：东莞市大朗镇。</t>
  </si>
  <si>
    <t>2、上述单价为固定单价，是乙方将货品标的物运卸至甲方指定地点并通过安装、调试（含运营调试）、性能测试、环保验收等设备正常运行前的所有工作的价款，不再因市场行情等任何原因而变化。合同单价已包括但不限于货品标的物的售价、税费（增值税除外）、运输费、运输中的损耗费用、堆放整齐费、装卸费、设备基础制作费（若有）、进出线路敷设费、设备及辅助设施安装、调试（含运营调试）、性能测试、环保验收等设备正常运行前的所有费用。</t>
  </si>
  <si>
    <t>3、乙方应综合考虑敷设线路方案及长度，该部分的所有费用已包含在综合单价中，不再另行支付，后期乙方不得以此为由要求调整合同价款。乙方应综合考虑水质监测设备基础制作以及设备保护不锈钢箱安装时需承担的风险，包括但不限于额外的地基加固处理费用等，该部分风险费用已包含在综合单价中，后期乙方不得以此为由要求调整合同价款。</t>
  </si>
  <si>
    <t>4、清单中数量为暂定数量，结算数量以甲方确认验收合格的实际数量为准。若实际供货数量少于采购清单数量，供货方不得以此为由向采购方追偿。</t>
  </si>
  <si>
    <t>报价单位（盖章）：</t>
  </si>
  <si>
    <t>报价日期：      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</si>
</sst>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1">
    <font>
      <sz val="11"/>
      <color theme="1"/>
      <name val="宋体"/>
      <charset val="134"/>
      <scheme val="minor"/>
    </font>
    <font>
      <sz val="11"/>
      <name val="Arial"/>
      <charset val="0"/>
    </font>
    <font>
      <sz val="10"/>
      <name val="Arial"/>
      <charset val="0"/>
    </font>
    <font>
      <b/>
      <sz val="10"/>
      <name val="宋体"/>
      <charset val="134"/>
    </font>
    <font>
      <b/>
      <sz val="10"/>
      <name val="宋体"/>
      <charset val="0"/>
    </font>
    <font>
      <sz val="10"/>
      <name val="宋体"/>
      <charset val="134"/>
    </font>
    <font>
      <sz val="9"/>
      <name val="宋体"/>
      <charset val="134"/>
    </font>
    <font>
      <sz val="8"/>
      <name val="宋体"/>
      <charset val="134"/>
    </font>
    <font>
      <sz val="10"/>
      <name val="宋体"/>
      <charset val="0"/>
    </font>
    <font>
      <sz val="20"/>
      <name val="宋体"/>
      <charset val="0"/>
    </font>
    <font>
      <u/>
      <sz val="20"/>
      <name val="宋体"/>
      <charset val="0"/>
    </font>
    <font>
      <sz val="9"/>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4" borderId="5" applyNumberFormat="0" applyAlignment="0" applyProtection="0">
      <alignment vertical="center"/>
    </xf>
    <xf numFmtId="0" fontId="21" fillId="5" borderId="6" applyNumberFormat="0" applyAlignment="0" applyProtection="0">
      <alignment vertical="center"/>
    </xf>
    <xf numFmtId="0" fontId="22" fillId="5" borderId="5" applyNumberFormat="0" applyAlignment="0" applyProtection="0">
      <alignment vertical="center"/>
    </xf>
    <xf numFmtId="0" fontId="23" fillId="6"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31">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horizontal="lef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5" fillId="0" borderId="1" xfId="0" applyFont="1" applyFill="1" applyBorder="1" applyAlignment="1">
      <alignment horizontal="center" vertical="center"/>
    </xf>
    <xf numFmtId="176" fontId="5"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0" fontId="2" fillId="0" borderId="0" xfId="0" applyFont="1" applyFill="1" applyAlignment="1"/>
    <xf numFmtId="0" fontId="2" fillId="2" borderId="0" xfId="0" applyFont="1" applyFill="1" applyAlignment="1">
      <alignment horizontal="center" vertical="center"/>
    </xf>
    <xf numFmtId="0" fontId="9" fillId="0" borderId="0" xfId="0" applyFont="1" applyFill="1" applyAlignment="1">
      <alignment horizontal="center" vertical="center"/>
    </xf>
    <xf numFmtId="0" fontId="10" fillId="0" borderId="0" xfId="0" applyFont="1" applyFill="1" applyAlignment="1">
      <alignment horizontal="center" vertical="center"/>
    </xf>
    <xf numFmtId="0" fontId="10" fillId="2" borderId="0" xfId="0" applyFont="1" applyFill="1" applyAlignment="1">
      <alignment horizontal="center" vertical="center"/>
    </xf>
    <xf numFmtId="0" fontId="11" fillId="0" borderId="0" xfId="0" applyFont="1" applyFill="1" applyAlignment="1">
      <alignment horizontal="left" vertical="center"/>
    </xf>
    <xf numFmtId="0" fontId="8" fillId="0" borderId="0" xfId="0" applyFont="1" applyFill="1" applyAlignment="1">
      <alignment horizontal="center" vertical="center"/>
    </xf>
    <xf numFmtId="176" fontId="5"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4" fillId="0" borderId="0" xfId="0" applyFont="1" applyFill="1" applyAlignment="1">
      <alignment horizontal="center" vertical="center"/>
    </xf>
    <xf numFmtId="0" fontId="4" fillId="0" borderId="0" xfId="0" applyFont="1" applyFill="1" applyAlignment="1">
      <alignment horizontal="left" vertical="center"/>
    </xf>
    <xf numFmtId="0" fontId="4" fillId="0" borderId="0" xfId="0" applyFont="1" applyFill="1" applyAlignment="1">
      <alignment horizontal="left" vertical="center" wrapText="1"/>
    </xf>
    <xf numFmtId="0" fontId="4" fillId="2" borderId="0" xfId="0" applyFont="1" applyFill="1" applyAlignment="1">
      <alignment horizontal="left" vertical="center" wrapText="1"/>
    </xf>
    <xf numFmtId="0" fontId="8" fillId="0" borderId="0" xfId="0" applyFont="1" applyFill="1" applyAlignment="1">
      <alignment horizontal="left" vertical="center"/>
    </xf>
    <xf numFmtId="0" fontId="2" fillId="0" borderId="1" xfId="0" applyFont="1" applyFill="1" applyBorder="1" applyAlignment="1">
      <alignment horizontal="center" vertical="center"/>
    </xf>
    <xf numFmtId="0" fontId="8" fillId="0"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abSelected="1" view="pageBreakPreview" zoomScale="145" zoomScaleNormal="100" workbookViewId="0">
      <pane xSplit="5" ySplit="3" topLeftCell="F4" activePane="bottomRight" state="frozen"/>
      <selection/>
      <selection pane="topRight"/>
      <selection pane="bottomLeft"/>
      <selection pane="bottomRight" activeCell="L5" sqref="L5"/>
    </sheetView>
  </sheetViews>
  <sheetFormatPr defaultColWidth="9.14166666666667" defaultRowHeight="12.75"/>
  <cols>
    <col min="1" max="1" width="5.95" style="2" customWidth="1"/>
    <col min="2" max="2" width="11.3083333333333" style="3" customWidth="1"/>
    <col min="3" max="3" width="20.3083333333333" style="3" customWidth="1"/>
    <col min="4" max="4" width="7.50833333333333" style="3" hidden="1" customWidth="1"/>
    <col min="5" max="5" width="8.76666666666667" style="2" customWidth="1"/>
    <col min="6" max="6" width="9.9" style="15" customWidth="1"/>
    <col min="7" max="7" width="11.4833333333333" style="2" customWidth="1"/>
    <col min="8" max="8" width="13.15" style="2" customWidth="1"/>
    <col min="9" max="9" width="13.0166666666667" style="2" customWidth="1"/>
    <col min="10" max="16384" width="9.14166666666667" style="2"/>
  </cols>
  <sheetData>
    <row r="1" s="2" customFormat="1" ht="25" customHeight="1" spans="1:9">
      <c r="A1" s="16" t="s">
        <v>0</v>
      </c>
      <c r="B1" s="17"/>
      <c r="C1" s="17"/>
      <c r="D1" s="17"/>
      <c r="E1" s="17"/>
      <c r="F1" s="18"/>
      <c r="G1" s="17"/>
      <c r="H1" s="17"/>
      <c r="I1" s="17"/>
    </row>
    <row r="2" s="14" customFormat="1" ht="25" customHeight="1" spans="1:9">
      <c r="A2" s="19" t="s">
        <v>1</v>
      </c>
      <c r="B2" s="20"/>
      <c r="C2" s="20"/>
      <c r="D2" s="20"/>
      <c r="E2" s="20"/>
      <c r="F2" s="20"/>
      <c r="G2" s="20"/>
      <c r="H2" s="20"/>
      <c r="I2" s="20"/>
    </row>
    <row r="3" s="1" customFormat="1" ht="28" customHeight="1" spans="1:9">
      <c r="A3" s="5" t="s">
        <v>2</v>
      </c>
      <c r="B3" s="5" t="s">
        <v>3</v>
      </c>
      <c r="C3" s="5" t="s">
        <v>4</v>
      </c>
      <c r="D3" s="5" t="s">
        <v>5</v>
      </c>
      <c r="E3" s="5" t="s">
        <v>6</v>
      </c>
      <c r="F3" s="5" t="s">
        <v>7</v>
      </c>
      <c r="G3" s="5" t="s">
        <v>8</v>
      </c>
      <c r="H3" s="5" t="s">
        <v>9</v>
      </c>
      <c r="I3" s="7" t="s">
        <v>10</v>
      </c>
    </row>
    <row r="4" s="1" customFormat="1" ht="140" customHeight="1" spans="1:9">
      <c r="A4" s="8">
        <v>1</v>
      </c>
      <c r="B4" s="9" t="s">
        <v>11</v>
      </c>
      <c r="C4" s="10" t="s">
        <v>12</v>
      </c>
      <c r="D4" s="11"/>
      <c r="E4" s="11" t="s">
        <v>13</v>
      </c>
      <c r="F4" s="21">
        <v>2</v>
      </c>
      <c r="G4" s="22"/>
      <c r="H4" s="22">
        <f>ROUND(F4*G4,2)</f>
        <v>0</v>
      </c>
      <c r="I4" s="13"/>
    </row>
    <row r="5" s="1" customFormat="1" ht="110" customHeight="1" spans="1:9">
      <c r="A5" s="8">
        <v>2</v>
      </c>
      <c r="B5" s="9" t="s">
        <v>14</v>
      </c>
      <c r="C5" s="10" t="s">
        <v>15</v>
      </c>
      <c r="D5" s="11"/>
      <c r="E5" s="11" t="s">
        <v>13</v>
      </c>
      <c r="F5" s="21">
        <v>2</v>
      </c>
      <c r="G5" s="22"/>
      <c r="H5" s="22">
        <f>ROUND(F5*G5,2)</f>
        <v>0</v>
      </c>
      <c r="I5" s="13"/>
    </row>
    <row r="6" s="1" customFormat="1" ht="39" customHeight="1" spans="1:9">
      <c r="A6" s="8">
        <v>3</v>
      </c>
      <c r="B6" s="8"/>
      <c r="C6" s="23"/>
      <c r="D6" s="11"/>
      <c r="E6" s="11"/>
      <c r="F6" s="21"/>
      <c r="G6" s="22"/>
      <c r="H6" s="22"/>
      <c r="I6" s="13"/>
    </row>
    <row r="7" s="1" customFormat="1" ht="39" customHeight="1" spans="1:9">
      <c r="A7" s="8">
        <v>4</v>
      </c>
      <c r="B7" s="8"/>
      <c r="C7" s="23"/>
      <c r="D7" s="11"/>
      <c r="E7" s="11"/>
      <c r="F7" s="21"/>
      <c r="G7" s="22"/>
      <c r="H7" s="22"/>
      <c r="I7" s="13"/>
    </row>
    <row r="8" s="1" customFormat="1" ht="25" customHeight="1" spans="1:9">
      <c r="A8" s="8"/>
      <c r="B8" s="8" t="s">
        <v>16</v>
      </c>
      <c r="C8" s="8"/>
      <c r="D8" s="8"/>
      <c r="E8" s="8"/>
      <c r="F8" s="22"/>
      <c r="G8" s="22"/>
      <c r="H8" s="22">
        <f>SUM(H4:H7)</f>
        <v>0</v>
      </c>
      <c r="I8" s="29"/>
    </row>
    <row r="9" s="1" customFormat="1" ht="25" customHeight="1" spans="1:9">
      <c r="A9" s="8"/>
      <c r="B9" s="8" t="s">
        <v>17</v>
      </c>
      <c r="C9" s="8"/>
      <c r="D9" s="8"/>
      <c r="E9" s="8"/>
      <c r="F9" s="22"/>
      <c r="G9" s="22"/>
      <c r="H9" s="22">
        <f>ROUND(H8*0.13,2)</f>
        <v>0</v>
      </c>
      <c r="I9" s="30" t="s">
        <v>18</v>
      </c>
    </row>
    <row r="10" s="1" customFormat="1" ht="25" customHeight="1" spans="1:9">
      <c r="A10" s="8"/>
      <c r="B10" s="8" t="s">
        <v>19</v>
      </c>
      <c r="C10" s="8"/>
      <c r="D10" s="8"/>
      <c r="E10" s="8"/>
      <c r="F10" s="22"/>
      <c r="G10" s="22"/>
      <c r="H10" s="22">
        <f>H9+H8</f>
        <v>0</v>
      </c>
      <c r="I10" s="30"/>
    </row>
    <row r="11" s="2" customFormat="1" ht="23" customHeight="1" spans="1:9">
      <c r="A11" s="24" t="s">
        <v>20</v>
      </c>
      <c r="B11" s="25" t="s">
        <v>21</v>
      </c>
      <c r="C11" s="25"/>
      <c r="D11" s="25"/>
      <c r="E11" s="25"/>
      <c r="F11" s="25"/>
      <c r="G11" s="25"/>
      <c r="H11" s="25"/>
      <c r="I11" s="25"/>
    </row>
    <row r="12" s="2" customFormat="1" ht="64" customHeight="1" spans="1:9">
      <c r="A12" s="24"/>
      <c r="B12" s="26" t="s">
        <v>22</v>
      </c>
      <c r="C12" s="26"/>
      <c r="D12" s="26"/>
      <c r="E12" s="26"/>
      <c r="F12" s="27"/>
      <c r="G12" s="26"/>
      <c r="H12" s="26"/>
      <c r="I12" s="26"/>
    </row>
    <row r="13" s="2" customFormat="1" ht="51" customHeight="1" spans="1:9">
      <c r="A13" s="24"/>
      <c r="B13" s="27" t="s">
        <v>23</v>
      </c>
      <c r="C13" s="27"/>
      <c r="D13" s="27"/>
      <c r="E13" s="27"/>
      <c r="F13" s="27"/>
      <c r="G13" s="27"/>
      <c r="H13" s="27"/>
      <c r="I13" s="27"/>
    </row>
    <row r="14" s="2" customFormat="1" ht="33" customHeight="1" spans="1:9">
      <c r="A14" s="24"/>
      <c r="B14" s="27" t="s">
        <v>24</v>
      </c>
      <c r="C14" s="27"/>
      <c r="D14" s="27"/>
      <c r="E14" s="27"/>
      <c r="F14" s="27"/>
      <c r="G14" s="27"/>
      <c r="H14" s="27"/>
      <c r="I14" s="27"/>
    </row>
    <row r="15" s="2" customFormat="1" ht="25" customHeight="1" spans="1:9">
      <c r="A15" s="28" t="s">
        <v>25</v>
      </c>
      <c r="B15" s="28"/>
      <c r="C15" s="28"/>
      <c r="D15" s="28"/>
      <c r="E15" s="28"/>
      <c r="F15" s="2"/>
      <c r="G15" s="28" t="s">
        <v>26</v>
      </c>
      <c r="H15" s="28"/>
      <c r="I15" s="28"/>
    </row>
  </sheetData>
  <mergeCells count="9">
    <mergeCell ref="A1:I1"/>
    <mergeCell ref="B8:E8"/>
    <mergeCell ref="B9:E9"/>
    <mergeCell ref="B10:E10"/>
    <mergeCell ref="B12:I12"/>
    <mergeCell ref="B13:I13"/>
    <mergeCell ref="B14:I14"/>
    <mergeCell ref="A15:E15"/>
    <mergeCell ref="G15:I15"/>
  </mergeCells>
  <pageMargins left="0.7" right="0.7" top="0.75" bottom="0.75" header="0.3" footer="0.3"/>
  <pageSetup paperSize="9" scale="6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
  <sheetViews>
    <sheetView workbookViewId="0">
      <selection activeCell="M2" sqref="M2"/>
    </sheetView>
  </sheetViews>
  <sheetFormatPr defaultColWidth="9.14166666666667" defaultRowHeight="12.75" outlineLevelRow="2" outlineLevelCol="5"/>
  <cols>
    <col min="1" max="1" width="5.95" style="2" customWidth="1"/>
    <col min="2" max="2" width="11.3083333333333" style="3" customWidth="1"/>
    <col min="3" max="3" width="20.3083333333333" style="3" customWidth="1"/>
    <col min="4" max="4" width="8.76666666666667" style="2" customWidth="1"/>
    <col min="5" max="5" width="9.9" style="4" customWidth="1"/>
    <col min="6" max="6" width="13.0166666666667" style="2" customWidth="1"/>
    <col min="7" max="16384" width="9.14166666666667" style="2"/>
  </cols>
  <sheetData>
    <row r="1" s="1" customFormat="1" ht="28" customHeight="1" spans="1:6">
      <c r="A1" s="5" t="s">
        <v>2</v>
      </c>
      <c r="B1" s="5" t="s">
        <v>3</v>
      </c>
      <c r="C1" s="5" t="s">
        <v>4</v>
      </c>
      <c r="D1" s="5" t="s">
        <v>6</v>
      </c>
      <c r="E1" s="6" t="s">
        <v>7</v>
      </c>
      <c r="F1" s="7" t="s">
        <v>10</v>
      </c>
    </row>
    <row r="2" s="1" customFormat="1" ht="140" customHeight="1" spans="1:6">
      <c r="A2" s="8">
        <v>1</v>
      </c>
      <c r="B2" s="9" t="s">
        <v>11</v>
      </c>
      <c r="C2" s="10" t="s">
        <v>12</v>
      </c>
      <c r="D2" s="11" t="s">
        <v>13</v>
      </c>
      <c r="E2" s="12">
        <v>2</v>
      </c>
      <c r="F2" s="13"/>
    </row>
    <row r="3" s="1" customFormat="1" ht="132" customHeight="1" spans="1:6">
      <c r="A3" s="8">
        <v>2</v>
      </c>
      <c r="B3" s="9" t="s">
        <v>14</v>
      </c>
      <c r="C3" s="10" t="s">
        <v>15</v>
      </c>
      <c r="D3" s="11" t="s">
        <v>13</v>
      </c>
      <c r="E3" s="12">
        <v>2</v>
      </c>
      <c r="F3" s="13"/>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陈甲亮</dc:creator>
  <cp:lastModifiedBy>明天過後</cp:lastModifiedBy>
  <dcterms:created xsi:type="dcterms:W3CDTF">2023-05-12T11:15:00Z</dcterms:created>
  <dcterms:modified xsi:type="dcterms:W3CDTF">2025-08-04T10:30:37Z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54A834B2540243AB9F741148534FFA6D_13</vt:lpwstr>
  </property>
</Properties>
</file>