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580" tabRatio="911" activeTab="3"/>
  </bookViews>
  <sheets>
    <sheet name="封面" sheetId="11" r:id="rId1"/>
    <sheet name="编制说明" sheetId="12" r:id="rId2"/>
    <sheet name="汇总表" sheetId="13" r:id="rId3"/>
    <sheet name="采购清单" sheetId="14" r:id="rId4"/>
  </sheets>
  <externalReferences>
    <externalReference r:id="rId5"/>
  </externalReferences>
  <definedNames>
    <definedName name="投标人报价浮动率L">#REF!</definedName>
    <definedName name="_xlnm.Print_Area" localSheetId="3">采购清单!$A$1:$I$15</definedName>
    <definedName name="_xlnm.Print_Titles" localSheetId="3">采购清单!$1:$3</definedName>
    <definedName name="_xlnm.Print_Area" localSheetId="2">汇总表!$A$1:$F$5</definedName>
    <definedName name="_1_10">[1]SJK!#REF!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<sst xmlns="http://schemas.openxmlformats.org/spreadsheetml/2006/main" count="53" uniqueCount="50">
  <si>
    <t>东莞市寒溪河流域水质提升及排水管网提质增效项目(一期)第一阶段工程-大朗镇水质监测设备、液位监控设备采购项目</t>
  </si>
  <si>
    <t>工程</t>
  </si>
  <si>
    <t>采 购 控 制 价</t>
  </si>
  <si>
    <t>采  购  人：</t>
  </si>
  <si>
    <t>东莞市城市工程建设集团有限公司</t>
  </si>
  <si>
    <t>编  制  人：</t>
  </si>
  <si>
    <t>编制时间：   年   月   日</t>
  </si>
  <si>
    <t>审  核  人：</t>
  </si>
  <si>
    <t>审核时间：   年   月   日</t>
  </si>
  <si>
    <t>封-2</t>
  </si>
  <si>
    <t>编制说明</t>
  </si>
  <si>
    <t>1、采购范围：东莞市寒溪河流域水质提升及排水管网提质增效项目(一期)第一阶段工程-大朗镇水质监测设备、液位监控设备采购项目所包含的全部内容及其他为实现合同目的所涉及的承包范围。</t>
  </si>
  <si>
    <t>2、本项目为固定单价合同；是乙方将货品标的物运卸至甲方指定地点并通过安装、调试（含运营调试）、性能测试、环保验收等设备正常运行前的所有工作的价款，不再因市场行情等任何原因而变化。合同单价已包括但不限于货品标的物的售价、税费（增值税除外）、运输费、运输中的损耗费用、堆放整齐费、装卸费、设备基础制作费（若有）、进出线路敷设费、设备及辅助设施安装、调试（含运营调试）、性能测试、环保验收等设备正常运行前的所有费用。</t>
  </si>
  <si>
    <t>3、本项目报价需根据采购文件及技术标准要求等进行综合考虑，中标后不再调整。</t>
  </si>
  <si>
    <t>东莞市寒溪河流域水质提升及排水管网提质增效项目(一期)第一阶段工程-大朗镇水质监测设备、液位监控设备采购项目限价费用汇总表</t>
  </si>
  <si>
    <t>序号</t>
  </si>
  <si>
    <t>费用名称</t>
  </si>
  <si>
    <t>采购控制价</t>
  </si>
  <si>
    <t>采购限价
（元）</t>
  </si>
  <si>
    <t>投标报价
（元）</t>
  </si>
  <si>
    <t>备注</t>
  </si>
  <si>
    <t>材料费用</t>
  </si>
  <si>
    <t>汇总报价</t>
  </si>
  <si>
    <t>小写：</t>
  </si>
  <si>
    <t>大写：</t>
  </si>
  <si>
    <t>大朗镇水质监测设备、液位监控设备采购清单</t>
  </si>
  <si>
    <t>工程名称：东莞市寒溪河流域水质提升及排水管网提质增效项目(一期)第一阶段工程-大朗镇水质监测设备、液位监控设备采购项目</t>
  </si>
  <si>
    <t>名称</t>
  </si>
  <si>
    <t>规格</t>
  </si>
  <si>
    <t>品牌</t>
  </si>
  <si>
    <t>单位</t>
  </si>
  <si>
    <t>暂定数量</t>
  </si>
  <si>
    <t>不含税单价（元）</t>
  </si>
  <si>
    <t>不含税金额
（元）</t>
  </si>
  <si>
    <t>水质监测设备</t>
  </si>
  <si>
    <t>1、化学法监测设备，监测COD、氨氮、总磷、PH、SS五项常规指标，监测指标检测频次为2h/次                                 2、包含配套远程监测站、一体化设备箱及各监测装置、智能数据采集终端、取水泵等                           3、包含设备基础、进出线路敷设（综合考虑敷设线路方案及长度）所需费用                             4、包含设备及辅助设施安装、调试（含运营调试）、性能测试、环保验收等设备正常运行前的所有工作</t>
  </si>
  <si>
    <t>套</t>
  </si>
  <si>
    <t>液位监控设备</t>
  </si>
  <si>
    <t>1、检查井内液位监控设备                                2、包含监控装置、智能数据采集终端、数据传输等                           3、包含设备保护不锈钢箱（含安装）、进出线路敷设（综合考虑敷设线路方案及长度）所需费用                             4、包含设备及辅助设施安装、调试（含运营调试）、性能测试、环保验收等设备正常运行前的所有工作</t>
  </si>
  <si>
    <t>不含税合计</t>
  </si>
  <si>
    <t>税金（13%）</t>
  </si>
  <si>
    <t>按实际税率填写</t>
  </si>
  <si>
    <t>含税总价</t>
  </si>
  <si>
    <t>备注：</t>
  </si>
  <si>
    <t>1、供货地点：东莞市大朗镇。</t>
  </si>
  <si>
    <t>2、上述单价为固定单价，是乙方将货品标的物运卸至甲方指定地点并通过安装、调试（含运营调试）、性能测试、环保验收等设备正常运行前的所有工作的价款，不再因市场行情等任何原因而变化。合同单价已包括但不限于货品标的物的售价、税费（增值税除外）、运输费、运输中的损耗费用、堆放整齐费、装卸费、设备基础制作费（若有）、进出线路敷设费、设备及辅助设施安装、调试（含运营调试）、性能测试、环保验收等设备正常运行前的所有费用。</t>
  </si>
  <si>
    <t>3、乙方应综合考虑敷设线路方案及长度，该部分的所有费用已包含在综合单价中，不再另行支付，后期乙方不得以此为由要求调整合同价款。乙方应综合考虑水质监测设备基础制作以及设备保护不锈钢箱安装时需承担的风险，包括但不限于额外的地基加固处理费用等，该部分风险费用已包含在综合单价中，后期乙方不得以此为由要求调整合同价款。</t>
  </si>
  <si>
    <t>4、清单中数量为暂定数量，结算数量以甲方确认验收合格的实际数量为准。若实际供货数量少于采购清单数量，供货方不得以此为由向采购方追偿。</t>
  </si>
  <si>
    <t>报价单位（盖章）：</t>
  </si>
  <si>
    <t>报价日期：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</si>
</sst>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2">
    <font>
      <sz val="9"/>
      <color theme="1"/>
      <name val="??"/>
      <charset val="134"/>
      <scheme val="minor"/>
    </font>
    <font>
      <sz val="10"/>
      <name val="Arial"/>
      <charset val="0"/>
    </font>
    <font>
      <sz val="11"/>
      <name val="Arial"/>
      <charset val="0"/>
    </font>
    <font>
      <sz val="20"/>
      <name val="宋体"/>
      <charset val="0"/>
    </font>
    <font>
      <u/>
      <sz val="20"/>
      <name val="宋体"/>
      <charset val="0"/>
    </font>
    <font>
      <sz val="9"/>
      <name val="宋体"/>
      <charset val="0"/>
    </font>
    <font>
      <sz val="10"/>
      <name val="宋体"/>
      <charset val="0"/>
    </font>
    <font>
      <b/>
      <sz val="10"/>
      <name val="宋体"/>
      <charset val="134"/>
    </font>
    <font>
      <sz val="10"/>
      <name val="宋体"/>
      <charset val="134"/>
    </font>
    <font>
      <sz val="9"/>
      <name val="宋体"/>
      <charset val="134"/>
    </font>
    <font>
      <sz val="8"/>
      <name val="宋体"/>
      <charset val="134"/>
    </font>
    <font>
      <b/>
      <sz val="10"/>
      <name val="宋体"/>
      <charset val="0"/>
    </font>
    <font>
      <sz val="12"/>
      <name val="宋体"/>
      <charset val="134"/>
    </font>
    <font>
      <b/>
      <sz val="16"/>
      <name val="宋体"/>
      <charset val="134"/>
    </font>
    <font>
      <b/>
      <sz val="12"/>
      <name val="宋体"/>
      <charset val="134"/>
    </font>
    <font>
      <b/>
      <sz val="20"/>
      <name val="宋体"/>
      <charset val="134"/>
    </font>
    <font>
      <sz val="16"/>
      <name val="宋体"/>
      <charset val="134"/>
    </font>
    <font>
      <sz val="11"/>
      <name val="仿宋"/>
      <charset val="134"/>
    </font>
    <font>
      <b/>
      <sz val="18"/>
      <name val="宋体"/>
      <charset val="134"/>
    </font>
    <font>
      <b/>
      <sz val="22"/>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5">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4" borderId="1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0" fillId="0" borderId="0" applyNumberFormat="0" applyFill="0" applyBorder="0" applyAlignment="0" applyProtection="0">
      <alignment vertical="center"/>
    </xf>
    <xf numFmtId="0" fontId="31" fillId="5" borderId="15" applyNumberFormat="0" applyAlignment="0" applyProtection="0">
      <alignment vertical="center"/>
    </xf>
    <xf numFmtId="0" fontId="32" fillId="6" borderId="16" applyNumberFormat="0" applyAlignment="0" applyProtection="0">
      <alignment vertical="center"/>
    </xf>
    <xf numFmtId="0" fontId="33" fillId="6" borderId="15" applyNumberFormat="0" applyAlignment="0" applyProtection="0">
      <alignment vertical="center"/>
    </xf>
    <xf numFmtId="0" fontId="34" fillId="7" borderId="17" applyNumberFormat="0" applyAlignment="0" applyProtection="0">
      <alignment vertical="center"/>
    </xf>
    <xf numFmtId="0" fontId="35" fillId="0" borderId="18" applyNumberFormat="0" applyFill="0" applyAlignment="0" applyProtection="0">
      <alignment vertical="center"/>
    </xf>
    <xf numFmtId="0" fontId="36" fillId="0" borderId="19"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0" fillId="0" borderId="0"/>
    <xf numFmtId="0" fontId="22" fillId="0" borderId="0">
      <alignment vertical="center"/>
    </xf>
    <xf numFmtId="0" fontId="0" fillId="0" borderId="0"/>
    <xf numFmtId="0" fontId="22" fillId="0" borderId="0">
      <alignment vertical="center"/>
    </xf>
    <xf numFmtId="0" fontId="22" fillId="0" borderId="0">
      <alignment vertical="center"/>
    </xf>
  </cellStyleXfs>
  <cellXfs count="71">
    <xf numFmtId="0" fontId="0" fillId="0" borderId="0" xfId="0" applyAlignment="1"/>
    <xf numFmtId="0" fontId="1" fillId="0" borderId="0" xfId="0" applyFont="1" applyFill="1" applyAlignment="1">
      <alignment horizontal="center" vertical="center"/>
    </xf>
    <xf numFmtId="0" fontId="1" fillId="0" borderId="0" xfId="0" applyFont="1" applyFill="1" applyAlignment="1"/>
    <xf numFmtId="0" fontId="2"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left" vertical="center"/>
    </xf>
    <xf numFmtId="0" fontId="6" fillId="0" borderId="0" xfId="0" applyFont="1" applyFill="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8" fillId="0" borderId="1" xfId="0" applyFont="1" applyFill="1" applyBorder="1" applyAlignment="1">
      <alignment horizontal="center" vertical="center"/>
    </xf>
    <xf numFmtId="176" fontId="8"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0" xfId="0" applyFont="1" applyFill="1" applyAlignment="1">
      <alignment horizontal="center" vertical="center"/>
    </xf>
    <xf numFmtId="0" fontId="11" fillId="0" borderId="0" xfId="0" applyFont="1" applyFill="1" applyAlignment="1">
      <alignment horizontal="left" vertical="center"/>
    </xf>
    <xf numFmtId="0" fontId="11" fillId="0" borderId="0" xfId="0" applyFont="1" applyFill="1" applyAlignment="1">
      <alignment horizontal="left" vertical="center" wrapText="1"/>
    </xf>
    <xf numFmtId="0" fontId="11" fillId="2" borderId="0" xfId="0" applyFont="1" applyFill="1" applyAlignment="1">
      <alignment horizontal="left" vertical="center" wrapText="1"/>
    </xf>
    <xf numFmtId="0" fontId="6" fillId="0" borderId="0" xfId="0" applyFont="1" applyFill="1" applyAlignment="1">
      <alignment horizontal="left" vertical="center"/>
    </xf>
    <xf numFmtId="0" fontId="11"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12" fillId="0" borderId="0" xfId="0" applyFont="1" applyFill="1" applyAlignment="1">
      <alignment vertical="center"/>
    </xf>
    <xf numFmtId="0" fontId="13" fillId="0" borderId="0" xfId="0" applyFont="1" applyFill="1" applyAlignment="1">
      <alignment horizontal="center" vertical="center" wrapText="1"/>
    </xf>
    <xf numFmtId="176" fontId="13" fillId="0" borderId="0" xfId="0" applyNumberFormat="1" applyFont="1" applyFill="1" applyAlignment="1">
      <alignment horizontal="center" vertical="center" wrapText="1"/>
    </xf>
    <xf numFmtId="0" fontId="14" fillId="0" borderId="1" xfId="0" applyFont="1" applyFill="1" applyBorder="1" applyAlignment="1">
      <alignment horizontal="center" vertical="center"/>
    </xf>
    <xf numFmtId="176"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177" fontId="12" fillId="0" borderId="1" xfId="0" applyNumberFormat="1" applyFont="1" applyFill="1" applyBorder="1" applyAlignment="1">
      <alignment horizontal="center" vertical="center"/>
    </xf>
    <xf numFmtId="0" fontId="9" fillId="0" borderId="1" xfId="0" applyFont="1" applyFill="1" applyBorder="1" applyAlignment="1">
      <alignment vertical="center"/>
    </xf>
    <xf numFmtId="10" fontId="12" fillId="0" borderId="0" xfId="0" applyNumberFormat="1" applyFont="1" applyFill="1" applyAlignment="1">
      <alignment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176" fontId="12" fillId="0" borderId="1" xfId="0" applyNumberFormat="1" applyFont="1" applyFill="1" applyBorder="1" applyAlignment="1">
      <alignment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176" fontId="12" fillId="0" borderId="0" xfId="0" applyNumberFormat="1" applyFont="1" applyFill="1" applyAlignment="1">
      <alignment horizontal="center" vertical="center"/>
    </xf>
    <xf numFmtId="0" fontId="12" fillId="0" borderId="0" xfId="0" applyFont="1" applyFill="1" applyBorder="1" applyAlignment="1">
      <alignment vertical="center"/>
    </xf>
    <xf numFmtId="0" fontId="12" fillId="0" borderId="0" xfId="0" applyFont="1" applyFill="1" applyBorder="1" applyAlignment="1">
      <alignment vertical="center" wrapText="1"/>
    </xf>
    <xf numFmtId="0" fontId="15" fillId="0" borderId="0" xfId="0" applyFont="1" applyFill="1" applyBorder="1" applyAlignment="1">
      <alignment horizontal="center" vertical="center" wrapText="1"/>
    </xf>
    <xf numFmtId="0" fontId="16" fillId="0" borderId="1" xfId="0" applyFont="1" applyFill="1" applyBorder="1" applyAlignment="1">
      <alignment vertical="center" wrapText="1"/>
    </xf>
    <xf numFmtId="0" fontId="16" fillId="0" borderId="1" xfId="0" applyFont="1" applyFill="1" applyBorder="1" applyAlignment="1">
      <alignment horizontal="left" vertical="center" wrapText="1"/>
    </xf>
    <xf numFmtId="0" fontId="17" fillId="0" borderId="0" xfId="0" applyFont="1" applyFill="1" applyAlignment="1">
      <alignment vertical="center" wrapText="1"/>
    </xf>
    <xf numFmtId="0" fontId="0" fillId="0" borderId="0" xfId="51" applyFont="1" applyFill="1" applyAlignment="1"/>
    <xf numFmtId="0" fontId="9" fillId="3" borderId="0" xfId="51" applyFont="1" applyFill="1" applyAlignment="1">
      <alignment horizontal="left" vertical="center" wrapText="1"/>
    </xf>
    <xf numFmtId="0" fontId="18" fillId="3" borderId="10" xfId="51" applyFont="1" applyFill="1" applyBorder="1" applyAlignment="1">
      <alignment horizontal="center" wrapText="1"/>
    </xf>
    <xf numFmtId="0" fontId="18" fillId="3" borderId="0" xfId="51" applyFont="1" applyFill="1" applyAlignment="1">
      <alignment horizontal="left" wrapText="1"/>
    </xf>
    <xf numFmtId="0" fontId="19" fillId="3" borderId="0" xfId="51" applyFont="1" applyFill="1" applyAlignment="1">
      <alignment horizontal="center" wrapText="1"/>
    </xf>
    <xf numFmtId="0" fontId="19" fillId="3" borderId="0" xfId="51" applyFont="1" applyFill="1" applyAlignment="1">
      <alignment wrapText="1"/>
    </xf>
    <xf numFmtId="0" fontId="20" fillId="3" borderId="0" xfId="51" applyFont="1" applyFill="1" applyAlignment="1">
      <alignment horizontal="center" wrapText="1"/>
    </xf>
    <xf numFmtId="0" fontId="21" fillId="3" borderId="10" xfId="51" applyFont="1" applyFill="1" applyBorder="1" applyAlignment="1">
      <alignment horizontal="center" wrapText="1"/>
    </xf>
    <xf numFmtId="0" fontId="20" fillId="3" borderId="0" xfId="51" applyFont="1" applyFill="1" applyAlignment="1">
      <alignment horizontal="right" wrapText="1"/>
    </xf>
    <xf numFmtId="0" fontId="8" fillId="3" borderId="11" xfId="51" applyFont="1" applyFill="1" applyBorder="1" applyAlignment="1">
      <alignment horizontal="center" vertical="top" wrapText="1"/>
    </xf>
    <xf numFmtId="0" fontId="12" fillId="3" borderId="0" xfId="51" applyFont="1" applyFill="1" applyAlignment="1">
      <alignment horizontal="left" wrapText="1"/>
    </xf>
    <xf numFmtId="0" fontId="21" fillId="3" borderId="10" xfId="51" applyFont="1" applyFill="1" applyBorder="1" applyAlignment="1">
      <alignment wrapText="1"/>
    </xf>
    <xf numFmtId="0" fontId="21" fillId="3" borderId="0" xfId="51" applyFont="1" applyFill="1" applyBorder="1" applyAlignment="1">
      <alignment horizontal="left" wrapText="1"/>
    </xf>
    <xf numFmtId="0" fontId="8" fillId="3" borderId="0" xfId="51" applyFont="1" applyFill="1" applyBorder="1" applyAlignment="1">
      <alignment horizontal="center" vertical="top" wrapText="1"/>
    </xf>
    <xf numFmtId="0" fontId="9" fillId="3" borderId="0" xfId="51" applyFont="1" applyFill="1" applyAlignment="1">
      <alignment horizontal="center" vertical="center" wrapText="1"/>
    </xf>
    <xf numFmtId="0" fontId="12" fillId="3" borderId="0" xfId="51" applyFont="1" applyFill="1" applyAlignment="1">
      <alignment vertical="center" wrapText="1"/>
    </xf>
    <xf numFmtId="0" fontId="20" fillId="3" borderId="0" xfId="51" applyFont="1" applyFill="1" applyAlignment="1">
      <alignment horizontal="left" wrapText="1"/>
    </xf>
    <xf numFmtId="0" fontId="9" fillId="3" borderId="0" xfId="51" applyFont="1" applyFill="1" applyAlignment="1">
      <alignment horizontal="right" vertical="top" wrapText="1"/>
    </xf>
    <xf numFmtId="0" fontId="9" fillId="3" borderId="0" xfId="51" applyFont="1" applyFill="1" applyAlignment="1">
      <alignment horizontal="righ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3 3" xfId="50"/>
    <cellStyle name="Normal" xfId="51"/>
    <cellStyle name="常规 3" xfId="52"/>
    <cellStyle name="常规 4" xfId="53"/>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145" zoomScaleNormal="100" workbookViewId="0">
      <selection activeCell="I3" sqref="I3"/>
    </sheetView>
  </sheetViews>
  <sheetFormatPr defaultColWidth="9" defaultRowHeight="12" outlineLevelCol="6"/>
  <cols>
    <col min="1" max="1" width="17.5047619047619" style="52" customWidth="1"/>
    <col min="2" max="2" width="2.5047619047619" style="52" customWidth="1"/>
    <col min="3" max="3" width="21.6666666666667" style="52" customWidth="1"/>
    <col min="4" max="4" width="22.7142857142857" style="52" customWidth="1"/>
    <col min="5" max="5" width="38.7142857142857" style="52" customWidth="1"/>
    <col min="6" max="6" width="2.66666666666667" style="52" customWidth="1"/>
    <col min="7" max="7" width="9.71428571428571" style="52" hidden="1" customWidth="1"/>
    <col min="8" max="16384" width="9" style="52"/>
  </cols>
  <sheetData>
    <row r="1" s="52" customFormat="1" ht="127.5" customHeight="1" spans="1:7">
      <c r="A1" s="53"/>
      <c r="B1" s="53"/>
      <c r="C1" s="54" t="s">
        <v>0</v>
      </c>
      <c r="D1" s="54"/>
      <c r="E1" s="54"/>
      <c r="F1" s="54"/>
      <c r="G1" s="55" t="s">
        <v>1</v>
      </c>
    </row>
    <row r="2" s="52" customFormat="1" ht="60" customHeight="1" spans="1:7">
      <c r="A2" s="56" t="s">
        <v>2</v>
      </c>
      <c r="B2" s="56"/>
      <c r="C2" s="56"/>
      <c r="D2" s="56"/>
      <c r="E2" s="56"/>
      <c r="F2" s="56"/>
      <c r="G2" s="56"/>
    </row>
    <row r="3" s="52" customFormat="1" ht="75" customHeight="1" spans="1:7">
      <c r="A3" s="57"/>
      <c r="B3" s="58" t="s">
        <v>3</v>
      </c>
      <c r="C3" s="58"/>
      <c r="D3" s="59" t="s">
        <v>4</v>
      </c>
      <c r="E3" s="59"/>
      <c r="F3" s="57"/>
      <c r="G3" s="57"/>
    </row>
    <row r="4" s="52" customFormat="1" ht="65" customHeight="1" spans="1:7">
      <c r="A4" s="57"/>
      <c r="B4" s="60"/>
      <c r="C4" s="60"/>
      <c r="D4" s="61"/>
      <c r="E4" s="61"/>
      <c r="F4" s="57"/>
      <c r="G4" s="57"/>
    </row>
    <row r="5" s="52" customFormat="1" ht="60" customHeight="1" spans="1:7">
      <c r="A5" s="62"/>
      <c r="B5" s="58" t="s">
        <v>5</v>
      </c>
      <c r="C5" s="58"/>
      <c r="D5" s="63"/>
      <c r="E5" s="64" t="s">
        <v>6</v>
      </c>
      <c r="F5" s="62"/>
      <c r="G5" s="62"/>
    </row>
    <row r="6" s="52" customFormat="1" ht="36" customHeight="1" spans="1:7">
      <c r="A6" s="62"/>
      <c r="B6" s="60"/>
      <c r="C6" s="60"/>
      <c r="D6" s="61"/>
      <c r="E6" s="65"/>
      <c r="F6" s="62"/>
      <c r="G6" s="62"/>
    </row>
    <row r="7" s="52" customFormat="1" ht="60.75" customHeight="1" spans="1:7">
      <c r="A7" s="62"/>
      <c r="B7" s="58" t="s">
        <v>7</v>
      </c>
      <c r="C7" s="58"/>
      <c r="D7" s="63"/>
      <c r="E7" s="64" t="s">
        <v>8</v>
      </c>
      <c r="F7" s="62"/>
      <c r="G7" s="62"/>
    </row>
    <row r="8" s="52" customFormat="1" ht="36" customHeight="1" spans="1:7">
      <c r="A8" s="62"/>
      <c r="B8" s="66"/>
      <c r="C8" s="66"/>
      <c r="D8" s="61"/>
      <c r="E8" s="65"/>
      <c r="F8" s="66"/>
      <c r="G8" s="66"/>
    </row>
    <row r="9" s="52" customFormat="1" ht="69.75" customHeight="1" spans="1:7">
      <c r="A9" s="62"/>
      <c r="B9" s="67"/>
      <c r="C9" s="67"/>
      <c r="D9" s="58"/>
      <c r="E9" s="58"/>
      <c r="F9" s="62"/>
      <c r="G9" s="62"/>
    </row>
    <row r="10" s="52" customFormat="1" ht="18" customHeight="1" spans="1:7">
      <c r="A10" s="62"/>
      <c r="B10" s="67"/>
      <c r="C10" s="67"/>
      <c r="D10" s="68"/>
      <c r="E10" s="68"/>
      <c r="F10" s="69"/>
      <c r="G10" s="69"/>
    </row>
    <row r="11" s="52" customFormat="1" ht="18" customHeight="1" spans="1:7">
      <c r="A11" s="53"/>
      <c r="B11" s="53"/>
      <c r="C11" s="66"/>
      <c r="D11" s="66"/>
      <c r="E11" s="66"/>
      <c r="F11" s="66"/>
      <c r="G11" s="70"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751388888888889" right="0.751388888888889" top="1" bottom="1" header="0.5" footer="0.5"/>
  <pageSetup paperSize="9" scale="83"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view="pageBreakPreview" zoomScale="160" zoomScaleNormal="100" workbookViewId="0">
      <selection activeCell="A2" sqref="A2"/>
    </sheetView>
  </sheetViews>
  <sheetFormatPr defaultColWidth="11" defaultRowHeight="33" customHeight="1" outlineLevelRow="6"/>
  <cols>
    <col min="1" max="1" width="120" style="47" customWidth="1"/>
    <col min="2" max="2" width="100.857142857143" style="46" customWidth="1"/>
    <col min="3" max="32" width="11.2571428571429" style="46"/>
    <col min="33" max="16384" width="11" style="46"/>
  </cols>
  <sheetData>
    <row r="1" s="46" customFormat="1" ht="43" customHeight="1" spans="1:1">
      <c r="A1" s="48" t="s">
        <v>10</v>
      </c>
    </row>
    <row r="2" s="46" customFormat="1" ht="97" customHeight="1" spans="1:1">
      <c r="A2" s="49" t="s">
        <v>11</v>
      </c>
    </row>
    <row r="3" s="46" customFormat="1" ht="163" customHeight="1" spans="1:2">
      <c r="A3" s="50" t="s">
        <v>12</v>
      </c>
      <c r="B3" s="47"/>
    </row>
    <row r="4" s="46" customFormat="1" ht="87" customHeight="1" spans="1:1">
      <c r="A4" s="49" t="s">
        <v>13</v>
      </c>
    </row>
    <row r="5" s="46" customFormat="1" customHeight="1" spans="1:10">
      <c r="A5" s="51"/>
      <c r="B5" s="51"/>
      <c r="C5" s="51"/>
      <c r="D5" s="51"/>
      <c r="E5" s="51"/>
      <c r="F5" s="51"/>
      <c r="G5" s="51"/>
      <c r="H5" s="51"/>
      <c r="I5" s="51"/>
      <c r="J5" s="51"/>
    </row>
    <row r="7" s="46"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view="pageBreakPreview" zoomScale="145" zoomScaleNormal="100" workbookViewId="0">
      <selection activeCell="C27" sqref="C27"/>
    </sheetView>
  </sheetViews>
  <sheetFormatPr defaultColWidth="9" defaultRowHeight="14.25" outlineLevelCol="7"/>
  <cols>
    <col min="1" max="1" width="6.87619047619048" style="26" customWidth="1"/>
    <col min="2" max="2" width="19.1238095238095" style="26" customWidth="1"/>
    <col min="3" max="3" width="28.5047619047619" style="26" customWidth="1"/>
    <col min="4" max="4" width="19.3809523809524" style="26" customWidth="1"/>
    <col min="5" max="5" width="23.7619047619048" style="26" customWidth="1"/>
    <col min="6" max="6" width="20.7619047619048" style="26" customWidth="1"/>
    <col min="7" max="7" width="9.11428571428571" style="26"/>
    <col min="8" max="8" width="13.8666666666667" style="26" customWidth="1"/>
    <col min="9" max="10" width="15.847619047619" style="26"/>
    <col min="11" max="16384" width="9" style="26"/>
  </cols>
  <sheetData>
    <row r="1" s="26" customFormat="1" ht="54" customHeight="1" spans="1:6">
      <c r="A1" s="27" t="s">
        <v>14</v>
      </c>
      <c r="B1" s="27"/>
      <c r="C1" s="27"/>
      <c r="D1" s="28"/>
      <c r="E1" s="27"/>
      <c r="F1" s="27"/>
    </row>
    <row r="2" s="26" customFormat="1" ht="52" customHeight="1" spans="1:6">
      <c r="A2" s="29" t="s">
        <v>15</v>
      </c>
      <c r="B2" s="29" t="s">
        <v>16</v>
      </c>
      <c r="C2" s="29" t="s">
        <v>17</v>
      </c>
      <c r="D2" s="30" t="s">
        <v>18</v>
      </c>
      <c r="E2" s="31" t="s">
        <v>19</v>
      </c>
      <c r="F2" s="29" t="s">
        <v>20</v>
      </c>
    </row>
    <row r="3" s="26" customFormat="1" ht="52" customHeight="1" spans="1:8">
      <c r="A3" s="32">
        <v>1</v>
      </c>
      <c r="B3" s="32" t="s">
        <v>21</v>
      </c>
      <c r="C3" s="33">
        <f>采购清单!H10</f>
        <v>446124</v>
      </c>
      <c r="D3" s="33">
        <f>ROUND(C3,2)</f>
        <v>446124</v>
      </c>
      <c r="E3" s="34"/>
      <c r="F3" s="34"/>
      <c r="G3" s="35"/>
      <c r="H3" s="26">
        <v>446124</v>
      </c>
    </row>
    <row r="4" s="26" customFormat="1" ht="52" customHeight="1" spans="1:6">
      <c r="A4" s="36" t="s">
        <v>22</v>
      </c>
      <c r="B4" s="37"/>
      <c r="C4" s="38"/>
      <c r="D4" s="39" t="s">
        <v>23</v>
      </c>
      <c r="E4" s="40"/>
      <c r="F4" s="41"/>
    </row>
    <row r="5" s="26" customFormat="1" ht="52" customHeight="1" spans="1:6">
      <c r="A5" s="42"/>
      <c r="B5" s="43"/>
      <c r="C5" s="44"/>
      <c r="D5" s="39" t="s">
        <v>24</v>
      </c>
      <c r="E5" s="40"/>
      <c r="F5" s="41"/>
    </row>
    <row r="9" s="26" customFormat="1" spans="3:4">
      <c r="C9" s="45"/>
      <c r="D9" s="45"/>
    </row>
    <row r="10" s="26" customFormat="1" spans="4:4">
      <c r="D10" s="45"/>
    </row>
    <row r="11" s="26" customFormat="1" spans="4:4">
      <c r="D11" s="45"/>
    </row>
  </sheetData>
  <mergeCells count="4">
    <mergeCell ref="A1:F1"/>
    <mergeCell ref="E4:F4"/>
    <mergeCell ref="E5:F5"/>
    <mergeCell ref="A4:C5"/>
  </mergeCells>
  <pageMargins left="0.75" right="0.75" top="1" bottom="1" header="0.5" footer="0.5"/>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abSelected="1" view="pageBreakPreview" zoomScale="175" zoomScaleNormal="100" workbookViewId="0">
      <pane xSplit="6" ySplit="3" topLeftCell="G5" activePane="bottomRight" state="frozen"/>
      <selection/>
      <selection pane="topRight"/>
      <selection pane="bottomLeft"/>
      <selection pane="bottomRight" activeCell="I10" sqref="I10"/>
    </sheetView>
  </sheetViews>
  <sheetFormatPr defaultColWidth="10.447619047619" defaultRowHeight="12.75"/>
  <cols>
    <col min="1" max="1" width="6.8" style="1" customWidth="1"/>
    <col min="2" max="2" width="12.9238095238095" style="4" customWidth="1"/>
    <col min="3" max="3" width="23.2095238095238" style="4" customWidth="1"/>
    <col min="4" max="4" width="8.58095238095238" style="4" hidden="1" customWidth="1"/>
    <col min="5" max="5" width="10.0190476190476" style="1" customWidth="1"/>
    <col min="6" max="6" width="11.3142857142857" style="1" customWidth="1"/>
    <col min="7" max="7" width="13.1238095238095" style="1" customWidth="1"/>
    <col min="8" max="8" width="15.0285714285714" style="1" customWidth="1"/>
    <col min="9" max="9" width="13.7142857142857" style="1" customWidth="1"/>
    <col min="10" max="16384" width="10.447619047619" style="1"/>
  </cols>
  <sheetData>
    <row r="1" s="1" customFormat="1" ht="25" customHeight="1" spans="1:9">
      <c r="A1" s="5" t="s">
        <v>25</v>
      </c>
      <c r="B1" s="6"/>
      <c r="C1" s="6"/>
      <c r="D1" s="6"/>
      <c r="E1" s="6"/>
      <c r="F1" s="6"/>
      <c r="G1" s="6"/>
      <c r="H1" s="6"/>
      <c r="I1" s="6"/>
    </row>
    <row r="2" s="2" customFormat="1" ht="25" customHeight="1" spans="1:9">
      <c r="A2" s="7" t="s">
        <v>26</v>
      </c>
      <c r="B2" s="8"/>
      <c r="C2" s="8"/>
      <c r="D2" s="8"/>
      <c r="E2" s="8"/>
      <c r="F2" s="8"/>
      <c r="G2" s="8"/>
      <c r="H2" s="8"/>
      <c r="I2" s="8"/>
    </row>
    <row r="3" s="3" customFormat="1" ht="28" customHeight="1" spans="1:9">
      <c r="A3" s="9" t="s">
        <v>15</v>
      </c>
      <c r="B3" s="9" t="s">
        <v>27</v>
      </c>
      <c r="C3" s="9" t="s">
        <v>28</v>
      </c>
      <c r="D3" s="9" t="s">
        <v>29</v>
      </c>
      <c r="E3" s="9" t="s">
        <v>30</v>
      </c>
      <c r="F3" s="9" t="s">
        <v>31</v>
      </c>
      <c r="G3" s="9" t="s">
        <v>32</v>
      </c>
      <c r="H3" s="9" t="s">
        <v>33</v>
      </c>
      <c r="I3" s="22" t="s">
        <v>20</v>
      </c>
    </row>
    <row r="4" s="3" customFormat="1" ht="147" customHeight="1" spans="1:9">
      <c r="A4" s="10">
        <v>1</v>
      </c>
      <c r="B4" s="11" t="s">
        <v>34</v>
      </c>
      <c r="C4" s="12" t="s">
        <v>35</v>
      </c>
      <c r="D4" s="13"/>
      <c r="E4" s="13" t="s">
        <v>36</v>
      </c>
      <c r="F4" s="14">
        <v>2</v>
      </c>
      <c r="G4" s="15">
        <v>191000</v>
      </c>
      <c r="H4" s="15">
        <f>ROUND(F4*G4,2)</f>
        <v>382000</v>
      </c>
      <c r="I4" s="23"/>
    </row>
    <row r="5" s="3" customFormat="1" ht="128" customHeight="1" spans="1:9">
      <c r="A5" s="10">
        <v>2</v>
      </c>
      <c r="B5" s="11" t="s">
        <v>37</v>
      </c>
      <c r="C5" s="12" t="s">
        <v>38</v>
      </c>
      <c r="D5" s="13"/>
      <c r="E5" s="13" t="s">
        <v>36</v>
      </c>
      <c r="F5" s="14">
        <v>2</v>
      </c>
      <c r="G5" s="15">
        <v>6400</v>
      </c>
      <c r="H5" s="15">
        <f>ROUND(F5*G5,2)</f>
        <v>12800</v>
      </c>
      <c r="I5" s="23"/>
    </row>
    <row r="6" s="3" customFormat="1" ht="39" customHeight="1" spans="1:9">
      <c r="A6" s="10">
        <v>3</v>
      </c>
      <c r="B6" s="10"/>
      <c r="C6" s="16"/>
      <c r="D6" s="13"/>
      <c r="E6" s="13"/>
      <c r="F6" s="14"/>
      <c r="G6" s="15"/>
      <c r="H6" s="15"/>
      <c r="I6" s="23"/>
    </row>
    <row r="7" s="3" customFormat="1" ht="39" customHeight="1" spans="1:9">
      <c r="A7" s="10">
        <v>4</v>
      </c>
      <c r="B7" s="10"/>
      <c r="C7" s="16"/>
      <c r="D7" s="13"/>
      <c r="E7" s="13"/>
      <c r="F7" s="14"/>
      <c r="G7" s="15"/>
      <c r="H7" s="15"/>
      <c r="I7" s="23"/>
    </row>
    <row r="8" s="3" customFormat="1" ht="25" customHeight="1" spans="1:9">
      <c r="A8" s="10"/>
      <c r="B8" s="10" t="s">
        <v>39</v>
      </c>
      <c r="C8" s="10"/>
      <c r="D8" s="10"/>
      <c r="E8" s="10"/>
      <c r="F8" s="15"/>
      <c r="G8" s="15"/>
      <c r="H8" s="15">
        <f>SUM(H4:H7)</f>
        <v>394800</v>
      </c>
      <c r="I8" s="24"/>
    </row>
    <row r="9" s="3" customFormat="1" ht="25" customHeight="1" spans="1:9">
      <c r="A9" s="10"/>
      <c r="B9" s="10" t="s">
        <v>40</v>
      </c>
      <c r="C9" s="10"/>
      <c r="D9" s="10"/>
      <c r="E9" s="10"/>
      <c r="F9" s="15"/>
      <c r="G9" s="15"/>
      <c r="H9" s="15">
        <f>ROUND(H8*0.13,2)</f>
        <v>51324</v>
      </c>
      <c r="I9" s="25" t="s">
        <v>41</v>
      </c>
    </row>
    <row r="10" s="3" customFormat="1" ht="25" customHeight="1" spans="1:9">
      <c r="A10" s="10"/>
      <c r="B10" s="10" t="s">
        <v>42</v>
      </c>
      <c r="C10" s="10"/>
      <c r="D10" s="10"/>
      <c r="E10" s="10"/>
      <c r="F10" s="15"/>
      <c r="G10" s="15"/>
      <c r="H10" s="15">
        <f>H9+H8</f>
        <v>446124</v>
      </c>
      <c r="I10" s="25"/>
    </row>
    <row r="11" s="1" customFormat="1" ht="21" customHeight="1" spans="1:9">
      <c r="A11" s="17" t="s">
        <v>43</v>
      </c>
      <c r="B11" s="18" t="s">
        <v>44</v>
      </c>
      <c r="C11" s="18"/>
      <c r="D11" s="18"/>
      <c r="E11" s="18"/>
      <c r="F11" s="18"/>
      <c r="G11" s="18"/>
      <c r="H11" s="18"/>
      <c r="I11" s="18"/>
    </row>
    <row r="12" s="1" customFormat="1" ht="72" customHeight="1" spans="1:9">
      <c r="A12" s="17"/>
      <c r="B12" s="19" t="s">
        <v>45</v>
      </c>
      <c r="C12" s="19"/>
      <c r="D12" s="19"/>
      <c r="E12" s="19"/>
      <c r="F12" s="19"/>
      <c r="G12" s="19"/>
      <c r="H12" s="19"/>
      <c r="I12" s="19"/>
    </row>
    <row r="13" s="1" customFormat="1" ht="57" customHeight="1" spans="1:9">
      <c r="A13" s="17"/>
      <c r="B13" s="20" t="s">
        <v>46</v>
      </c>
      <c r="C13" s="20"/>
      <c r="D13" s="20"/>
      <c r="E13" s="20"/>
      <c r="F13" s="19"/>
      <c r="G13" s="20"/>
      <c r="H13" s="20"/>
      <c r="I13" s="20"/>
    </row>
    <row r="14" s="1" customFormat="1" ht="34" customHeight="1" spans="1:9">
      <c r="A14" s="17"/>
      <c r="B14" s="20" t="s">
        <v>47</v>
      </c>
      <c r="C14" s="20"/>
      <c r="D14" s="20"/>
      <c r="E14" s="20"/>
      <c r="F14" s="19"/>
      <c r="G14" s="20"/>
      <c r="H14" s="20"/>
      <c r="I14" s="20"/>
    </row>
    <row r="15" s="1" customFormat="1" ht="31" customHeight="1" spans="1:9">
      <c r="A15" s="21" t="s">
        <v>48</v>
      </c>
      <c r="B15" s="21"/>
      <c r="C15" s="21"/>
      <c r="D15" s="21"/>
      <c r="E15" s="21"/>
      <c r="F15" s="1"/>
      <c r="G15" s="21" t="s">
        <v>49</v>
      </c>
      <c r="H15" s="21"/>
      <c r="I15" s="21"/>
    </row>
    <row r="16" s="1" customFormat="1" spans="2:4">
      <c r="B16" s="4"/>
      <c r="C16" s="4"/>
      <c r="D16" s="4"/>
    </row>
    <row r="17" s="1" customFormat="1" spans="2:4">
      <c r="B17" s="4"/>
      <c r="C17" s="4"/>
      <c r="D17" s="4"/>
    </row>
    <row r="18" s="1" customFormat="1" spans="2:4">
      <c r="B18" s="4"/>
      <c r="C18" s="4"/>
      <c r="D18" s="4"/>
    </row>
    <row r="19" s="1" customFormat="1" spans="2:4">
      <c r="B19" s="4"/>
      <c r="C19" s="4"/>
      <c r="D19" s="4"/>
    </row>
    <row r="20" s="1" customFormat="1" spans="2:4">
      <c r="B20" s="4"/>
      <c r="C20" s="4"/>
      <c r="D20" s="4"/>
    </row>
    <row r="21" s="1" customFormat="1" spans="2:4">
      <c r="B21" s="4"/>
      <c r="C21" s="4"/>
      <c r="D21" s="4"/>
    </row>
    <row r="22" s="1" customFormat="1" spans="2:4">
      <c r="B22" s="4"/>
      <c r="C22" s="4"/>
      <c r="D22" s="4"/>
    </row>
    <row r="23" s="1" customFormat="1" spans="2:4">
      <c r="B23" s="4"/>
      <c r="C23" s="4"/>
      <c r="D23" s="4"/>
    </row>
    <row r="24" s="1" customFormat="1" spans="2:4">
      <c r="B24" s="4"/>
      <c r="C24" s="4"/>
      <c r="D24" s="4"/>
    </row>
    <row r="25" s="1" customFormat="1" spans="2:4">
      <c r="B25" s="4"/>
      <c r="C25" s="4"/>
      <c r="D25" s="4"/>
    </row>
    <row r="26" s="1" customFormat="1" spans="2:4">
      <c r="B26" s="4"/>
      <c r="C26" s="4"/>
      <c r="D26" s="4"/>
    </row>
    <row r="27" s="1" customFormat="1" spans="2:4">
      <c r="B27" s="4"/>
      <c r="C27" s="4"/>
      <c r="D27" s="4"/>
    </row>
    <row r="28" s="1" customFormat="1" spans="2:4">
      <c r="B28" s="4"/>
      <c r="C28" s="4"/>
      <c r="D28" s="4"/>
    </row>
    <row r="29" s="1" customFormat="1" spans="2:4">
      <c r="B29" s="4"/>
      <c r="C29" s="4"/>
      <c r="D29" s="4"/>
    </row>
    <row r="30" s="1" customFormat="1" spans="2:4">
      <c r="B30" s="4"/>
      <c r="C30" s="4"/>
      <c r="D30" s="4"/>
    </row>
    <row r="31" s="1" customFormat="1" spans="2:4">
      <c r="B31" s="4"/>
      <c r="C31" s="4"/>
      <c r="D31" s="4"/>
    </row>
    <row r="32" s="1" customFormat="1" spans="2:4">
      <c r="B32" s="4"/>
      <c r="C32" s="4"/>
      <c r="D32" s="4"/>
    </row>
    <row r="33" s="1" customFormat="1" spans="2:4">
      <c r="B33" s="4"/>
      <c r="C33" s="4"/>
      <c r="D33" s="4"/>
    </row>
    <row r="34" s="1" customFormat="1" spans="2:4">
      <c r="B34" s="4"/>
      <c r="C34" s="4"/>
      <c r="D34" s="4"/>
    </row>
    <row r="35" s="1" customFormat="1" spans="2:4">
      <c r="B35" s="4"/>
      <c r="C35" s="4"/>
      <c r="D35" s="4"/>
    </row>
    <row r="36" s="1" customFormat="1" spans="2:4">
      <c r="B36" s="4"/>
      <c r="C36" s="4"/>
      <c r="D36" s="4"/>
    </row>
    <row r="37" s="1" customFormat="1" spans="2:4">
      <c r="B37" s="4"/>
      <c r="C37" s="4"/>
      <c r="D37" s="4"/>
    </row>
    <row r="38" s="1" customFormat="1" spans="2:4">
      <c r="B38" s="4"/>
      <c r="C38" s="4"/>
      <c r="D38" s="4"/>
    </row>
    <row r="39" s="1" customFormat="1" spans="2:4">
      <c r="B39" s="4"/>
      <c r="C39" s="4"/>
      <c r="D39" s="4"/>
    </row>
    <row r="40" s="1" customFormat="1" spans="2:4">
      <c r="B40" s="4"/>
      <c r="C40" s="4"/>
      <c r="D40" s="4"/>
    </row>
    <row r="41" s="1" customFormat="1" spans="2:4">
      <c r="B41" s="4"/>
      <c r="C41" s="4"/>
      <c r="D41" s="4"/>
    </row>
    <row r="42" s="1" customFormat="1" spans="2:4">
      <c r="B42" s="4"/>
      <c r="C42" s="4"/>
      <c r="D42" s="4"/>
    </row>
    <row r="43" s="1" customFormat="1" spans="2:4">
      <c r="B43" s="4"/>
      <c r="C43" s="4"/>
      <c r="D43" s="4"/>
    </row>
    <row r="44" s="1" customFormat="1" spans="2:4">
      <c r="B44" s="4"/>
      <c r="C44" s="4"/>
      <c r="D44" s="4"/>
    </row>
    <row r="45" s="1" customFormat="1" spans="2:4">
      <c r="B45" s="4"/>
      <c r="C45" s="4"/>
      <c r="D45" s="4"/>
    </row>
    <row r="46" s="1" customFormat="1" spans="2:4">
      <c r="B46" s="4"/>
      <c r="C46" s="4"/>
      <c r="D46" s="4"/>
    </row>
    <row r="47" s="1" customFormat="1" spans="2:4">
      <c r="B47" s="4"/>
      <c r="C47" s="4"/>
      <c r="D47" s="4"/>
    </row>
    <row r="48" s="1" customFormat="1" spans="2:4">
      <c r="B48" s="4"/>
      <c r="C48" s="4"/>
      <c r="D48" s="4"/>
    </row>
    <row r="49" s="1" customFormat="1" spans="2:4">
      <c r="B49" s="4"/>
      <c r="C49" s="4"/>
      <c r="D49" s="4"/>
    </row>
    <row r="50" s="1" customFormat="1" spans="2:4">
      <c r="B50" s="4"/>
      <c r="C50" s="4"/>
      <c r="D50" s="4"/>
    </row>
  </sheetData>
  <mergeCells count="9">
    <mergeCell ref="A1:I1"/>
    <mergeCell ref="B8:E8"/>
    <mergeCell ref="B9:E9"/>
    <mergeCell ref="B10:E10"/>
    <mergeCell ref="B12:I12"/>
    <mergeCell ref="B13:I13"/>
    <mergeCell ref="B14:I14"/>
    <mergeCell ref="A15:E15"/>
    <mergeCell ref="G15:I15"/>
  </mergeCells>
  <pageMargins left="0.751388888888889" right="0.751388888888889" top="1" bottom="1" header="0.5" footer="0.5"/>
  <pageSetup paperSize="9" scale="91"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HY88</dc:creator>
  <cp:lastModifiedBy>明天過後</cp:lastModifiedBy>
  <dcterms:created xsi:type="dcterms:W3CDTF">2022-10-24T09:38:00Z</dcterms:created>
  <cp:lastPrinted>2023-06-06T10:38:00Z</cp:lastPrinted>
  <dcterms:modified xsi:type="dcterms:W3CDTF">2025-08-07T04:03:49Z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40CC4E8D88F04E068CE0A49F617B0FE1_13</vt:lpwstr>
  </property>
  <property fmtid="{D5CDD505-2E9C-101B-9397-08002B2CF9AE}" pid="4" name="KSOReadingLayout">
    <vt:bool>false</vt:bool>
  </property>
</Properties>
</file>