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655" tabRatio="911" activeTab="3"/>
  </bookViews>
  <sheets>
    <sheet name="封面" sheetId="11" r:id="rId1"/>
    <sheet name="编制说明" sheetId="12" r:id="rId2"/>
    <sheet name="汇总表" sheetId="13" r:id="rId3"/>
    <sheet name="采购清单" sheetId="14" r:id="rId4"/>
  </sheets>
  <externalReferences>
    <externalReference r:id="rId5"/>
  </externalReferences>
  <definedNames>
    <definedName name="投标人报价浮动率L">#REF!</definedName>
    <definedName name="_xlnm.Print_Area" localSheetId="3">采购清单!$A$1:$H$78</definedName>
    <definedName name="_xlnm.Print_Titles" localSheetId="3">采购清单!$1:$4</definedName>
    <definedName name="_xlnm.Print_Area" localSheetId="2">汇总表!$A$1:$F$5</definedName>
    <definedName name="_1_10">[1]SJK!#REF!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<sst xmlns="http://schemas.openxmlformats.org/spreadsheetml/2006/main" count="250" uniqueCount="120">
  <si>
    <t>东莞市寒溪河流域水质提升及排水管网提质增效项目(一期)第一阶段工程-黄江镇机械租赁项目</t>
  </si>
  <si>
    <t>工程</t>
  </si>
  <si>
    <t>采 购 控 制 价</t>
  </si>
  <si>
    <t>采  购  人：</t>
  </si>
  <si>
    <t>广东捷通物资有限公司</t>
  </si>
  <si>
    <t>编  制  人：</t>
  </si>
  <si>
    <t>编制时间：   年   月   日</t>
  </si>
  <si>
    <t>审  核  人：</t>
  </si>
  <si>
    <t>审核时间：   年   月   日</t>
  </si>
  <si>
    <t>封-2</t>
  </si>
  <si>
    <t>编制说明</t>
  </si>
  <si>
    <t>1、采购范围：东莞市寒溪河流域水质提升及排水管网提质增效项目(一期)第一阶段工程-黄江镇机械租赁项目所包含的全部内容及其他为实现合同目的所涉及的承包范围。</t>
  </si>
  <si>
    <t>2、租赁单价为全费用包干价，已完整包含（但不限于）操作人员和维修人员等相关人员的工资、燃料动力、进退场运输、安拆调试、维护保养、设备折旧、资金成本、保险税费（增值税外）等全部费用。出租方不得以任何理由要求增加其他费用。</t>
  </si>
  <si>
    <t>3、所有机械设备操作人员必须持有效操作证上岗，操作证应在有效期内且作业类别与设备匹配，机械设备操作人员的伙食、住宿由出租方负责。</t>
  </si>
  <si>
    <t>4、长期机械租赁适用范围：用于持续性使用、需要驻场的机械；计量原则：实际使用时间不足月部分单独按对应月份天数折算。临时机械租赁适用范围：用于应急抢险、短期、临时施工的机械；计量原则：签证机械时数30分钟以内按0.5小时计算，30分钟以上60分钟以内按1小时计算，最终以双方签认的机械设备使用时间明细表中的小时数为准。</t>
  </si>
  <si>
    <t>5、本项目报价需根据采购文件及技术标准要求等进行综合考虑，中标后不再调整。</t>
  </si>
  <si>
    <t>东莞市寒溪河流域水质提升及排水管网提质增效项目(一期)第一阶段工程-黄江镇机械租赁项目限价费用汇总表</t>
  </si>
  <si>
    <t>序号</t>
  </si>
  <si>
    <t>费用名称</t>
  </si>
  <si>
    <t>采购控制价</t>
  </si>
  <si>
    <t>采购限价
（元）</t>
  </si>
  <si>
    <t>投标报价
（元）</t>
  </si>
  <si>
    <t>备注</t>
  </si>
  <si>
    <t>机械租赁费用</t>
  </si>
  <si>
    <t>汇总报价</t>
  </si>
  <si>
    <t>小写：</t>
  </si>
  <si>
    <t>大写：</t>
  </si>
  <si>
    <t>黄江镇机械租赁清单</t>
  </si>
  <si>
    <t xml:space="preserve">工程名称：东莞市寒溪河流域水质提升及排水管网提质增效项目(一期)第一阶段工程-黄江镇机械租赁项目
    </t>
  </si>
  <si>
    <t>机械名称</t>
  </si>
  <si>
    <t>规格型号</t>
  </si>
  <si>
    <t>计量
单位</t>
  </si>
  <si>
    <t>暂定数量</t>
  </si>
  <si>
    <t>不含税单价（元）</t>
  </si>
  <si>
    <t>不含税金额（元）</t>
  </si>
  <si>
    <t>一</t>
  </si>
  <si>
    <t>黄江镇长期机械租赁清单</t>
  </si>
  <si>
    <t>自卸汽车</t>
  </si>
  <si>
    <t>装载质量8t</t>
  </si>
  <si>
    <t>月</t>
  </si>
  <si>
    <t>装载质量12t</t>
  </si>
  <si>
    <t>装载质量15t</t>
  </si>
  <si>
    <t>载货汽车</t>
  </si>
  <si>
    <t>随车吊</t>
  </si>
  <si>
    <t>25t</t>
  </si>
  <si>
    <t>机动翻斗车</t>
  </si>
  <si>
    <t>装载质量1(t)</t>
  </si>
  <si>
    <t>履带式单斗液压挖掘机</t>
  </si>
  <si>
    <t>斗容量1(m3)</t>
  </si>
  <si>
    <t>履带式单斗挖掘机(带液压镐)</t>
  </si>
  <si>
    <t>洒水车</t>
  </si>
  <si>
    <t>罐容量8000(L)</t>
  </si>
  <si>
    <t>沥青混凝土摊铺机</t>
  </si>
  <si>
    <t>装载质量8(t)</t>
  </si>
  <si>
    <t>平地机</t>
  </si>
  <si>
    <t>功率90(kW)</t>
  </si>
  <si>
    <t>钢轮振动压路机</t>
  </si>
  <si>
    <t>工作质量15(t)</t>
  </si>
  <si>
    <t>轮胎压路机</t>
  </si>
  <si>
    <t>工作质量26(t)</t>
  </si>
  <si>
    <t>汽车式沥青喷洒机</t>
  </si>
  <si>
    <t>箱容量4000(L)</t>
  </si>
  <si>
    <t>汽车式路面划线机</t>
  </si>
  <si>
    <t>喷涂宽度450(mm)</t>
  </si>
  <si>
    <t>叉式起重机</t>
  </si>
  <si>
    <t>提升质量3(t)</t>
  </si>
  <si>
    <t>CCTV检测车</t>
  </si>
  <si>
    <t>\</t>
  </si>
  <si>
    <t>履带式液压单斗振动打桩机</t>
  </si>
  <si>
    <t>带夹具</t>
  </si>
  <si>
    <t>轮胎式装载机</t>
  </si>
  <si>
    <t>斗容量0.5(m3)</t>
  </si>
  <si>
    <t>30型</t>
  </si>
  <si>
    <t>60型</t>
  </si>
  <si>
    <t>120型</t>
  </si>
  <si>
    <t>履带式单斗液压炮机</t>
  </si>
  <si>
    <t>二</t>
  </si>
  <si>
    <t>黄江镇临时机械租赁清单</t>
  </si>
  <si>
    <t>小时</t>
  </si>
  <si>
    <t>200型</t>
  </si>
  <si>
    <t>履带式推土机</t>
  </si>
  <si>
    <t>功率60(kW)</t>
  </si>
  <si>
    <t>功率75(kW)</t>
  </si>
  <si>
    <t>斗容量1.5(m3)</t>
  </si>
  <si>
    <t>斗容量2.0(m3)</t>
  </si>
  <si>
    <t>钢轮内燃压路机</t>
  </si>
  <si>
    <t>工作质量6(t)</t>
  </si>
  <si>
    <t>工作质量8(t)</t>
  </si>
  <si>
    <t>工作质量12(t)</t>
  </si>
  <si>
    <t>工作质量20(t)</t>
  </si>
  <si>
    <t>装载质量2(t)</t>
  </si>
  <si>
    <t>装载质量4(t)</t>
  </si>
  <si>
    <t>装载质量6(t)</t>
  </si>
  <si>
    <t>装载质量10(t)</t>
  </si>
  <si>
    <t>汽车式起重机</t>
  </si>
  <si>
    <t>提升质量8(t)</t>
  </si>
  <si>
    <t>提升质量16(t)</t>
  </si>
  <si>
    <t>提升质量20(t)</t>
  </si>
  <si>
    <t>提升质量25(t)</t>
  </si>
  <si>
    <t>叉车</t>
  </si>
  <si>
    <t>装载质量2t</t>
  </si>
  <si>
    <t>装载质量3t</t>
  </si>
  <si>
    <t>装载质量5t</t>
  </si>
  <si>
    <t>罐容量3000L</t>
  </si>
  <si>
    <t>振动沉拨桩机</t>
  </si>
  <si>
    <t>激振力300（kN）</t>
  </si>
  <si>
    <t>450型</t>
  </si>
  <si>
    <t>水平顶管钻机</t>
  </si>
  <si>
    <t>管通33T</t>
  </si>
  <si>
    <t>轮式挖掘机</t>
  </si>
  <si>
    <t>75型</t>
  </si>
  <si>
    <t>轮式炮机</t>
  </si>
  <si>
    <t>拖车</t>
  </si>
  <si>
    <t>20吨</t>
  </si>
  <si>
    <t>次</t>
  </si>
  <si>
    <t>不含税合价</t>
  </si>
  <si>
    <t xml:space="preserve">  </t>
  </si>
  <si>
    <t>税金合计（9%）-按实际填写</t>
  </si>
  <si>
    <t>含税合价</t>
  </si>
  <si>
    <t>备注：
1、本租赁单价为全费用包干价，已完整包含（但不限于）操作人员和维修人员等相关人员的工资、燃料动力、进退场运输、安拆调试、维护保养、设备折旧、资金成本、保险税费（增值税外）等全部费用。出租方不得以任何理由要求增加其他费用。
2.所有机械设备操作人员必须持有效操作证上岗，操作证应在有效期内且作业类别与设备匹配，机械设备操作人员的伙食、住宿由出租方负责。
3.长期机械租赁适用范围：用于持续性使用、需要驻场的机械；计量原则：实际使用时间不足月部分单独按对应月份天数折算。
4.临时机械租赁适用范围：用于应急抢险、短期、临时施工的机械；计量原则：签证机械时数30分钟以内按0.5小时计算，30分钟以上60分钟以内按1小时计算，最终以双方签认的机械设备使用时间明细表中的小时数为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</si>
</sst>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8">
    <font>
      <sz val="9"/>
      <color theme="1"/>
      <name val="??"/>
      <charset val="134"/>
      <scheme val="minor"/>
    </font>
    <font>
      <sz val="10"/>
      <name val="宋体"/>
      <charset val="0"/>
    </font>
    <font>
      <sz val="11"/>
      <name val="宋体"/>
      <charset val="0"/>
    </font>
    <font>
      <b/>
      <sz val="12"/>
      <name val="宋体"/>
      <charset val="134"/>
    </font>
    <font>
      <sz val="12"/>
      <name val="宋体"/>
      <charset val="134"/>
    </font>
    <font>
      <sz val="24"/>
      <name val="宋体"/>
      <charset val="0"/>
    </font>
    <font>
      <u/>
      <sz val="24"/>
      <name val="宋体"/>
      <charset val="0"/>
    </font>
    <font>
      <b/>
      <sz val="15"/>
      <name val="宋体"/>
      <charset val="134"/>
    </font>
    <font>
      <b/>
      <sz val="16"/>
      <name val="宋体"/>
      <charset val="134"/>
    </font>
    <font>
      <sz val="9"/>
      <name val="宋体"/>
      <charset val="134"/>
    </font>
    <font>
      <b/>
      <sz val="20"/>
      <name val="宋体"/>
      <charset val="134"/>
    </font>
    <font>
      <sz val="16"/>
      <name val="宋体"/>
      <charset val="134"/>
    </font>
    <font>
      <sz val="11"/>
      <name val="仿宋"/>
      <charset val="134"/>
    </font>
    <font>
      <b/>
      <sz val="18"/>
      <name val="宋体"/>
      <charset val="134"/>
    </font>
    <font>
      <b/>
      <sz val="22"/>
      <name val="宋体"/>
      <charset val="134"/>
    </font>
    <font>
      <b/>
      <sz val="14"/>
      <name val="宋体"/>
      <charset val="134"/>
    </font>
    <font>
      <sz val="14"/>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16"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7" applyNumberFormat="0" applyFill="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6" fillId="0" borderId="0" applyNumberFormat="0" applyFill="0" applyBorder="0" applyAlignment="0" applyProtection="0">
      <alignment vertical="center"/>
    </xf>
    <xf numFmtId="0" fontId="27" fillId="4" borderId="19" applyNumberFormat="0" applyAlignment="0" applyProtection="0">
      <alignment vertical="center"/>
    </xf>
    <xf numFmtId="0" fontId="28" fillId="5" borderId="20" applyNumberFormat="0" applyAlignment="0" applyProtection="0">
      <alignment vertical="center"/>
    </xf>
    <xf numFmtId="0" fontId="29" fillId="5" borderId="19" applyNumberFormat="0" applyAlignment="0" applyProtection="0">
      <alignment vertical="center"/>
    </xf>
    <xf numFmtId="0" fontId="30" fillId="6" borderId="21" applyNumberFormat="0" applyAlignment="0" applyProtection="0">
      <alignment vertical="center"/>
    </xf>
    <xf numFmtId="0" fontId="31" fillId="0" borderId="22" applyNumberFormat="0" applyFill="0" applyAlignment="0" applyProtection="0">
      <alignment vertical="center"/>
    </xf>
    <xf numFmtId="0" fontId="32" fillId="0" borderId="23"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0" fillId="0" borderId="0"/>
    <xf numFmtId="0" fontId="18" fillId="0" borderId="0">
      <alignment vertical="center"/>
    </xf>
    <xf numFmtId="0" fontId="0" fillId="0" borderId="0"/>
    <xf numFmtId="0" fontId="18" fillId="0" borderId="0">
      <alignment vertical="center"/>
    </xf>
    <xf numFmtId="0" fontId="18" fillId="0" borderId="0">
      <alignment vertical="center"/>
    </xf>
    <xf numFmtId="0" fontId="18" fillId="0" borderId="0">
      <alignment vertical="center"/>
    </xf>
  </cellStyleXfs>
  <cellXfs count="78">
    <xf numFmtId="0" fontId="0" fillId="0" borderId="0" xfId="0" applyAlignment="1"/>
    <xf numFmtId="0" fontId="1" fillId="0" borderId="0" xfId="0" applyFont="1" applyFill="1" applyAlignment="1">
      <alignment horizontal="center" vertical="center"/>
    </xf>
    <xf numFmtId="0" fontId="2" fillId="0" borderId="0" xfId="0" applyFont="1" applyFill="1" applyAlignment="1"/>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center" wrapText="1"/>
    </xf>
    <xf numFmtId="0" fontId="4" fillId="0" borderId="0" xfId="0" applyFont="1" applyFill="1" applyBorder="1" applyAlignment="1">
      <alignment horizontal="center" wrapText="1"/>
    </xf>
    <xf numFmtId="0" fontId="4" fillId="0" borderId="0" xfId="0" applyFont="1" applyFill="1" applyBorder="1" applyAlignment="1">
      <alignment wrapText="1"/>
    </xf>
    <xf numFmtId="176" fontId="4" fillId="0" borderId="0" xfId="0" applyNumberFormat="1" applyFont="1" applyFill="1" applyBorder="1" applyAlignment="1">
      <alignment horizontal="center" wrapText="1"/>
    </xf>
    <xf numFmtId="0" fontId="4" fillId="0" borderId="0" xfId="0" applyFont="1" applyFill="1" applyBorder="1" applyAlignment="1">
      <alignment horizontal="center" vertical="center" wrapText="1"/>
    </xf>
    <xf numFmtId="0" fontId="5" fillId="0" borderId="0" xfId="0" applyFont="1" applyFill="1" applyAlignment="1">
      <alignment horizontal="center" vertical="center"/>
    </xf>
    <xf numFmtId="0" fontId="6" fillId="0" borderId="0" xfId="0" applyFont="1" applyFill="1" applyAlignment="1">
      <alignment horizontal="center" vertical="center"/>
    </xf>
    <xf numFmtId="0" fontId="2" fillId="0" borderId="0" xfId="0" applyFont="1" applyFill="1" applyAlignment="1">
      <alignment horizontal="left" vertical="center"/>
    </xf>
    <xf numFmtId="0" fontId="7" fillId="0" borderId="1" xfId="0" applyNumberFormat="1" applyFont="1" applyFill="1" applyBorder="1" applyAlignment="1" applyProtection="1">
      <alignment horizontal="center" vertical="center" wrapText="1"/>
    </xf>
    <xf numFmtId="176" fontId="7" fillId="0" borderId="1" xfId="0" applyNumberFormat="1" applyFont="1" applyFill="1" applyBorder="1" applyAlignment="1" applyProtection="1">
      <alignment horizontal="center" vertical="center" wrapText="1"/>
    </xf>
    <xf numFmtId="176" fontId="7" fillId="0" borderId="1" xfId="54" applyNumberFormat="1" applyFont="1" applyFill="1" applyBorder="1" applyAlignment="1">
      <alignment horizontal="center" vertical="center" wrapText="1"/>
    </xf>
    <xf numFmtId="0" fontId="7" fillId="0" borderId="2" xfId="0" applyNumberFormat="1" applyFont="1" applyFill="1" applyBorder="1" applyAlignment="1" applyProtection="1">
      <alignment horizontal="center" vertical="center" wrapText="1"/>
    </xf>
    <xf numFmtId="176" fontId="7" fillId="0" borderId="2" xfId="0" applyNumberFormat="1" applyFont="1" applyFill="1" applyBorder="1" applyAlignment="1" applyProtection="1">
      <alignment horizontal="center" vertical="center" wrapText="1"/>
    </xf>
    <xf numFmtId="176" fontId="7" fillId="0" borderId="2" xfId="54" applyNumberFormat="1" applyFont="1" applyFill="1" applyBorder="1" applyAlignment="1">
      <alignment horizontal="center" vertical="center" wrapText="1"/>
    </xf>
    <xf numFmtId="0" fontId="7" fillId="0" borderId="2" xfId="0" applyNumberFormat="1" applyFont="1" applyFill="1" applyBorder="1" applyAlignment="1" applyProtection="1">
      <alignment vertical="center" wrapText="1"/>
    </xf>
    <xf numFmtId="0" fontId="4"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xf>
    <xf numFmtId="176" fontId="4" fillId="0" borderId="2" xfId="54" applyNumberFormat="1" applyFont="1" applyFill="1" applyBorder="1" applyAlignment="1">
      <alignment horizontal="center" vertical="center" wrapText="1"/>
    </xf>
    <xf numFmtId="176" fontId="4" fillId="0" borderId="3" xfId="54" applyNumberFormat="1" applyFont="1" applyFill="1" applyBorder="1" applyAlignment="1">
      <alignment horizontal="center" vertical="center" wrapText="1"/>
    </xf>
    <xf numFmtId="176" fontId="3" fillId="0" borderId="0" xfId="54" applyNumberFormat="1" applyFont="1" applyFill="1" applyAlignment="1">
      <alignment horizontal="center" vertical="center" wrapText="1"/>
    </xf>
    <xf numFmtId="176" fontId="4" fillId="0" borderId="0" xfId="54" applyNumberFormat="1" applyFont="1" applyFill="1" applyAlignment="1">
      <alignment horizontal="center" vertical="center" wrapText="1"/>
    </xf>
    <xf numFmtId="10" fontId="4" fillId="0" borderId="0" xfId="54" applyNumberFormat="1" applyFont="1" applyFill="1" applyAlignment="1">
      <alignment horizontal="center" vertical="center" wrapText="1"/>
    </xf>
    <xf numFmtId="0" fontId="4" fillId="0" borderId="3" xfId="0" applyFont="1" applyFill="1" applyBorder="1" applyAlignment="1">
      <alignment horizontal="center" vertical="center" wrapText="1"/>
    </xf>
    <xf numFmtId="0" fontId="7" fillId="0" borderId="4" xfId="0" applyFont="1" applyFill="1" applyBorder="1" applyAlignment="1">
      <alignment horizontal="left" vertical="top" wrapText="1"/>
    </xf>
    <xf numFmtId="0" fontId="7" fillId="0" borderId="4" xfId="0" applyFont="1" applyFill="1" applyBorder="1" applyAlignment="1">
      <alignment horizontal="center" vertical="top" wrapText="1"/>
    </xf>
    <xf numFmtId="0" fontId="7" fillId="0" borderId="5" xfId="0" applyFont="1" applyFill="1" applyBorder="1" applyAlignment="1">
      <alignment horizontal="left" vertical="top" wrapText="1"/>
    </xf>
    <xf numFmtId="176" fontId="4" fillId="0" borderId="0" xfId="0" applyNumberFormat="1" applyFont="1" applyFill="1" applyBorder="1" applyAlignment="1">
      <alignment horizontal="center" vertical="center" wrapText="1"/>
    </xf>
    <xf numFmtId="0" fontId="4" fillId="0" borderId="0" xfId="0" applyFont="1" applyFill="1" applyAlignment="1">
      <alignment vertical="center"/>
    </xf>
    <xf numFmtId="0" fontId="8" fillId="0" borderId="0" xfId="0" applyFont="1" applyFill="1" applyAlignment="1">
      <alignment horizontal="center" vertical="center" wrapText="1"/>
    </xf>
    <xf numFmtId="176" fontId="8" fillId="0" borderId="0" xfId="0" applyNumberFormat="1" applyFont="1" applyFill="1" applyAlignment="1">
      <alignment horizontal="center" vertical="center" wrapText="1"/>
    </xf>
    <xf numFmtId="0" fontId="3" fillId="0" borderId="2" xfId="0" applyFont="1" applyFill="1" applyBorder="1" applyAlignment="1">
      <alignment horizontal="center" vertical="center"/>
    </xf>
    <xf numFmtId="176"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177" fontId="4" fillId="0" borderId="2" xfId="0" applyNumberFormat="1" applyFont="1" applyFill="1" applyBorder="1" applyAlignment="1">
      <alignment horizontal="center" vertical="center"/>
    </xf>
    <xf numFmtId="0" fontId="9" fillId="0" borderId="2" xfId="0" applyFont="1" applyFill="1" applyBorder="1" applyAlignment="1">
      <alignment vertical="center"/>
    </xf>
    <xf numFmtId="10" fontId="4" fillId="0" borderId="0" xfId="0" applyNumberFormat="1" applyFont="1" applyFill="1" applyAlignment="1">
      <alignment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176" fontId="4" fillId="0" borderId="2" xfId="0" applyNumberFormat="1" applyFont="1" applyFill="1" applyBorder="1" applyAlignment="1">
      <alignment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176" fontId="4" fillId="0" borderId="0" xfId="0" applyNumberFormat="1" applyFont="1" applyFill="1" applyAlignment="1">
      <alignment horizontal="center" vertical="center"/>
    </xf>
    <xf numFmtId="0" fontId="4" fillId="0" borderId="0" xfId="0" applyFont="1" applyFill="1" applyBorder="1" applyAlignment="1">
      <alignment vertical="center"/>
    </xf>
    <xf numFmtId="0" fontId="4"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11" fillId="0" borderId="2" xfId="0" applyFont="1" applyFill="1" applyBorder="1" applyAlignment="1">
      <alignment vertical="center" wrapText="1"/>
    </xf>
    <xf numFmtId="0" fontId="11" fillId="0" borderId="2" xfId="0" applyFont="1" applyFill="1" applyBorder="1" applyAlignment="1">
      <alignment horizontal="left" vertical="center" wrapText="1"/>
    </xf>
    <xf numFmtId="0" fontId="12" fillId="0" borderId="0" xfId="0" applyFont="1" applyFill="1" applyAlignment="1">
      <alignment vertical="center" wrapText="1"/>
    </xf>
    <xf numFmtId="0" fontId="0" fillId="0" borderId="0" xfId="51" applyFont="1" applyFill="1" applyAlignment="1"/>
    <xf numFmtId="0" fontId="9" fillId="2" borderId="0" xfId="51" applyFont="1" applyFill="1" applyAlignment="1">
      <alignment horizontal="left" vertical="center" wrapText="1"/>
    </xf>
    <xf numFmtId="0" fontId="13" fillId="2" borderId="14" xfId="51" applyFont="1" applyFill="1" applyBorder="1" applyAlignment="1">
      <alignment horizontal="center" wrapText="1"/>
    </xf>
    <xf numFmtId="0" fontId="13" fillId="2" borderId="0" xfId="51" applyFont="1" applyFill="1" applyAlignment="1">
      <alignment horizontal="left" wrapText="1"/>
    </xf>
    <xf numFmtId="0" fontId="14" fillId="2" borderId="0" xfId="51" applyFont="1" applyFill="1" applyAlignment="1">
      <alignment horizontal="center" wrapText="1"/>
    </xf>
    <xf numFmtId="0" fontId="14" fillId="2" borderId="0" xfId="51" applyFont="1" applyFill="1" applyAlignment="1">
      <alignment wrapText="1"/>
    </xf>
    <xf numFmtId="0" fontId="15" fillId="2" borderId="0" xfId="51" applyFont="1" applyFill="1" applyAlignment="1">
      <alignment horizontal="center" wrapText="1"/>
    </xf>
    <xf numFmtId="0" fontId="16" fillId="2" borderId="14" xfId="51" applyFont="1" applyFill="1" applyBorder="1" applyAlignment="1">
      <alignment horizontal="center" wrapText="1"/>
    </xf>
    <xf numFmtId="0" fontId="15" fillId="2" borderId="0" xfId="51" applyFont="1" applyFill="1" applyAlignment="1">
      <alignment horizontal="right" wrapText="1"/>
    </xf>
    <xf numFmtId="0" fontId="17" fillId="2" borderId="15" xfId="51" applyFont="1" applyFill="1" applyBorder="1" applyAlignment="1">
      <alignment horizontal="center" vertical="top" wrapText="1"/>
    </xf>
    <xf numFmtId="0" fontId="4" fillId="2" borderId="0" xfId="51" applyFont="1" applyFill="1" applyAlignment="1">
      <alignment horizontal="left" wrapText="1"/>
    </xf>
    <xf numFmtId="0" fontId="16" fillId="2" borderId="14" xfId="51" applyFont="1" applyFill="1" applyBorder="1" applyAlignment="1">
      <alignment wrapText="1"/>
    </xf>
    <xf numFmtId="0" fontId="16" fillId="2" borderId="0" xfId="51" applyFont="1" applyFill="1" applyBorder="1" applyAlignment="1">
      <alignment horizontal="left" wrapText="1"/>
    </xf>
    <xf numFmtId="0" fontId="17" fillId="2" borderId="0" xfId="51" applyFont="1" applyFill="1" applyBorder="1" applyAlignment="1">
      <alignment horizontal="center" vertical="top" wrapText="1"/>
    </xf>
    <xf numFmtId="0" fontId="9" fillId="2" borderId="0" xfId="51" applyFont="1" applyFill="1" applyAlignment="1">
      <alignment horizontal="center" vertical="center" wrapText="1"/>
    </xf>
    <xf numFmtId="0" fontId="4" fillId="2" borderId="0" xfId="51" applyFont="1" applyFill="1" applyAlignment="1">
      <alignment vertical="center" wrapText="1"/>
    </xf>
    <xf numFmtId="0" fontId="15" fillId="2" borderId="0" xfId="51" applyFont="1" applyFill="1" applyAlignment="1">
      <alignment horizontal="left" wrapText="1"/>
    </xf>
    <xf numFmtId="0" fontId="9" fillId="2" borderId="0" xfId="51" applyFont="1" applyFill="1" applyAlignment="1">
      <alignment horizontal="right" vertical="top" wrapText="1"/>
    </xf>
    <xf numFmtId="0" fontId="9" fillId="2" borderId="0" xfId="51" applyFont="1" applyFill="1" applyAlignment="1">
      <alignment horizontal="right"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常规 3 3" xfId="50"/>
    <cellStyle name="Normal" xfId="51"/>
    <cellStyle name="常规 3" xfId="52"/>
    <cellStyle name="常规 4" xfId="53"/>
    <cellStyle name="常规 2" xfId="54"/>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5</xdr:row>
      <xdr:rowOff>0</xdr:rowOff>
    </xdr:from>
    <xdr:to>
      <xdr:col>3</xdr:col>
      <xdr:colOff>9525</xdr:colOff>
      <xdr:row>5</xdr:row>
      <xdr:rowOff>10160</xdr:rowOff>
    </xdr:to>
    <xdr:pic>
      <xdr:nvPicPr>
        <xdr:cNvPr id="2" name="Picture 27"/>
        <xdr:cNvPicPr>
          <a:picLocks noChangeAspect="1"/>
        </xdr:cNvPicPr>
      </xdr:nvPicPr>
      <xdr:blipFill>
        <a:blip r:embed="rId1"/>
        <a:stretch>
          <a:fillRect/>
        </a:stretch>
      </xdr:blipFill>
      <xdr:spPr>
        <a:xfrm>
          <a:off x="5428615" y="2082800"/>
          <a:ext cx="9525" cy="10160"/>
        </a:xfrm>
        <a:prstGeom prst="rect">
          <a:avLst/>
        </a:prstGeom>
        <a:noFill/>
        <a:ln w="9525">
          <a:noFill/>
        </a:ln>
      </xdr:spPr>
    </xdr:pic>
    <xdr:clientData/>
  </xdr:twoCellAnchor>
  <xdr:twoCellAnchor editAs="oneCell">
    <xdr:from>
      <xdr:col>3</xdr:col>
      <xdr:colOff>0</xdr:colOff>
      <xdr:row>5</xdr:row>
      <xdr:rowOff>0</xdr:rowOff>
    </xdr:from>
    <xdr:to>
      <xdr:col>3</xdr:col>
      <xdr:colOff>11430</xdr:colOff>
      <xdr:row>5</xdr:row>
      <xdr:rowOff>10160</xdr:rowOff>
    </xdr:to>
    <xdr:pic>
      <xdr:nvPicPr>
        <xdr:cNvPr id="3" name="Picture 27"/>
        <xdr:cNvPicPr>
          <a:picLocks noChangeAspect="1"/>
        </xdr:cNvPicPr>
      </xdr:nvPicPr>
      <xdr:blipFill>
        <a:blip r:embed="rId1"/>
        <a:stretch>
          <a:fillRect/>
        </a:stretch>
      </xdr:blipFill>
      <xdr:spPr>
        <a:xfrm>
          <a:off x="5428615" y="2082800"/>
          <a:ext cx="11430" cy="10160"/>
        </a:xfrm>
        <a:prstGeom prst="rect">
          <a:avLst/>
        </a:prstGeom>
        <a:noFill/>
        <a:ln w="9525">
          <a:noFill/>
        </a:ln>
      </xdr:spPr>
    </xdr:pic>
    <xdr:clientData/>
  </xdr:twoCellAnchor>
  <xdr:twoCellAnchor editAs="oneCell">
    <xdr:from>
      <xdr:col>3</xdr:col>
      <xdr:colOff>0</xdr:colOff>
      <xdr:row>5</xdr:row>
      <xdr:rowOff>0</xdr:rowOff>
    </xdr:from>
    <xdr:to>
      <xdr:col>3</xdr:col>
      <xdr:colOff>9525</xdr:colOff>
      <xdr:row>5</xdr:row>
      <xdr:rowOff>10160</xdr:rowOff>
    </xdr:to>
    <xdr:pic>
      <xdr:nvPicPr>
        <xdr:cNvPr id="4" name="Picture 27"/>
        <xdr:cNvPicPr>
          <a:picLocks noChangeAspect="1"/>
        </xdr:cNvPicPr>
      </xdr:nvPicPr>
      <xdr:blipFill>
        <a:blip r:embed="rId1"/>
        <a:stretch>
          <a:fillRect/>
        </a:stretch>
      </xdr:blipFill>
      <xdr:spPr>
        <a:xfrm>
          <a:off x="5428615" y="2082800"/>
          <a:ext cx="9525" cy="10160"/>
        </a:xfrm>
        <a:prstGeom prst="rect">
          <a:avLst/>
        </a:prstGeom>
        <a:noFill/>
        <a:ln w="9525">
          <a:noFill/>
        </a:ln>
      </xdr:spPr>
    </xdr:pic>
    <xdr:clientData/>
  </xdr:twoCellAnchor>
  <xdr:twoCellAnchor editAs="oneCell">
    <xdr:from>
      <xdr:col>3</xdr:col>
      <xdr:colOff>0</xdr:colOff>
      <xdr:row>5</xdr:row>
      <xdr:rowOff>0</xdr:rowOff>
    </xdr:from>
    <xdr:to>
      <xdr:col>3</xdr:col>
      <xdr:colOff>11430</xdr:colOff>
      <xdr:row>5</xdr:row>
      <xdr:rowOff>10160</xdr:rowOff>
    </xdr:to>
    <xdr:pic>
      <xdr:nvPicPr>
        <xdr:cNvPr id="5" name="Picture 27"/>
        <xdr:cNvPicPr>
          <a:picLocks noChangeAspect="1"/>
        </xdr:cNvPicPr>
      </xdr:nvPicPr>
      <xdr:blipFill>
        <a:blip r:embed="rId1"/>
        <a:stretch>
          <a:fillRect/>
        </a:stretch>
      </xdr:blipFill>
      <xdr:spPr>
        <a:xfrm>
          <a:off x="5428615" y="2082800"/>
          <a:ext cx="11430" cy="10160"/>
        </a:xfrm>
        <a:prstGeom prst="rect">
          <a:avLst/>
        </a:prstGeom>
        <a:noFill/>
        <a:ln w="9525">
          <a:noFill/>
        </a:ln>
      </xdr:spPr>
    </xdr:pic>
    <xdr:clientData/>
  </xdr:twoCellAnchor>
  <xdr:twoCellAnchor editAs="oneCell">
    <xdr:from>
      <xdr:col>3</xdr:col>
      <xdr:colOff>0</xdr:colOff>
      <xdr:row>76</xdr:row>
      <xdr:rowOff>0</xdr:rowOff>
    </xdr:from>
    <xdr:to>
      <xdr:col>3</xdr:col>
      <xdr:colOff>11430</xdr:colOff>
      <xdr:row>76</xdr:row>
      <xdr:rowOff>12065</xdr:rowOff>
    </xdr:to>
    <xdr:pic>
      <xdr:nvPicPr>
        <xdr:cNvPr id="6" name="Picture 27"/>
        <xdr:cNvPicPr>
          <a:picLocks noChangeAspect="1"/>
        </xdr:cNvPicPr>
      </xdr:nvPicPr>
      <xdr:blipFill>
        <a:blip r:embed="rId1"/>
        <a:stretch>
          <a:fillRect/>
        </a:stretch>
      </xdr:blipFill>
      <xdr:spPr>
        <a:xfrm>
          <a:off x="5428615" y="29476700"/>
          <a:ext cx="11430" cy="12065"/>
        </a:xfrm>
        <a:prstGeom prst="rect">
          <a:avLst/>
        </a:prstGeom>
        <a:noFill/>
        <a:ln w="9525">
          <a:noFill/>
        </a:ln>
      </xdr:spPr>
    </xdr:pic>
    <xdr:clientData/>
  </xdr:twoCellAnchor>
  <xdr:twoCellAnchor editAs="oneCell">
    <xdr:from>
      <xdr:col>3</xdr:col>
      <xdr:colOff>0</xdr:colOff>
      <xdr:row>76</xdr:row>
      <xdr:rowOff>0</xdr:rowOff>
    </xdr:from>
    <xdr:to>
      <xdr:col>3</xdr:col>
      <xdr:colOff>11430</xdr:colOff>
      <xdr:row>76</xdr:row>
      <xdr:rowOff>10160</xdr:rowOff>
    </xdr:to>
    <xdr:pic>
      <xdr:nvPicPr>
        <xdr:cNvPr id="7" name="Picture 27"/>
        <xdr:cNvPicPr>
          <a:picLocks noChangeAspect="1"/>
        </xdr:cNvPicPr>
      </xdr:nvPicPr>
      <xdr:blipFill>
        <a:blip r:embed="rId1"/>
        <a:stretch>
          <a:fillRect/>
        </a:stretch>
      </xdr:blipFill>
      <xdr:spPr>
        <a:xfrm>
          <a:off x="5428615" y="29476700"/>
          <a:ext cx="11430" cy="10160"/>
        </a:xfrm>
        <a:prstGeom prst="rect">
          <a:avLst/>
        </a:prstGeom>
        <a:noFill/>
        <a:ln w="9525">
          <a:noFill/>
        </a:ln>
      </xdr:spPr>
    </xdr:pic>
    <xdr:clientData/>
  </xdr:twoCellAnchor>
  <xdr:twoCellAnchor editAs="oneCell">
    <xdr:from>
      <xdr:col>3</xdr:col>
      <xdr:colOff>0</xdr:colOff>
      <xdr:row>74</xdr:row>
      <xdr:rowOff>0</xdr:rowOff>
    </xdr:from>
    <xdr:to>
      <xdr:col>3</xdr:col>
      <xdr:colOff>11430</xdr:colOff>
      <xdr:row>74</xdr:row>
      <xdr:rowOff>12065</xdr:rowOff>
    </xdr:to>
    <xdr:pic>
      <xdr:nvPicPr>
        <xdr:cNvPr id="8" name="Picture 27"/>
        <xdr:cNvPicPr>
          <a:picLocks noChangeAspect="1"/>
        </xdr:cNvPicPr>
      </xdr:nvPicPr>
      <xdr:blipFill>
        <a:blip r:embed="rId1"/>
        <a:stretch>
          <a:fillRect/>
        </a:stretch>
      </xdr:blipFill>
      <xdr:spPr>
        <a:xfrm>
          <a:off x="5428615" y="28486100"/>
          <a:ext cx="11430" cy="12065"/>
        </a:xfrm>
        <a:prstGeom prst="rect">
          <a:avLst/>
        </a:prstGeom>
        <a:noFill/>
        <a:ln w="9525">
          <a:noFill/>
        </a:ln>
      </xdr:spPr>
    </xdr:pic>
    <xdr:clientData/>
  </xdr:twoCellAnchor>
  <xdr:twoCellAnchor editAs="oneCell">
    <xdr:from>
      <xdr:col>3</xdr:col>
      <xdr:colOff>0</xdr:colOff>
      <xdr:row>74</xdr:row>
      <xdr:rowOff>0</xdr:rowOff>
    </xdr:from>
    <xdr:to>
      <xdr:col>3</xdr:col>
      <xdr:colOff>11430</xdr:colOff>
      <xdr:row>74</xdr:row>
      <xdr:rowOff>10160</xdr:rowOff>
    </xdr:to>
    <xdr:pic>
      <xdr:nvPicPr>
        <xdr:cNvPr id="9" name="Picture 27"/>
        <xdr:cNvPicPr>
          <a:picLocks noChangeAspect="1"/>
        </xdr:cNvPicPr>
      </xdr:nvPicPr>
      <xdr:blipFill>
        <a:blip r:embed="rId1"/>
        <a:stretch>
          <a:fillRect/>
        </a:stretch>
      </xdr:blipFill>
      <xdr:spPr>
        <a:xfrm>
          <a:off x="5428615" y="28486100"/>
          <a:ext cx="11430" cy="10160"/>
        </a:xfrm>
        <a:prstGeom prst="rect">
          <a:avLst/>
        </a:prstGeom>
        <a:noFill/>
        <a:ln w="9525">
          <a:noFill/>
        </a:ln>
      </xdr:spPr>
    </xdr:pic>
    <xdr:clientData/>
  </xdr:twoCellAnchor>
  <xdr:twoCellAnchor editAs="oneCell">
    <xdr:from>
      <xdr:col>3</xdr:col>
      <xdr:colOff>0</xdr:colOff>
      <xdr:row>74</xdr:row>
      <xdr:rowOff>0</xdr:rowOff>
    </xdr:from>
    <xdr:to>
      <xdr:col>3</xdr:col>
      <xdr:colOff>9525</xdr:colOff>
      <xdr:row>74</xdr:row>
      <xdr:rowOff>12065</xdr:rowOff>
    </xdr:to>
    <xdr:pic>
      <xdr:nvPicPr>
        <xdr:cNvPr id="10" name="Picture 27"/>
        <xdr:cNvPicPr>
          <a:picLocks noChangeAspect="1"/>
        </xdr:cNvPicPr>
      </xdr:nvPicPr>
      <xdr:blipFill>
        <a:blip r:embed="rId1"/>
        <a:stretch>
          <a:fillRect/>
        </a:stretch>
      </xdr:blipFill>
      <xdr:spPr>
        <a:xfrm>
          <a:off x="5428615" y="28486100"/>
          <a:ext cx="9525" cy="12065"/>
        </a:xfrm>
        <a:prstGeom prst="rect">
          <a:avLst/>
        </a:prstGeom>
        <a:noFill/>
        <a:ln w="9525">
          <a:noFill/>
        </a:ln>
      </xdr:spPr>
    </xdr:pic>
    <xdr:clientData/>
  </xdr:twoCellAnchor>
  <xdr:twoCellAnchor editAs="oneCell">
    <xdr:from>
      <xdr:col>3</xdr:col>
      <xdr:colOff>0</xdr:colOff>
      <xdr:row>74</xdr:row>
      <xdr:rowOff>0</xdr:rowOff>
    </xdr:from>
    <xdr:to>
      <xdr:col>3</xdr:col>
      <xdr:colOff>9525</xdr:colOff>
      <xdr:row>74</xdr:row>
      <xdr:rowOff>12700</xdr:rowOff>
    </xdr:to>
    <xdr:pic>
      <xdr:nvPicPr>
        <xdr:cNvPr id="11" name="Picture 27"/>
        <xdr:cNvPicPr>
          <a:picLocks noChangeAspect="1"/>
        </xdr:cNvPicPr>
      </xdr:nvPicPr>
      <xdr:blipFill>
        <a:blip r:embed="rId1"/>
        <a:stretch>
          <a:fillRect/>
        </a:stretch>
      </xdr:blipFill>
      <xdr:spPr>
        <a:xfrm>
          <a:off x="5428615" y="28486100"/>
          <a:ext cx="9525" cy="12700"/>
        </a:xfrm>
        <a:prstGeom prst="rect">
          <a:avLst/>
        </a:prstGeom>
        <a:noFill/>
        <a:ln w="9525">
          <a:noFill/>
        </a:ln>
      </xdr:spPr>
    </xdr:pic>
    <xdr:clientData/>
  </xdr:twoCellAnchor>
  <xdr:twoCellAnchor editAs="oneCell">
    <xdr:from>
      <xdr:col>3</xdr:col>
      <xdr:colOff>0</xdr:colOff>
      <xdr:row>74</xdr:row>
      <xdr:rowOff>0</xdr:rowOff>
    </xdr:from>
    <xdr:to>
      <xdr:col>3</xdr:col>
      <xdr:colOff>9525</xdr:colOff>
      <xdr:row>74</xdr:row>
      <xdr:rowOff>10160</xdr:rowOff>
    </xdr:to>
    <xdr:pic>
      <xdr:nvPicPr>
        <xdr:cNvPr id="12" name="Picture 27"/>
        <xdr:cNvPicPr>
          <a:picLocks noChangeAspect="1"/>
        </xdr:cNvPicPr>
      </xdr:nvPicPr>
      <xdr:blipFill>
        <a:blip r:embed="rId1"/>
        <a:stretch>
          <a:fillRect/>
        </a:stretch>
      </xdr:blipFill>
      <xdr:spPr>
        <a:xfrm>
          <a:off x="5428615" y="28486100"/>
          <a:ext cx="9525" cy="10160"/>
        </a:xfrm>
        <a:prstGeom prst="rect">
          <a:avLst/>
        </a:prstGeom>
        <a:noFill/>
        <a:ln w="9525">
          <a:noFill/>
        </a:ln>
      </xdr:spPr>
    </xdr:pic>
    <xdr:clientData/>
  </xdr:twoCellAnchor>
  <xdr:twoCellAnchor editAs="oneCell">
    <xdr:from>
      <xdr:col>3</xdr:col>
      <xdr:colOff>0</xdr:colOff>
      <xdr:row>75</xdr:row>
      <xdr:rowOff>0</xdr:rowOff>
    </xdr:from>
    <xdr:to>
      <xdr:col>3</xdr:col>
      <xdr:colOff>11430</xdr:colOff>
      <xdr:row>75</xdr:row>
      <xdr:rowOff>12065</xdr:rowOff>
    </xdr:to>
    <xdr:pic>
      <xdr:nvPicPr>
        <xdr:cNvPr id="13" name="Picture 27"/>
        <xdr:cNvPicPr>
          <a:picLocks noChangeAspect="1"/>
        </xdr:cNvPicPr>
      </xdr:nvPicPr>
      <xdr:blipFill>
        <a:blip r:embed="rId1"/>
        <a:stretch>
          <a:fillRect/>
        </a:stretch>
      </xdr:blipFill>
      <xdr:spPr>
        <a:xfrm>
          <a:off x="5428615" y="28981400"/>
          <a:ext cx="11430" cy="12065"/>
        </a:xfrm>
        <a:prstGeom prst="rect">
          <a:avLst/>
        </a:prstGeom>
        <a:noFill/>
        <a:ln w="9525">
          <a:noFill/>
        </a:ln>
      </xdr:spPr>
    </xdr:pic>
    <xdr:clientData/>
  </xdr:twoCellAnchor>
  <xdr:twoCellAnchor editAs="oneCell">
    <xdr:from>
      <xdr:col>3</xdr:col>
      <xdr:colOff>0</xdr:colOff>
      <xdr:row>75</xdr:row>
      <xdr:rowOff>0</xdr:rowOff>
    </xdr:from>
    <xdr:to>
      <xdr:col>3</xdr:col>
      <xdr:colOff>11430</xdr:colOff>
      <xdr:row>75</xdr:row>
      <xdr:rowOff>10160</xdr:rowOff>
    </xdr:to>
    <xdr:pic>
      <xdr:nvPicPr>
        <xdr:cNvPr id="14" name="Picture 27"/>
        <xdr:cNvPicPr>
          <a:picLocks noChangeAspect="1"/>
        </xdr:cNvPicPr>
      </xdr:nvPicPr>
      <xdr:blipFill>
        <a:blip r:embed="rId1"/>
        <a:stretch>
          <a:fillRect/>
        </a:stretch>
      </xdr:blipFill>
      <xdr:spPr>
        <a:xfrm>
          <a:off x="5428615" y="28981400"/>
          <a:ext cx="11430" cy="10160"/>
        </a:xfrm>
        <a:prstGeom prst="rect">
          <a:avLst/>
        </a:prstGeom>
        <a:noFill/>
        <a:ln w="9525">
          <a:noFill/>
        </a:ln>
      </xdr:spPr>
    </xdr:pic>
    <xdr:clientData/>
  </xdr:twoCellAnchor>
  <xdr:twoCellAnchor editAs="oneCell">
    <xdr:from>
      <xdr:col>3</xdr:col>
      <xdr:colOff>0</xdr:colOff>
      <xdr:row>74</xdr:row>
      <xdr:rowOff>0</xdr:rowOff>
    </xdr:from>
    <xdr:to>
      <xdr:col>3</xdr:col>
      <xdr:colOff>9525</xdr:colOff>
      <xdr:row>74</xdr:row>
      <xdr:rowOff>10160</xdr:rowOff>
    </xdr:to>
    <xdr:pic>
      <xdr:nvPicPr>
        <xdr:cNvPr id="15" name="Picture 27"/>
        <xdr:cNvPicPr>
          <a:picLocks noChangeAspect="1"/>
        </xdr:cNvPicPr>
      </xdr:nvPicPr>
      <xdr:blipFill>
        <a:blip r:embed="rId1"/>
        <a:stretch>
          <a:fillRect/>
        </a:stretch>
      </xdr:blipFill>
      <xdr:spPr>
        <a:xfrm>
          <a:off x="5428615" y="28486100"/>
          <a:ext cx="9525" cy="10160"/>
        </a:xfrm>
        <a:prstGeom prst="rect">
          <a:avLst/>
        </a:prstGeom>
        <a:noFill/>
        <a:ln w="9525">
          <a:noFill/>
        </a:ln>
      </xdr:spPr>
    </xdr:pic>
    <xdr:clientData/>
  </xdr:twoCellAnchor>
  <xdr:twoCellAnchor editAs="oneCell">
    <xdr:from>
      <xdr:col>3</xdr:col>
      <xdr:colOff>0</xdr:colOff>
      <xdr:row>74</xdr:row>
      <xdr:rowOff>0</xdr:rowOff>
    </xdr:from>
    <xdr:to>
      <xdr:col>3</xdr:col>
      <xdr:colOff>11430</xdr:colOff>
      <xdr:row>74</xdr:row>
      <xdr:rowOff>10160</xdr:rowOff>
    </xdr:to>
    <xdr:pic>
      <xdr:nvPicPr>
        <xdr:cNvPr id="16" name="Picture 27"/>
        <xdr:cNvPicPr>
          <a:picLocks noChangeAspect="1"/>
        </xdr:cNvPicPr>
      </xdr:nvPicPr>
      <xdr:blipFill>
        <a:blip r:embed="rId1"/>
        <a:stretch>
          <a:fillRect/>
        </a:stretch>
      </xdr:blipFill>
      <xdr:spPr>
        <a:xfrm>
          <a:off x="5428615" y="28486100"/>
          <a:ext cx="11430" cy="10160"/>
        </a:xfrm>
        <a:prstGeom prst="rect">
          <a:avLst/>
        </a:prstGeom>
        <a:noFill/>
        <a:ln w="9525">
          <a:noFill/>
        </a:ln>
      </xdr:spPr>
    </xdr:pic>
    <xdr:clientData/>
  </xdr:twoCellAnchor>
  <xdr:twoCellAnchor editAs="oneCell">
    <xdr:from>
      <xdr:col>3</xdr:col>
      <xdr:colOff>0</xdr:colOff>
      <xdr:row>74</xdr:row>
      <xdr:rowOff>0</xdr:rowOff>
    </xdr:from>
    <xdr:to>
      <xdr:col>3</xdr:col>
      <xdr:colOff>9525</xdr:colOff>
      <xdr:row>74</xdr:row>
      <xdr:rowOff>10160</xdr:rowOff>
    </xdr:to>
    <xdr:pic>
      <xdr:nvPicPr>
        <xdr:cNvPr id="17" name="Picture 27"/>
        <xdr:cNvPicPr>
          <a:picLocks noChangeAspect="1"/>
        </xdr:cNvPicPr>
      </xdr:nvPicPr>
      <xdr:blipFill>
        <a:blip r:embed="rId1"/>
        <a:stretch>
          <a:fillRect/>
        </a:stretch>
      </xdr:blipFill>
      <xdr:spPr>
        <a:xfrm>
          <a:off x="5428615" y="28486100"/>
          <a:ext cx="9525" cy="10160"/>
        </a:xfrm>
        <a:prstGeom prst="rect">
          <a:avLst/>
        </a:prstGeom>
        <a:noFill/>
        <a:ln w="9525">
          <a:noFill/>
        </a:ln>
      </xdr:spPr>
    </xdr:pic>
    <xdr:clientData/>
  </xdr:twoCellAnchor>
  <xdr:twoCellAnchor editAs="oneCell">
    <xdr:from>
      <xdr:col>3</xdr:col>
      <xdr:colOff>0</xdr:colOff>
      <xdr:row>74</xdr:row>
      <xdr:rowOff>0</xdr:rowOff>
    </xdr:from>
    <xdr:to>
      <xdr:col>3</xdr:col>
      <xdr:colOff>11430</xdr:colOff>
      <xdr:row>74</xdr:row>
      <xdr:rowOff>10160</xdr:rowOff>
    </xdr:to>
    <xdr:pic>
      <xdr:nvPicPr>
        <xdr:cNvPr id="18" name="Picture 27"/>
        <xdr:cNvPicPr>
          <a:picLocks noChangeAspect="1"/>
        </xdr:cNvPicPr>
      </xdr:nvPicPr>
      <xdr:blipFill>
        <a:blip r:embed="rId1"/>
        <a:stretch>
          <a:fillRect/>
        </a:stretch>
      </xdr:blipFill>
      <xdr:spPr>
        <a:xfrm>
          <a:off x="5428615" y="28486100"/>
          <a:ext cx="11430" cy="10160"/>
        </a:xfrm>
        <a:prstGeom prst="rect">
          <a:avLst/>
        </a:prstGeom>
        <a:noFill/>
        <a:ln w="9525">
          <a:noFill/>
        </a:ln>
      </xdr:spPr>
    </xdr:pic>
    <xdr:clientData/>
  </xdr:twoCellAnchor>
  <xdr:twoCellAnchor editAs="oneCell">
    <xdr:from>
      <xdr:col>9</xdr:col>
      <xdr:colOff>30480</xdr:colOff>
      <xdr:row>27</xdr:row>
      <xdr:rowOff>118745</xdr:rowOff>
    </xdr:from>
    <xdr:to>
      <xdr:col>9</xdr:col>
      <xdr:colOff>789305</xdr:colOff>
      <xdr:row>27</xdr:row>
      <xdr:rowOff>338455</xdr:rowOff>
    </xdr:to>
    <xdr:pic>
      <xdr:nvPicPr>
        <xdr:cNvPr id="19" name="图片 18"/>
        <xdr:cNvPicPr>
          <a:picLocks noChangeAspect="1"/>
        </xdr:cNvPicPr>
      </xdr:nvPicPr>
      <xdr:blipFill>
        <a:blip r:embed="rId2"/>
        <a:stretch>
          <a:fillRect/>
        </a:stretch>
      </xdr:blipFill>
      <xdr:spPr>
        <a:xfrm>
          <a:off x="12386945" y="10583545"/>
          <a:ext cx="758825" cy="219710"/>
        </a:xfrm>
        <a:prstGeom prst="rect">
          <a:avLst/>
        </a:prstGeom>
        <a:noFill/>
        <a:ln w="9525">
          <a:noFill/>
        </a:ln>
      </xdr:spPr>
    </xdr:pic>
    <xdr:clientData/>
  </xdr:twoCellAnchor>
  <xdr:twoCellAnchor editAs="oneCell">
    <xdr:from>
      <xdr:col>9</xdr:col>
      <xdr:colOff>104140</xdr:colOff>
      <xdr:row>28</xdr:row>
      <xdr:rowOff>71755</xdr:rowOff>
    </xdr:from>
    <xdr:to>
      <xdr:col>9</xdr:col>
      <xdr:colOff>793115</xdr:colOff>
      <xdr:row>28</xdr:row>
      <xdr:rowOff>335915</xdr:rowOff>
    </xdr:to>
    <xdr:pic>
      <xdr:nvPicPr>
        <xdr:cNvPr id="20" name="图片 19"/>
        <xdr:cNvPicPr>
          <a:picLocks noChangeAspect="1"/>
        </xdr:cNvPicPr>
      </xdr:nvPicPr>
      <xdr:blipFill>
        <a:blip r:embed="rId3"/>
        <a:stretch>
          <a:fillRect/>
        </a:stretch>
      </xdr:blipFill>
      <xdr:spPr>
        <a:xfrm>
          <a:off x="12460605" y="10917555"/>
          <a:ext cx="688975" cy="264160"/>
        </a:xfrm>
        <a:prstGeom prst="rect">
          <a:avLst/>
        </a:prstGeom>
        <a:noFill/>
        <a:ln w="9525">
          <a:noFill/>
        </a:ln>
      </xdr:spPr>
    </xdr:pic>
    <xdr:clientData/>
  </xdr:twoCellAnchor>
  <xdr:twoCellAnchor editAs="oneCell">
    <xdr:from>
      <xdr:col>9</xdr:col>
      <xdr:colOff>97790</xdr:colOff>
      <xdr:row>29</xdr:row>
      <xdr:rowOff>22860</xdr:rowOff>
    </xdr:from>
    <xdr:to>
      <xdr:col>9</xdr:col>
      <xdr:colOff>751840</xdr:colOff>
      <xdr:row>29</xdr:row>
      <xdr:rowOff>236855</xdr:rowOff>
    </xdr:to>
    <xdr:pic>
      <xdr:nvPicPr>
        <xdr:cNvPr id="21" name="图片 20"/>
        <xdr:cNvPicPr>
          <a:picLocks noChangeAspect="1"/>
        </xdr:cNvPicPr>
      </xdr:nvPicPr>
      <xdr:blipFill>
        <a:blip r:embed="rId4"/>
        <a:stretch>
          <a:fillRect/>
        </a:stretch>
      </xdr:blipFill>
      <xdr:spPr>
        <a:xfrm>
          <a:off x="12454255" y="11249660"/>
          <a:ext cx="654050" cy="213995"/>
        </a:xfrm>
        <a:prstGeom prst="rect">
          <a:avLst/>
        </a:prstGeom>
        <a:noFill/>
        <a:ln w="9525">
          <a:noFill/>
        </a:ln>
      </xdr:spPr>
    </xdr:pic>
    <xdr:clientData/>
  </xdr:twoCellAnchor>
  <xdr:twoCellAnchor editAs="oneCell">
    <xdr:from>
      <xdr:col>9</xdr:col>
      <xdr:colOff>12065</xdr:colOff>
      <xdr:row>23</xdr:row>
      <xdr:rowOff>66675</xdr:rowOff>
    </xdr:from>
    <xdr:to>
      <xdr:col>9</xdr:col>
      <xdr:colOff>734060</xdr:colOff>
      <xdr:row>23</xdr:row>
      <xdr:rowOff>273685</xdr:rowOff>
    </xdr:to>
    <xdr:pic>
      <xdr:nvPicPr>
        <xdr:cNvPr id="22" name="图片 21"/>
        <xdr:cNvPicPr>
          <a:picLocks noChangeAspect="1"/>
        </xdr:cNvPicPr>
      </xdr:nvPicPr>
      <xdr:blipFill>
        <a:blip r:embed="rId5"/>
        <a:stretch>
          <a:fillRect/>
        </a:stretch>
      </xdr:blipFill>
      <xdr:spPr>
        <a:xfrm>
          <a:off x="12368530" y="9007475"/>
          <a:ext cx="721995" cy="207010"/>
        </a:xfrm>
        <a:prstGeom prst="rect">
          <a:avLst/>
        </a:prstGeom>
        <a:noFill/>
        <a:ln w="9525">
          <a:noFill/>
        </a:ln>
      </xdr:spPr>
    </xdr:pic>
    <xdr:clientData/>
  </xdr:twoCellAnchor>
  <xdr:twoCellAnchor editAs="oneCell">
    <xdr:from>
      <xdr:col>9</xdr:col>
      <xdr:colOff>41910</xdr:colOff>
      <xdr:row>24</xdr:row>
      <xdr:rowOff>9525</xdr:rowOff>
    </xdr:from>
    <xdr:to>
      <xdr:col>9</xdr:col>
      <xdr:colOff>770255</xdr:colOff>
      <xdr:row>24</xdr:row>
      <xdr:rowOff>294640</xdr:rowOff>
    </xdr:to>
    <xdr:pic>
      <xdr:nvPicPr>
        <xdr:cNvPr id="23" name="图片 22"/>
        <xdr:cNvPicPr>
          <a:picLocks noChangeAspect="1"/>
        </xdr:cNvPicPr>
      </xdr:nvPicPr>
      <xdr:blipFill>
        <a:blip r:embed="rId6"/>
        <a:stretch>
          <a:fillRect/>
        </a:stretch>
      </xdr:blipFill>
      <xdr:spPr>
        <a:xfrm>
          <a:off x="12398375" y="9331325"/>
          <a:ext cx="728345" cy="285115"/>
        </a:xfrm>
        <a:prstGeom prst="rect">
          <a:avLst/>
        </a:prstGeom>
        <a:noFill/>
        <a:ln w="9525">
          <a:noFill/>
        </a:ln>
      </xdr:spPr>
    </xdr:pic>
    <xdr:clientData/>
  </xdr:twoCellAnchor>
  <xdr:twoCellAnchor editAs="oneCell">
    <xdr:from>
      <xdr:col>9</xdr:col>
      <xdr:colOff>18415</xdr:colOff>
      <xdr:row>24</xdr:row>
      <xdr:rowOff>353695</xdr:rowOff>
    </xdr:from>
    <xdr:to>
      <xdr:col>9</xdr:col>
      <xdr:colOff>772160</xdr:colOff>
      <xdr:row>25</xdr:row>
      <xdr:rowOff>307975</xdr:rowOff>
    </xdr:to>
    <xdr:pic>
      <xdr:nvPicPr>
        <xdr:cNvPr id="24" name="图片 23"/>
        <xdr:cNvPicPr>
          <a:picLocks noChangeAspect="1"/>
        </xdr:cNvPicPr>
      </xdr:nvPicPr>
      <xdr:blipFill>
        <a:blip r:embed="rId7"/>
        <a:stretch>
          <a:fillRect/>
        </a:stretch>
      </xdr:blipFill>
      <xdr:spPr>
        <a:xfrm>
          <a:off x="12374880" y="9675495"/>
          <a:ext cx="753745" cy="335280"/>
        </a:xfrm>
        <a:prstGeom prst="rect">
          <a:avLst/>
        </a:prstGeom>
        <a:noFill/>
        <a:ln w="9525">
          <a:noFill/>
        </a:ln>
      </xdr:spPr>
    </xdr:pic>
    <xdr:clientData/>
  </xdr:twoCellAnchor>
  <xdr:twoCellAnchor editAs="oneCell">
    <xdr:from>
      <xdr:col>9</xdr:col>
      <xdr:colOff>106680</xdr:colOff>
      <xdr:row>26</xdr:row>
      <xdr:rowOff>45085</xdr:rowOff>
    </xdr:from>
    <xdr:to>
      <xdr:col>9</xdr:col>
      <xdr:colOff>735965</xdr:colOff>
      <xdr:row>26</xdr:row>
      <xdr:rowOff>300355</xdr:rowOff>
    </xdr:to>
    <xdr:pic>
      <xdr:nvPicPr>
        <xdr:cNvPr id="25" name="图片 24"/>
        <xdr:cNvPicPr>
          <a:picLocks noChangeAspect="1"/>
        </xdr:cNvPicPr>
      </xdr:nvPicPr>
      <xdr:blipFill>
        <a:blip r:embed="rId8"/>
        <a:stretch>
          <a:fillRect/>
        </a:stretch>
      </xdr:blipFill>
      <xdr:spPr>
        <a:xfrm>
          <a:off x="12463145" y="10128885"/>
          <a:ext cx="629285" cy="25527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C1" sqref="C1:F1"/>
    </sheetView>
  </sheetViews>
  <sheetFormatPr defaultColWidth="9" defaultRowHeight="12" outlineLevelCol="6"/>
  <cols>
    <col min="1" max="1" width="17.5047619047619" style="59" customWidth="1"/>
    <col min="2" max="2" width="2.5047619047619" style="59" customWidth="1"/>
    <col min="3" max="3" width="21.6666666666667" style="59" customWidth="1"/>
    <col min="4" max="4" width="22.7142857142857" style="59" customWidth="1"/>
    <col min="5" max="5" width="38.7142857142857" style="59" customWidth="1"/>
    <col min="6" max="6" width="2.66666666666667" style="59" customWidth="1"/>
    <col min="7" max="7" width="9.71428571428571" style="59" hidden="1" customWidth="1"/>
    <col min="8" max="16384" width="9" style="59"/>
  </cols>
  <sheetData>
    <row r="1" s="59" customFormat="1" ht="127.5" customHeight="1" spans="1:7">
      <c r="A1" s="60"/>
      <c r="B1" s="60"/>
      <c r="C1" s="61" t="s">
        <v>0</v>
      </c>
      <c r="D1" s="61"/>
      <c r="E1" s="61"/>
      <c r="F1" s="61"/>
      <c r="G1" s="62" t="s">
        <v>1</v>
      </c>
    </row>
    <row r="2" s="59" customFormat="1" ht="60" customHeight="1" spans="1:7">
      <c r="A2" s="63" t="s">
        <v>2</v>
      </c>
      <c r="B2" s="63"/>
      <c r="C2" s="63"/>
      <c r="D2" s="63"/>
      <c r="E2" s="63"/>
      <c r="F2" s="63"/>
      <c r="G2" s="63"/>
    </row>
    <row r="3" s="59" customFormat="1" ht="75" customHeight="1" spans="1:7">
      <c r="A3" s="64"/>
      <c r="B3" s="65" t="s">
        <v>3</v>
      </c>
      <c r="C3" s="65"/>
      <c r="D3" s="66" t="s">
        <v>4</v>
      </c>
      <c r="E3" s="66"/>
      <c r="F3" s="64"/>
      <c r="G3" s="64"/>
    </row>
    <row r="4" s="59" customFormat="1" ht="65" customHeight="1" spans="1:7">
      <c r="A4" s="64"/>
      <c r="B4" s="67"/>
      <c r="C4" s="67"/>
      <c r="D4" s="68"/>
      <c r="E4" s="68"/>
      <c r="F4" s="64"/>
      <c r="G4" s="64"/>
    </row>
    <row r="5" s="59" customFormat="1" ht="60" customHeight="1" spans="1:7">
      <c r="A5" s="69"/>
      <c r="B5" s="65" t="s">
        <v>5</v>
      </c>
      <c r="C5" s="65"/>
      <c r="D5" s="70"/>
      <c r="E5" s="71" t="s">
        <v>6</v>
      </c>
      <c r="F5" s="69"/>
      <c r="G5" s="69"/>
    </row>
    <row r="6" s="59" customFormat="1" ht="36" customHeight="1" spans="1:7">
      <c r="A6" s="69"/>
      <c r="B6" s="67"/>
      <c r="C6" s="67"/>
      <c r="D6" s="68"/>
      <c r="E6" s="72"/>
      <c r="F6" s="69"/>
      <c r="G6" s="69"/>
    </row>
    <row r="7" s="59" customFormat="1" ht="60.75" customHeight="1" spans="1:7">
      <c r="A7" s="69"/>
      <c r="B7" s="65" t="s">
        <v>7</v>
      </c>
      <c r="C7" s="65"/>
      <c r="D7" s="70"/>
      <c r="E7" s="71" t="s">
        <v>8</v>
      </c>
      <c r="F7" s="69"/>
      <c r="G7" s="69"/>
    </row>
    <row r="8" s="59" customFormat="1" ht="36" customHeight="1" spans="1:7">
      <c r="A8" s="69"/>
      <c r="B8" s="73"/>
      <c r="C8" s="73"/>
      <c r="D8" s="68"/>
      <c r="E8" s="72"/>
      <c r="F8" s="73"/>
      <c r="G8" s="73"/>
    </row>
    <row r="9" s="59" customFormat="1" ht="69.75" customHeight="1" spans="1:7">
      <c r="A9" s="69"/>
      <c r="B9" s="74"/>
      <c r="C9" s="74"/>
      <c r="D9" s="65"/>
      <c r="E9" s="65"/>
      <c r="F9" s="69"/>
      <c r="G9" s="69"/>
    </row>
    <row r="10" s="59" customFormat="1" ht="18" customHeight="1" spans="1:7">
      <c r="A10" s="69"/>
      <c r="B10" s="74"/>
      <c r="C10" s="74"/>
      <c r="D10" s="75"/>
      <c r="E10" s="75"/>
      <c r="F10" s="76"/>
      <c r="G10" s="76"/>
    </row>
    <row r="11" s="59" customFormat="1" ht="18" customHeight="1" spans="1:7">
      <c r="A11" s="60"/>
      <c r="B11" s="60"/>
      <c r="C11" s="73"/>
      <c r="D11" s="73"/>
      <c r="E11" s="73"/>
      <c r="F11" s="73"/>
      <c r="G11" s="77" t="s">
        <v>9</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751388888888889" right="0.751388888888889" top="1" bottom="1" header="0.5" footer="0.5"/>
  <pageSetup paperSize="9" scale="83"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view="pageBreakPreview" zoomScaleNormal="100" workbookViewId="0">
      <selection activeCell="A6" sqref="A6"/>
    </sheetView>
  </sheetViews>
  <sheetFormatPr defaultColWidth="11" defaultRowHeight="33" customHeight="1"/>
  <cols>
    <col min="1" max="1" width="120" style="54" customWidth="1"/>
    <col min="2" max="2" width="100.857142857143" style="53" customWidth="1"/>
    <col min="3" max="32" width="11.2571428571429" style="53"/>
    <col min="33" max="16384" width="11" style="53"/>
  </cols>
  <sheetData>
    <row r="1" s="53" customFormat="1" ht="43" customHeight="1" spans="1:1">
      <c r="A1" s="55" t="s">
        <v>10</v>
      </c>
    </row>
    <row r="2" s="53" customFormat="1" ht="97" customHeight="1" spans="1:1">
      <c r="A2" s="56" t="s">
        <v>11</v>
      </c>
    </row>
    <row r="3" s="53" customFormat="1" ht="111" customHeight="1" spans="1:2">
      <c r="A3" s="57" t="s">
        <v>12</v>
      </c>
      <c r="B3" s="54"/>
    </row>
    <row r="4" s="53" customFormat="1" ht="86" customHeight="1" spans="1:2">
      <c r="A4" s="57" t="s">
        <v>13</v>
      </c>
      <c r="B4" s="54"/>
    </row>
    <row r="5" s="53" customFormat="1" ht="134" customHeight="1" spans="1:2">
      <c r="A5" s="57" t="s">
        <v>14</v>
      </c>
      <c r="B5" s="54"/>
    </row>
    <row r="6" s="53" customFormat="1" ht="72" customHeight="1" spans="1:1">
      <c r="A6" s="56" t="s">
        <v>15</v>
      </c>
    </row>
    <row r="7" s="53" customFormat="1" customHeight="1" spans="1:10">
      <c r="A7" s="58"/>
      <c r="B7" s="58"/>
      <c r="C7" s="58"/>
      <c r="D7" s="58"/>
      <c r="E7" s="58"/>
      <c r="F7" s="58"/>
      <c r="G7" s="58"/>
      <c r="H7" s="58"/>
      <c r="I7" s="58"/>
      <c r="J7" s="58"/>
    </row>
    <row r="9" s="53"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view="pageBreakPreview" zoomScaleNormal="100" workbookViewId="0">
      <selection activeCell="N4" sqref="N4"/>
    </sheetView>
  </sheetViews>
  <sheetFormatPr defaultColWidth="9" defaultRowHeight="14.25" outlineLevelCol="7"/>
  <cols>
    <col min="1" max="1" width="6.87619047619048" style="33" customWidth="1"/>
    <col min="2" max="2" width="19.1238095238095" style="33" customWidth="1"/>
    <col min="3" max="3" width="28.5047619047619" style="33" customWidth="1"/>
    <col min="4" max="4" width="19.3809523809524" style="33" customWidth="1"/>
    <col min="5" max="5" width="23.7619047619048" style="33" customWidth="1"/>
    <col min="6" max="6" width="20.7619047619048" style="33" customWidth="1"/>
    <col min="7" max="7" width="9.11428571428571" style="33"/>
    <col min="8" max="8" width="13.8666666666667" style="33" customWidth="1"/>
    <col min="9" max="10" width="15.847619047619" style="33"/>
    <col min="11" max="16384" width="9" style="33"/>
  </cols>
  <sheetData>
    <row r="1" s="33" customFormat="1" ht="54" customHeight="1" spans="1:6">
      <c r="A1" s="34" t="s">
        <v>16</v>
      </c>
      <c r="B1" s="34"/>
      <c r="C1" s="34"/>
      <c r="D1" s="35"/>
      <c r="E1" s="34"/>
      <c r="F1" s="34"/>
    </row>
    <row r="2" s="33" customFormat="1" ht="52" customHeight="1" spans="1:6">
      <c r="A2" s="36" t="s">
        <v>17</v>
      </c>
      <c r="B2" s="36" t="s">
        <v>18</v>
      </c>
      <c r="C2" s="36" t="s">
        <v>19</v>
      </c>
      <c r="D2" s="37" t="s">
        <v>20</v>
      </c>
      <c r="E2" s="38" t="s">
        <v>21</v>
      </c>
      <c r="F2" s="36" t="s">
        <v>22</v>
      </c>
    </row>
    <row r="3" s="33" customFormat="1" ht="52" customHeight="1" spans="1:8">
      <c r="A3" s="39">
        <v>1</v>
      </c>
      <c r="B3" s="39" t="s">
        <v>23</v>
      </c>
      <c r="C3" s="40">
        <f>采购清单!G77</f>
        <v>5402452.75</v>
      </c>
      <c r="D3" s="40">
        <f>ROUND(C3,2)</f>
        <v>5402452.75</v>
      </c>
      <c r="E3" s="41"/>
      <c r="F3" s="41"/>
      <c r="G3" s="42"/>
      <c r="H3" s="33">
        <v>5402452.75</v>
      </c>
    </row>
    <row r="4" s="33" customFormat="1" ht="52" customHeight="1" spans="1:6">
      <c r="A4" s="43" t="s">
        <v>24</v>
      </c>
      <c r="B4" s="44"/>
      <c r="C4" s="45"/>
      <c r="D4" s="46" t="s">
        <v>25</v>
      </c>
      <c r="E4" s="47"/>
      <c r="F4" s="48"/>
    </row>
    <row r="5" s="33" customFormat="1" ht="52" customHeight="1" spans="1:6">
      <c r="A5" s="49"/>
      <c r="B5" s="50"/>
      <c r="C5" s="51"/>
      <c r="D5" s="46" t="s">
        <v>26</v>
      </c>
      <c r="E5" s="47"/>
      <c r="F5" s="48"/>
    </row>
    <row r="9" s="33" customFormat="1" spans="3:4">
      <c r="C9" s="52"/>
      <c r="D9" s="52"/>
    </row>
    <row r="10" s="33" customFormat="1" spans="4:4">
      <c r="D10" s="52"/>
    </row>
    <row r="11" s="33" customFormat="1" spans="4:4">
      <c r="D11" s="52"/>
    </row>
  </sheetData>
  <mergeCells count="4">
    <mergeCell ref="A1:F1"/>
    <mergeCell ref="E4:F4"/>
    <mergeCell ref="E5:F5"/>
    <mergeCell ref="A4:C5"/>
  </mergeCells>
  <pageMargins left="0.75" right="0.75" top="1" bottom="1" header="0.5" footer="0.5"/>
  <pageSetup paperSize="9" scale="7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0"/>
  <sheetViews>
    <sheetView tabSelected="1" view="pageBreakPreview" zoomScale="115" zoomScaleNormal="100" workbookViewId="0">
      <pane xSplit="4" ySplit="4" topLeftCell="E69" activePane="bottomRight" state="frozen"/>
      <selection/>
      <selection pane="topRight"/>
      <selection pane="bottomLeft"/>
      <selection pane="bottomRight" activeCell="J75" sqref="J75"/>
    </sheetView>
  </sheetViews>
  <sheetFormatPr defaultColWidth="11.0666666666667" defaultRowHeight="20" customHeight="1"/>
  <cols>
    <col min="1" max="1" width="7.99047619047619" style="7" customWidth="1"/>
    <col min="2" max="2" width="40.8571428571429" style="6" customWidth="1"/>
    <col min="3" max="3" width="32.5714285714286" style="6" customWidth="1"/>
    <col min="4" max="4" width="14" style="6" customWidth="1"/>
    <col min="5" max="7" width="18.2857142857143" style="8" customWidth="1"/>
    <col min="8" max="8" width="20.2857142857143" style="9" customWidth="1"/>
    <col min="9" max="18" width="14.7619047619048" style="9" customWidth="1"/>
    <col min="19" max="21" width="17" style="7"/>
    <col min="22" max="22" width="18.3904761904762" style="7"/>
    <col min="23" max="23" width="11.0666666666667" style="7"/>
    <col min="24" max="25" width="17" style="7"/>
    <col min="26" max="16384" width="11.0666666666667" style="7"/>
  </cols>
  <sheetData>
    <row r="1" s="1" customFormat="1" ht="45" customHeight="1" spans="1:8">
      <c r="A1" s="10" t="s">
        <v>27</v>
      </c>
      <c r="B1" s="11"/>
      <c r="C1" s="11"/>
      <c r="D1" s="11"/>
      <c r="E1" s="11"/>
      <c r="F1" s="11"/>
      <c r="G1" s="11"/>
      <c r="H1" s="11"/>
    </row>
    <row r="2" s="2" customFormat="1" ht="34" customHeight="1" spans="1:8">
      <c r="A2" s="12" t="s">
        <v>28</v>
      </c>
      <c r="B2" s="12"/>
      <c r="C2" s="12"/>
      <c r="D2" s="12"/>
      <c r="E2" s="12"/>
      <c r="F2" s="12"/>
      <c r="G2" s="12"/>
      <c r="H2" s="12"/>
    </row>
    <row r="3" s="3" customFormat="1" customHeight="1" spans="1:18">
      <c r="A3" s="13" t="s">
        <v>17</v>
      </c>
      <c r="B3" s="13" t="s">
        <v>29</v>
      </c>
      <c r="C3" s="13" t="s">
        <v>30</v>
      </c>
      <c r="D3" s="13" t="s">
        <v>31</v>
      </c>
      <c r="E3" s="14" t="s">
        <v>32</v>
      </c>
      <c r="F3" s="14" t="s">
        <v>33</v>
      </c>
      <c r="G3" s="14" t="s">
        <v>34</v>
      </c>
      <c r="H3" s="15" t="s">
        <v>22</v>
      </c>
      <c r="I3" s="25"/>
      <c r="J3" s="25"/>
      <c r="K3" s="25"/>
      <c r="L3" s="25"/>
      <c r="M3" s="25"/>
      <c r="N3" s="25"/>
      <c r="O3" s="25"/>
      <c r="P3" s="25"/>
      <c r="Q3" s="25"/>
      <c r="R3" s="25"/>
    </row>
    <row r="4" s="3" customFormat="1" ht="26" customHeight="1" spans="1:18">
      <c r="A4" s="16"/>
      <c r="B4" s="16"/>
      <c r="C4" s="16"/>
      <c r="D4" s="16"/>
      <c r="E4" s="17"/>
      <c r="F4" s="17"/>
      <c r="G4" s="17"/>
      <c r="H4" s="18"/>
      <c r="I4" s="25"/>
      <c r="J4" s="25"/>
      <c r="K4" s="25"/>
      <c r="L4" s="25"/>
      <c r="M4" s="25"/>
      <c r="N4" s="25"/>
      <c r="O4" s="25"/>
      <c r="P4" s="25"/>
      <c r="Q4" s="25"/>
      <c r="R4" s="25"/>
    </row>
    <row r="5" s="4" customFormat="1" ht="39" customHeight="1" spans="1:18">
      <c r="A5" s="16" t="s">
        <v>35</v>
      </c>
      <c r="B5" s="16" t="s">
        <v>36</v>
      </c>
      <c r="C5" s="19"/>
      <c r="D5" s="19"/>
      <c r="E5" s="19"/>
      <c r="F5" s="19"/>
      <c r="G5" s="19"/>
      <c r="H5" s="19"/>
      <c r="I5" s="25"/>
      <c r="J5" s="25"/>
      <c r="K5" s="25"/>
      <c r="L5" s="25"/>
      <c r="M5" s="25"/>
      <c r="N5" s="25"/>
      <c r="O5" s="25"/>
      <c r="P5" s="25"/>
      <c r="Q5" s="25"/>
      <c r="R5" s="25"/>
    </row>
    <row r="6" s="5" customFormat="1" ht="30" customHeight="1" spans="1:18">
      <c r="A6" s="20">
        <v>1</v>
      </c>
      <c r="B6" s="20" t="s">
        <v>37</v>
      </c>
      <c r="C6" s="20" t="s">
        <v>38</v>
      </c>
      <c r="D6" s="20" t="s">
        <v>39</v>
      </c>
      <c r="E6" s="21">
        <v>6</v>
      </c>
      <c r="F6" s="22">
        <v>18000</v>
      </c>
      <c r="G6" s="21">
        <f t="shared" ref="G6:G13" si="0">F6*E6</f>
        <v>108000</v>
      </c>
      <c r="H6" s="23"/>
      <c r="I6" s="26"/>
      <c r="J6" s="26"/>
      <c r="K6" s="26"/>
      <c r="L6" s="26"/>
      <c r="M6" s="26"/>
      <c r="N6" s="26"/>
      <c r="O6" s="26"/>
      <c r="P6" s="27"/>
      <c r="Q6" s="26"/>
      <c r="R6" s="26"/>
    </row>
    <row r="7" s="5" customFormat="1" ht="30" customHeight="1" spans="1:18">
      <c r="A7" s="20">
        <v>2</v>
      </c>
      <c r="B7" s="20" t="s">
        <v>37</v>
      </c>
      <c r="C7" s="20" t="s">
        <v>40</v>
      </c>
      <c r="D7" s="20" t="s">
        <v>39</v>
      </c>
      <c r="E7" s="21">
        <f>6+6</f>
        <v>12</v>
      </c>
      <c r="F7" s="22">
        <v>18900</v>
      </c>
      <c r="G7" s="21">
        <f t="shared" si="0"/>
        <v>226800</v>
      </c>
      <c r="H7" s="23"/>
      <c r="I7" s="26"/>
      <c r="J7" s="26"/>
      <c r="K7" s="26"/>
      <c r="L7" s="26"/>
      <c r="M7" s="26"/>
      <c r="N7" s="26"/>
      <c r="O7" s="26"/>
      <c r="P7" s="27"/>
      <c r="Q7" s="26"/>
      <c r="R7" s="26"/>
    </row>
    <row r="8" s="5" customFormat="1" ht="30" customHeight="1" spans="1:18">
      <c r="A8" s="20">
        <v>3</v>
      </c>
      <c r="B8" s="20" t="s">
        <v>37</v>
      </c>
      <c r="C8" s="20" t="s">
        <v>41</v>
      </c>
      <c r="D8" s="20" t="s">
        <v>39</v>
      </c>
      <c r="E8" s="21">
        <f>6+28</f>
        <v>34</v>
      </c>
      <c r="F8" s="22">
        <v>22500</v>
      </c>
      <c r="G8" s="21">
        <f t="shared" si="0"/>
        <v>765000</v>
      </c>
      <c r="H8" s="23"/>
      <c r="I8" s="26"/>
      <c r="J8" s="26"/>
      <c r="K8" s="26"/>
      <c r="L8" s="26"/>
      <c r="M8" s="26"/>
      <c r="N8" s="26"/>
      <c r="O8" s="26"/>
      <c r="P8" s="27"/>
      <c r="Q8" s="26"/>
      <c r="R8" s="26"/>
    </row>
    <row r="9" s="5" customFormat="1" ht="30" customHeight="1" spans="1:18">
      <c r="A9" s="20">
        <v>4</v>
      </c>
      <c r="B9" s="20" t="s">
        <v>42</v>
      </c>
      <c r="C9" s="20" t="s">
        <v>38</v>
      </c>
      <c r="D9" s="20" t="s">
        <v>39</v>
      </c>
      <c r="E9" s="21">
        <v>6</v>
      </c>
      <c r="F9" s="22">
        <v>27000</v>
      </c>
      <c r="G9" s="21">
        <f t="shared" si="0"/>
        <v>162000</v>
      </c>
      <c r="H9" s="23"/>
      <c r="I9" s="26"/>
      <c r="J9" s="26"/>
      <c r="K9" s="26"/>
      <c r="L9" s="26"/>
      <c r="M9" s="26"/>
      <c r="N9" s="26"/>
      <c r="O9" s="26"/>
      <c r="P9" s="27"/>
      <c r="Q9" s="26"/>
      <c r="R9" s="26"/>
    </row>
    <row r="10" s="5" customFormat="1" ht="30" customHeight="1" spans="1:18">
      <c r="A10" s="20">
        <v>5</v>
      </c>
      <c r="B10" s="20" t="s">
        <v>43</v>
      </c>
      <c r="C10" s="20" t="s">
        <v>44</v>
      </c>
      <c r="D10" s="20" t="s">
        <v>39</v>
      </c>
      <c r="E10" s="21">
        <v>6</v>
      </c>
      <c r="F10" s="22">
        <v>18000</v>
      </c>
      <c r="G10" s="21">
        <f t="shared" si="0"/>
        <v>108000</v>
      </c>
      <c r="H10" s="23"/>
      <c r="I10" s="26"/>
      <c r="J10" s="26"/>
      <c r="K10" s="26"/>
      <c r="L10" s="26"/>
      <c r="M10" s="26"/>
      <c r="N10" s="26"/>
      <c r="O10" s="26"/>
      <c r="P10" s="27"/>
      <c r="Q10" s="26"/>
      <c r="R10" s="26"/>
    </row>
    <row r="11" s="5" customFormat="1" ht="30" customHeight="1" spans="1:18">
      <c r="A11" s="20">
        <v>6</v>
      </c>
      <c r="B11" s="20" t="s">
        <v>45</v>
      </c>
      <c r="C11" s="20" t="s">
        <v>46</v>
      </c>
      <c r="D11" s="20" t="s">
        <v>39</v>
      </c>
      <c r="E11" s="21">
        <v>5</v>
      </c>
      <c r="F11" s="22">
        <v>5940</v>
      </c>
      <c r="G11" s="21">
        <f t="shared" si="0"/>
        <v>29700</v>
      </c>
      <c r="H11" s="23"/>
      <c r="I11" s="26"/>
      <c r="J11" s="26"/>
      <c r="K11" s="26"/>
      <c r="L11" s="26"/>
      <c r="M11" s="26"/>
      <c r="N11" s="26"/>
      <c r="O11" s="26"/>
      <c r="P11" s="27"/>
      <c r="Q11" s="26"/>
      <c r="R11" s="26"/>
    </row>
    <row r="12" s="5" customFormat="1" ht="30" customHeight="1" spans="1:18">
      <c r="A12" s="20">
        <v>7</v>
      </c>
      <c r="B12" s="20" t="s">
        <v>47</v>
      </c>
      <c r="C12" s="20" t="s">
        <v>48</v>
      </c>
      <c r="D12" s="20" t="s">
        <v>39</v>
      </c>
      <c r="E12" s="21">
        <v>12</v>
      </c>
      <c r="F12" s="22">
        <v>25740</v>
      </c>
      <c r="G12" s="21">
        <f t="shared" si="0"/>
        <v>308880</v>
      </c>
      <c r="H12" s="23"/>
      <c r="I12" s="26"/>
      <c r="J12" s="26"/>
      <c r="K12" s="26"/>
      <c r="L12" s="26"/>
      <c r="M12" s="26"/>
      <c r="N12" s="26"/>
      <c r="O12" s="26"/>
      <c r="P12" s="27"/>
      <c r="Q12" s="26"/>
      <c r="R12" s="26"/>
    </row>
    <row r="13" s="5" customFormat="1" ht="30" customHeight="1" spans="1:18">
      <c r="A13" s="20">
        <v>8</v>
      </c>
      <c r="B13" s="20" t="s">
        <v>49</v>
      </c>
      <c r="C13" s="20" t="s">
        <v>48</v>
      </c>
      <c r="D13" s="20" t="s">
        <v>39</v>
      </c>
      <c r="E13" s="21">
        <v>12</v>
      </c>
      <c r="F13" s="22">
        <v>29700</v>
      </c>
      <c r="G13" s="21">
        <f t="shared" si="0"/>
        <v>356400</v>
      </c>
      <c r="H13" s="23"/>
      <c r="I13" s="26"/>
      <c r="J13" s="26"/>
      <c r="K13" s="26"/>
      <c r="L13" s="26"/>
      <c r="M13" s="26"/>
      <c r="N13" s="26"/>
      <c r="O13" s="26"/>
      <c r="P13" s="27"/>
      <c r="Q13" s="26"/>
      <c r="R13" s="26"/>
    </row>
    <row r="14" s="5" customFormat="1" ht="30" customHeight="1" spans="1:18">
      <c r="A14" s="20">
        <v>9</v>
      </c>
      <c r="B14" s="20" t="s">
        <v>50</v>
      </c>
      <c r="C14" s="20" t="s">
        <v>51</v>
      </c>
      <c r="D14" s="20" t="s">
        <v>39</v>
      </c>
      <c r="E14" s="21">
        <v>6</v>
      </c>
      <c r="F14" s="22">
        <v>11880</v>
      </c>
      <c r="G14" s="21">
        <f t="shared" ref="G14:G28" si="1">F14*E14</f>
        <v>71280</v>
      </c>
      <c r="H14" s="23"/>
      <c r="I14" s="26"/>
      <c r="J14" s="26"/>
      <c r="K14" s="26"/>
      <c r="L14" s="26"/>
      <c r="M14" s="26"/>
      <c r="N14" s="26"/>
      <c r="O14" s="26"/>
      <c r="P14" s="27"/>
      <c r="Q14" s="26"/>
      <c r="R14" s="26"/>
    </row>
    <row r="15" s="5" customFormat="1" ht="30" customHeight="1" spans="1:18">
      <c r="A15" s="20">
        <v>10</v>
      </c>
      <c r="B15" s="20" t="s">
        <v>52</v>
      </c>
      <c r="C15" s="20" t="s">
        <v>53</v>
      </c>
      <c r="D15" s="20" t="s">
        <v>39</v>
      </c>
      <c r="E15" s="21">
        <v>6</v>
      </c>
      <c r="F15" s="22">
        <v>27720</v>
      </c>
      <c r="G15" s="21">
        <f t="shared" si="1"/>
        <v>166320</v>
      </c>
      <c r="H15" s="23"/>
      <c r="I15" s="26"/>
      <c r="J15" s="26"/>
      <c r="K15" s="26"/>
      <c r="L15" s="26"/>
      <c r="M15" s="26"/>
      <c r="N15" s="26"/>
      <c r="O15" s="26"/>
      <c r="P15" s="27"/>
      <c r="Q15" s="26"/>
      <c r="R15" s="26"/>
    </row>
    <row r="16" s="5" customFormat="1" ht="30" customHeight="1" spans="1:18">
      <c r="A16" s="20">
        <v>11</v>
      </c>
      <c r="B16" s="20" t="s">
        <v>54</v>
      </c>
      <c r="C16" s="20" t="s">
        <v>55</v>
      </c>
      <c r="D16" s="20" t="s">
        <v>39</v>
      </c>
      <c r="E16" s="21">
        <v>6</v>
      </c>
      <c r="F16" s="22">
        <v>19800</v>
      </c>
      <c r="G16" s="21">
        <f t="shared" si="1"/>
        <v>118800</v>
      </c>
      <c r="H16" s="23"/>
      <c r="I16" s="26"/>
      <c r="J16" s="26"/>
      <c r="K16" s="26"/>
      <c r="L16" s="26"/>
      <c r="M16" s="26"/>
      <c r="N16" s="26"/>
      <c r="O16" s="26"/>
      <c r="P16" s="27"/>
      <c r="Q16" s="26"/>
      <c r="R16" s="26"/>
    </row>
    <row r="17" s="5" customFormat="1" ht="30" customHeight="1" spans="1:18">
      <c r="A17" s="20">
        <v>12</v>
      </c>
      <c r="B17" s="20" t="s">
        <v>56</v>
      </c>
      <c r="C17" s="20" t="s">
        <v>57</v>
      </c>
      <c r="D17" s="20" t="s">
        <v>39</v>
      </c>
      <c r="E17" s="21">
        <v>6</v>
      </c>
      <c r="F17" s="22">
        <v>19800</v>
      </c>
      <c r="G17" s="21">
        <f t="shared" si="1"/>
        <v>118800</v>
      </c>
      <c r="H17" s="23"/>
      <c r="I17" s="26"/>
      <c r="J17" s="26"/>
      <c r="K17" s="26"/>
      <c r="L17" s="26"/>
      <c r="M17" s="26"/>
      <c r="N17" s="26"/>
      <c r="O17" s="26"/>
      <c r="P17" s="27"/>
      <c r="Q17" s="26"/>
      <c r="R17" s="26"/>
    </row>
    <row r="18" s="5" customFormat="1" ht="30" customHeight="1" spans="1:18">
      <c r="A18" s="20">
        <v>13</v>
      </c>
      <c r="B18" s="20" t="s">
        <v>58</v>
      </c>
      <c r="C18" s="20" t="s">
        <v>59</v>
      </c>
      <c r="D18" s="20" t="s">
        <v>39</v>
      </c>
      <c r="E18" s="21">
        <v>6</v>
      </c>
      <c r="F18" s="22">
        <v>19800</v>
      </c>
      <c r="G18" s="21">
        <f t="shared" si="1"/>
        <v>118800</v>
      </c>
      <c r="H18" s="23"/>
      <c r="I18" s="26"/>
      <c r="J18" s="26"/>
      <c r="K18" s="26"/>
      <c r="L18" s="26"/>
      <c r="M18" s="26"/>
      <c r="N18" s="26"/>
      <c r="O18" s="26"/>
      <c r="P18" s="27"/>
      <c r="Q18" s="26"/>
      <c r="R18" s="26"/>
    </row>
    <row r="19" s="5" customFormat="1" ht="30" customHeight="1" spans="1:18">
      <c r="A19" s="20">
        <v>14</v>
      </c>
      <c r="B19" s="20" t="s">
        <v>60</v>
      </c>
      <c r="C19" s="20" t="s">
        <v>61</v>
      </c>
      <c r="D19" s="20" t="s">
        <v>39</v>
      </c>
      <c r="E19" s="21">
        <v>6</v>
      </c>
      <c r="F19" s="22">
        <v>17820</v>
      </c>
      <c r="G19" s="21">
        <f t="shared" si="1"/>
        <v>106920</v>
      </c>
      <c r="H19" s="23"/>
      <c r="I19" s="26"/>
      <c r="J19" s="26"/>
      <c r="K19" s="26"/>
      <c r="L19" s="26"/>
      <c r="M19" s="26"/>
      <c r="N19" s="26"/>
      <c r="O19" s="26"/>
      <c r="P19" s="27"/>
      <c r="Q19" s="26"/>
      <c r="R19" s="26"/>
    </row>
    <row r="20" s="5" customFormat="1" ht="30" customHeight="1" spans="1:18">
      <c r="A20" s="20">
        <v>15</v>
      </c>
      <c r="B20" s="20" t="s">
        <v>62</v>
      </c>
      <c r="C20" s="20" t="s">
        <v>63</v>
      </c>
      <c r="D20" s="20" t="s">
        <v>39</v>
      </c>
      <c r="E20" s="21">
        <v>6</v>
      </c>
      <c r="F20" s="22">
        <v>12870</v>
      </c>
      <c r="G20" s="21">
        <f t="shared" si="1"/>
        <v>77220</v>
      </c>
      <c r="H20" s="23"/>
      <c r="I20" s="26"/>
      <c r="J20" s="26"/>
      <c r="K20" s="26"/>
      <c r="L20" s="26"/>
      <c r="M20" s="26"/>
      <c r="N20" s="26"/>
      <c r="O20" s="26"/>
      <c r="P20" s="27"/>
      <c r="Q20" s="26"/>
      <c r="R20" s="26"/>
    </row>
    <row r="21" s="5" customFormat="1" ht="30" customHeight="1" spans="1:18">
      <c r="A21" s="20">
        <v>16</v>
      </c>
      <c r="B21" s="20" t="s">
        <v>64</v>
      </c>
      <c r="C21" s="20" t="s">
        <v>65</v>
      </c>
      <c r="D21" s="20" t="s">
        <v>39</v>
      </c>
      <c r="E21" s="21">
        <v>6</v>
      </c>
      <c r="F21" s="22">
        <v>9900</v>
      </c>
      <c r="G21" s="21">
        <f t="shared" si="1"/>
        <v>59400</v>
      </c>
      <c r="H21" s="23"/>
      <c r="I21" s="26"/>
      <c r="J21" s="26"/>
      <c r="K21" s="26"/>
      <c r="L21" s="26"/>
      <c r="M21" s="26"/>
      <c r="N21" s="26"/>
      <c r="O21" s="26"/>
      <c r="P21" s="27"/>
      <c r="Q21" s="26"/>
      <c r="R21" s="26"/>
    </row>
    <row r="22" s="5" customFormat="1" ht="30" customHeight="1" spans="1:18">
      <c r="A22" s="20">
        <v>17</v>
      </c>
      <c r="B22" s="20" t="s">
        <v>66</v>
      </c>
      <c r="C22" s="20" t="s">
        <v>67</v>
      </c>
      <c r="D22" s="20" t="s">
        <v>39</v>
      </c>
      <c r="E22" s="21">
        <v>6</v>
      </c>
      <c r="F22" s="22">
        <v>29700</v>
      </c>
      <c r="G22" s="21">
        <f t="shared" si="1"/>
        <v>178200</v>
      </c>
      <c r="H22" s="23"/>
      <c r="I22" s="26"/>
      <c r="J22" s="26"/>
      <c r="K22" s="26"/>
      <c r="L22" s="26"/>
      <c r="M22" s="26"/>
      <c r="N22" s="26"/>
      <c r="O22" s="26"/>
      <c r="P22" s="27"/>
      <c r="Q22" s="26"/>
      <c r="R22" s="26"/>
    </row>
    <row r="23" s="5" customFormat="1" ht="30" customHeight="1" spans="1:18">
      <c r="A23" s="20">
        <v>18</v>
      </c>
      <c r="B23" s="20" t="s">
        <v>68</v>
      </c>
      <c r="C23" s="20" t="s">
        <v>69</v>
      </c>
      <c r="D23" s="20" t="s">
        <v>39</v>
      </c>
      <c r="E23" s="21">
        <v>6</v>
      </c>
      <c r="F23" s="22">
        <v>59400</v>
      </c>
      <c r="G23" s="21">
        <f t="shared" si="1"/>
        <v>356400</v>
      </c>
      <c r="H23" s="23"/>
      <c r="I23" s="26"/>
      <c r="J23" s="26"/>
      <c r="K23" s="26"/>
      <c r="L23" s="26"/>
      <c r="M23" s="26"/>
      <c r="N23" s="26"/>
      <c r="O23" s="26"/>
      <c r="P23" s="27"/>
      <c r="Q23" s="26"/>
      <c r="R23" s="26"/>
    </row>
    <row r="24" s="5" customFormat="1" ht="30" customHeight="1" spans="1:18">
      <c r="A24" s="20">
        <v>19</v>
      </c>
      <c r="B24" s="20" t="s">
        <v>70</v>
      </c>
      <c r="C24" s="20" t="s">
        <v>71</v>
      </c>
      <c r="D24" s="20" t="s">
        <v>39</v>
      </c>
      <c r="E24" s="21">
        <v>12</v>
      </c>
      <c r="F24" s="22">
        <f>660*0.9*22</f>
        <v>13068</v>
      </c>
      <c r="G24" s="21">
        <f t="shared" si="1"/>
        <v>156816</v>
      </c>
      <c r="H24" s="23"/>
      <c r="I24" s="26">
        <f>15000</f>
        <v>15000</v>
      </c>
      <c r="J24" s="26"/>
      <c r="K24" s="26">
        <f>660*0.9*22</f>
        <v>13068</v>
      </c>
      <c r="L24" s="26"/>
      <c r="M24" s="26"/>
      <c r="N24" s="26"/>
      <c r="O24" s="26"/>
      <c r="P24" s="27"/>
      <c r="Q24" s="26"/>
      <c r="R24" s="26"/>
    </row>
    <row r="25" s="5" customFormat="1" ht="30" customHeight="1" spans="1:18">
      <c r="A25" s="20">
        <v>20</v>
      </c>
      <c r="B25" s="20" t="s">
        <v>47</v>
      </c>
      <c r="C25" s="20" t="s">
        <v>72</v>
      </c>
      <c r="D25" s="20" t="s">
        <v>39</v>
      </c>
      <c r="E25" s="21">
        <v>12</v>
      </c>
      <c r="F25" s="22">
        <v>12967.5</v>
      </c>
      <c r="G25" s="21">
        <f t="shared" ref="G25:G30" si="2">F25*E25</f>
        <v>155610</v>
      </c>
      <c r="H25" s="23"/>
      <c r="I25" s="26">
        <f>950*1.05*26*0.5</f>
        <v>12967.5</v>
      </c>
      <c r="J25" s="26"/>
      <c r="K25" s="26">
        <f>950*1*26*0.5</f>
        <v>12350</v>
      </c>
      <c r="L25" s="26"/>
      <c r="M25" s="26"/>
      <c r="N25" s="26"/>
      <c r="O25" s="26"/>
      <c r="P25" s="27"/>
      <c r="Q25" s="26"/>
      <c r="R25" s="26"/>
    </row>
    <row r="26" s="5" customFormat="1" ht="30" customHeight="1" spans="1:18">
      <c r="A26" s="20">
        <v>21</v>
      </c>
      <c r="B26" s="20" t="s">
        <v>47</v>
      </c>
      <c r="C26" s="20" t="s">
        <v>73</v>
      </c>
      <c r="D26" s="20" t="s">
        <v>39</v>
      </c>
      <c r="E26" s="21">
        <v>12</v>
      </c>
      <c r="F26" s="22">
        <v>15015</v>
      </c>
      <c r="G26" s="21">
        <f t="shared" si="2"/>
        <v>180180</v>
      </c>
      <c r="H26" s="23"/>
      <c r="I26" s="26">
        <f>1100*1.05*26*0.5</f>
        <v>15015</v>
      </c>
      <c r="J26" s="26"/>
      <c r="K26" s="26">
        <f>1100*1*26*0.5</f>
        <v>14300</v>
      </c>
      <c r="L26" s="26"/>
      <c r="M26" s="26"/>
      <c r="N26" s="26"/>
      <c r="O26" s="26"/>
      <c r="P26" s="27"/>
      <c r="Q26" s="26"/>
      <c r="R26" s="26"/>
    </row>
    <row r="27" s="5" customFormat="1" ht="30" customHeight="1" spans="1:18">
      <c r="A27" s="20">
        <v>22</v>
      </c>
      <c r="B27" s="20" t="s">
        <v>47</v>
      </c>
      <c r="C27" s="20" t="s">
        <v>74</v>
      </c>
      <c r="D27" s="20" t="s">
        <v>39</v>
      </c>
      <c r="E27" s="21">
        <v>12</v>
      </c>
      <c r="F27" s="22">
        <v>19110</v>
      </c>
      <c r="G27" s="21">
        <f t="shared" si="2"/>
        <v>229320</v>
      </c>
      <c r="H27" s="23"/>
      <c r="I27" s="26">
        <f>1400*1.05*26*0.5</f>
        <v>19110</v>
      </c>
      <c r="J27" s="26"/>
      <c r="K27" s="26">
        <f>1400*1*26*0.5</f>
        <v>18200</v>
      </c>
      <c r="L27" s="26"/>
      <c r="M27" s="26"/>
      <c r="N27" s="26"/>
      <c r="O27" s="26"/>
      <c r="P27" s="27"/>
      <c r="Q27" s="26"/>
      <c r="R27" s="26"/>
    </row>
    <row r="28" s="5" customFormat="1" ht="30" customHeight="1" spans="1:18">
      <c r="A28" s="20">
        <v>23</v>
      </c>
      <c r="B28" s="20" t="s">
        <v>75</v>
      </c>
      <c r="C28" s="20" t="s">
        <v>72</v>
      </c>
      <c r="D28" s="20" t="s">
        <v>39</v>
      </c>
      <c r="E28" s="21">
        <v>12</v>
      </c>
      <c r="F28" s="22">
        <v>17745</v>
      </c>
      <c r="G28" s="21">
        <f t="shared" si="2"/>
        <v>212940</v>
      </c>
      <c r="H28" s="23"/>
      <c r="I28" s="26">
        <f>1300*1.05*26*0.5</f>
        <v>17745</v>
      </c>
      <c r="J28" s="26"/>
      <c r="K28" s="26">
        <f>1300*1*26*0.5</f>
        <v>16900</v>
      </c>
      <c r="L28" s="26"/>
      <c r="M28" s="26"/>
      <c r="N28" s="26"/>
      <c r="O28" s="26"/>
      <c r="P28" s="27"/>
      <c r="Q28" s="26"/>
      <c r="R28" s="26"/>
    </row>
    <row r="29" s="5" customFormat="1" ht="30" customHeight="1" spans="1:18">
      <c r="A29" s="20">
        <v>24</v>
      </c>
      <c r="B29" s="20" t="s">
        <v>75</v>
      </c>
      <c r="C29" s="20" t="s">
        <v>73</v>
      </c>
      <c r="D29" s="20" t="s">
        <v>39</v>
      </c>
      <c r="E29" s="21">
        <v>12</v>
      </c>
      <c r="F29" s="22">
        <v>20475</v>
      </c>
      <c r="G29" s="21">
        <f t="shared" si="2"/>
        <v>245700</v>
      </c>
      <c r="H29" s="23"/>
      <c r="I29" s="26">
        <f>1500*1.05*26*0.5</f>
        <v>20475</v>
      </c>
      <c r="J29" s="26"/>
      <c r="K29" s="26">
        <f>1500*1*26*0.5</f>
        <v>19500</v>
      </c>
      <c r="L29" s="26"/>
      <c r="M29" s="26"/>
      <c r="N29" s="26"/>
      <c r="O29" s="26"/>
      <c r="P29" s="27"/>
      <c r="Q29" s="26"/>
      <c r="R29" s="26"/>
    </row>
    <row r="30" s="5" customFormat="1" ht="30" customHeight="1" spans="1:18">
      <c r="A30" s="20">
        <v>25</v>
      </c>
      <c r="B30" s="20" t="s">
        <v>75</v>
      </c>
      <c r="C30" s="20" t="s">
        <v>74</v>
      </c>
      <c r="D30" s="20" t="s">
        <v>39</v>
      </c>
      <c r="E30" s="21">
        <v>12</v>
      </c>
      <c r="F30" s="22">
        <v>27300</v>
      </c>
      <c r="G30" s="21">
        <f t="shared" si="2"/>
        <v>327600</v>
      </c>
      <c r="H30" s="23"/>
      <c r="I30" s="26">
        <f>2000*1.05*26*0.5</f>
        <v>27300</v>
      </c>
      <c r="J30" s="26"/>
      <c r="K30" s="26">
        <f>2000*1*26*0.5</f>
        <v>26000</v>
      </c>
      <c r="L30" s="26"/>
      <c r="M30" s="26"/>
      <c r="N30" s="26"/>
      <c r="O30" s="26"/>
      <c r="P30" s="27"/>
      <c r="Q30" s="26"/>
      <c r="R30" s="26"/>
    </row>
    <row r="31" s="4" customFormat="1" ht="39" customHeight="1" spans="1:18">
      <c r="A31" s="16" t="s">
        <v>76</v>
      </c>
      <c r="B31" s="16" t="s">
        <v>77</v>
      </c>
      <c r="C31" s="19"/>
      <c r="D31" s="19"/>
      <c r="E31" s="19"/>
      <c r="F31" s="19"/>
      <c r="G31" s="19"/>
      <c r="H31" s="19"/>
      <c r="I31" s="25"/>
      <c r="J31" s="25"/>
      <c r="K31" s="25"/>
      <c r="L31" s="25"/>
      <c r="M31" s="25"/>
      <c r="N31" s="25"/>
      <c r="O31" s="25"/>
      <c r="P31" s="25"/>
      <c r="Q31" s="25"/>
      <c r="R31" s="25"/>
    </row>
    <row r="32" s="6" customFormat="1" ht="30" customHeight="1" spans="1:18">
      <c r="A32" s="20">
        <v>1</v>
      </c>
      <c r="B32" s="20" t="s">
        <v>47</v>
      </c>
      <c r="C32" s="20" t="s">
        <v>72</v>
      </c>
      <c r="D32" s="20" t="s">
        <v>78</v>
      </c>
      <c r="E32" s="21">
        <v>1</v>
      </c>
      <c r="F32" s="22">
        <v>132</v>
      </c>
      <c r="G32" s="21">
        <f>F32*E32</f>
        <v>132</v>
      </c>
      <c r="H32" s="24"/>
      <c r="I32" s="26"/>
      <c r="J32" s="26"/>
      <c r="K32" s="26"/>
      <c r="L32" s="26"/>
      <c r="M32" s="26"/>
      <c r="N32" s="26"/>
      <c r="O32" s="26"/>
      <c r="P32" s="27"/>
      <c r="Q32" s="26"/>
      <c r="R32" s="26"/>
    </row>
    <row r="33" s="6" customFormat="1" ht="30" customHeight="1" spans="1:18">
      <c r="A33" s="20">
        <v>2</v>
      </c>
      <c r="B33" s="20" t="s">
        <v>47</v>
      </c>
      <c r="C33" s="20" t="s">
        <v>73</v>
      </c>
      <c r="D33" s="20" t="s">
        <v>78</v>
      </c>
      <c r="E33" s="21">
        <v>1</v>
      </c>
      <c r="F33" s="22">
        <v>154</v>
      </c>
      <c r="G33" s="21">
        <f t="shared" ref="G33:G64" si="3">F33*E33</f>
        <v>154</v>
      </c>
      <c r="H33" s="24"/>
      <c r="I33" s="26"/>
      <c r="J33" s="26"/>
      <c r="K33" s="26"/>
      <c r="L33" s="26"/>
      <c r="M33" s="26"/>
      <c r="N33" s="26"/>
      <c r="O33" s="26"/>
      <c r="P33" s="27"/>
      <c r="Q33" s="26"/>
      <c r="R33" s="26"/>
    </row>
    <row r="34" s="6" customFormat="1" ht="30" customHeight="1" spans="1:18">
      <c r="A34" s="20">
        <v>3</v>
      </c>
      <c r="B34" s="20" t="s">
        <v>47</v>
      </c>
      <c r="C34" s="20" t="s">
        <v>74</v>
      </c>
      <c r="D34" s="20" t="s">
        <v>78</v>
      </c>
      <c r="E34" s="21">
        <v>1</v>
      </c>
      <c r="F34" s="22">
        <v>198</v>
      </c>
      <c r="G34" s="21">
        <f t="shared" si="3"/>
        <v>198</v>
      </c>
      <c r="H34" s="24"/>
      <c r="I34" s="26"/>
      <c r="J34" s="26"/>
      <c r="K34" s="26"/>
      <c r="L34" s="26"/>
      <c r="M34" s="26"/>
      <c r="N34" s="26"/>
      <c r="O34" s="26"/>
      <c r="P34" s="27"/>
      <c r="Q34" s="26"/>
      <c r="R34" s="26"/>
    </row>
    <row r="35" s="6" customFormat="1" ht="30" customHeight="1" spans="1:18">
      <c r="A35" s="20">
        <v>4</v>
      </c>
      <c r="B35" s="20" t="s">
        <v>47</v>
      </c>
      <c r="C35" s="20" t="s">
        <v>79</v>
      </c>
      <c r="D35" s="20" t="s">
        <v>78</v>
      </c>
      <c r="E35" s="21">
        <v>1</v>
      </c>
      <c r="F35" s="22">
        <v>253</v>
      </c>
      <c r="G35" s="21">
        <f t="shared" si="3"/>
        <v>253</v>
      </c>
      <c r="H35" s="24"/>
      <c r="I35" s="26"/>
      <c r="J35" s="26"/>
      <c r="K35" s="26"/>
      <c r="L35" s="26"/>
      <c r="M35" s="26"/>
      <c r="N35" s="26"/>
      <c r="O35" s="26"/>
      <c r="P35" s="27"/>
      <c r="Q35" s="26"/>
      <c r="R35" s="26"/>
    </row>
    <row r="36" s="6" customFormat="1" ht="30" customHeight="1" spans="1:18">
      <c r="A36" s="20">
        <v>5</v>
      </c>
      <c r="B36" s="20" t="s">
        <v>80</v>
      </c>
      <c r="C36" s="20" t="s">
        <v>81</v>
      </c>
      <c r="D36" s="20" t="s">
        <v>78</v>
      </c>
      <c r="E36" s="21">
        <v>1</v>
      </c>
      <c r="F36" s="22">
        <v>242</v>
      </c>
      <c r="G36" s="21">
        <f t="shared" si="3"/>
        <v>242</v>
      </c>
      <c r="H36" s="24"/>
      <c r="I36" s="26"/>
      <c r="J36" s="26"/>
      <c r="K36" s="26"/>
      <c r="L36" s="26"/>
      <c r="M36" s="26"/>
      <c r="N36" s="26"/>
      <c r="O36" s="26"/>
      <c r="P36" s="27"/>
      <c r="Q36" s="26"/>
      <c r="R36" s="26"/>
    </row>
    <row r="37" s="6" customFormat="1" ht="30" customHeight="1" spans="1:18">
      <c r="A37" s="20">
        <v>6</v>
      </c>
      <c r="B37" s="20" t="s">
        <v>80</v>
      </c>
      <c r="C37" s="20" t="s">
        <v>82</v>
      </c>
      <c r="D37" s="20" t="s">
        <v>78</v>
      </c>
      <c r="E37" s="21">
        <v>1</v>
      </c>
      <c r="F37" s="22">
        <v>274.087</v>
      </c>
      <c r="G37" s="21">
        <f t="shared" si="3"/>
        <v>274.087</v>
      </c>
      <c r="H37" s="24"/>
      <c r="I37" s="26"/>
      <c r="J37" s="26"/>
      <c r="K37" s="26"/>
      <c r="L37" s="26"/>
      <c r="M37" s="26"/>
      <c r="N37" s="26"/>
      <c r="O37" s="26"/>
      <c r="P37" s="27"/>
      <c r="Q37" s="26"/>
      <c r="R37" s="26"/>
    </row>
    <row r="38" s="6" customFormat="1" ht="30" customHeight="1" spans="1:18">
      <c r="A38" s="20">
        <v>7</v>
      </c>
      <c r="B38" s="20" t="s">
        <v>80</v>
      </c>
      <c r="C38" s="20" t="s">
        <v>55</v>
      </c>
      <c r="D38" s="20" t="s">
        <v>78</v>
      </c>
      <c r="E38" s="21">
        <v>1</v>
      </c>
      <c r="F38" s="22">
        <v>331.837</v>
      </c>
      <c r="G38" s="21">
        <f t="shared" si="3"/>
        <v>331.837</v>
      </c>
      <c r="H38" s="24"/>
      <c r="I38" s="26"/>
      <c r="J38" s="26"/>
      <c r="K38" s="26"/>
      <c r="L38" s="26"/>
      <c r="M38" s="26"/>
      <c r="N38" s="26"/>
      <c r="O38" s="26"/>
      <c r="P38" s="27"/>
      <c r="Q38" s="26"/>
      <c r="R38" s="26"/>
    </row>
    <row r="39" s="6" customFormat="1" ht="30" customHeight="1" spans="1:18">
      <c r="A39" s="20">
        <v>8</v>
      </c>
      <c r="B39" s="20" t="s">
        <v>75</v>
      </c>
      <c r="C39" s="20" t="s">
        <v>72</v>
      </c>
      <c r="D39" s="20" t="s">
        <v>78</v>
      </c>
      <c r="E39" s="21">
        <v>1</v>
      </c>
      <c r="F39" s="22">
        <v>220</v>
      </c>
      <c r="G39" s="21">
        <f t="shared" si="3"/>
        <v>220</v>
      </c>
      <c r="H39" s="24"/>
      <c r="I39" s="26"/>
      <c r="J39" s="26"/>
      <c r="K39" s="26"/>
      <c r="L39" s="26"/>
      <c r="M39" s="26"/>
      <c r="N39" s="26"/>
      <c r="O39" s="26"/>
      <c r="P39" s="27"/>
      <c r="Q39" s="26"/>
      <c r="R39" s="26"/>
    </row>
    <row r="40" s="6" customFormat="1" ht="30" customHeight="1" spans="1:18">
      <c r="A40" s="20">
        <v>9</v>
      </c>
      <c r="B40" s="20" t="s">
        <v>75</v>
      </c>
      <c r="C40" s="20" t="s">
        <v>73</v>
      </c>
      <c r="D40" s="20" t="s">
        <v>78</v>
      </c>
      <c r="E40" s="21">
        <v>1</v>
      </c>
      <c r="F40" s="22">
        <v>242</v>
      </c>
      <c r="G40" s="21">
        <f t="shared" si="3"/>
        <v>242</v>
      </c>
      <c r="H40" s="24"/>
      <c r="I40" s="26"/>
      <c r="J40" s="26"/>
      <c r="K40" s="26"/>
      <c r="L40" s="26"/>
      <c r="M40" s="26"/>
      <c r="N40" s="26"/>
      <c r="O40" s="26"/>
      <c r="P40" s="27"/>
      <c r="Q40" s="26"/>
      <c r="R40" s="26"/>
    </row>
    <row r="41" s="6" customFormat="1" ht="30" customHeight="1" spans="1:18">
      <c r="A41" s="20">
        <v>10</v>
      </c>
      <c r="B41" s="20" t="s">
        <v>75</v>
      </c>
      <c r="C41" s="20" t="s">
        <v>74</v>
      </c>
      <c r="D41" s="20" t="s">
        <v>78</v>
      </c>
      <c r="E41" s="21">
        <v>1</v>
      </c>
      <c r="F41" s="22">
        <v>308</v>
      </c>
      <c r="G41" s="21">
        <f t="shared" si="3"/>
        <v>308</v>
      </c>
      <c r="H41" s="24"/>
      <c r="I41" s="26"/>
      <c r="J41" s="26"/>
      <c r="K41" s="26"/>
      <c r="L41" s="26"/>
      <c r="M41" s="26"/>
      <c r="N41" s="26"/>
      <c r="O41" s="26"/>
      <c r="P41" s="27"/>
      <c r="Q41" s="26"/>
      <c r="R41" s="26"/>
    </row>
    <row r="42" s="6" customFormat="1" ht="30" customHeight="1" spans="1:18">
      <c r="A42" s="20">
        <v>11</v>
      </c>
      <c r="B42" s="20" t="s">
        <v>75</v>
      </c>
      <c r="C42" s="20" t="s">
        <v>79</v>
      </c>
      <c r="D42" s="20" t="s">
        <v>78</v>
      </c>
      <c r="E42" s="21">
        <v>1</v>
      </c>
      <c r="F42" s="22">
        <v>396</v>
      </c>
      <c r="G42" s="21">
        <f t="shared" si="3"/>
        <v>396</v>
      </c>
      <c r="H42" s="24"/>
      <c r="I42" s="26"/>
      <c r="J42" s="26"/>
      <c r="K42" s="26"/>
      <c r="L42" s="26"/>
      <c r="M42" s="26"/>
      <c r="N42" s="26"/>
      <c r="O42" s="26"/>
      <c r="P42" s="27"/>
      <c r="Q42" s="26"/>
      <c r="R42" s="26"/>
    </row>
    <row r="43" s="6" customFormat="1" ht="30" customHeight="1" spans="1:18">
      <c r="A43" s="20">
        <v>12</v>
      </c>
      <c r="B43" s="20" t="s">
        <v>70</v>
      </c>
      <c r="C43" s="20" t="s">
        <v>71</v>
      </c>
      <c r="D43" s="20" t="s">
        <v>78</v>
      </c>
      <c r="E43" s="21">
        <v>1</v>
      </c>
      <c r="F43" s="22">
        <v>123.288</v>
      </c>
      <c r="G43" s="21">
        <f t="shared" si="3"/>
        <v>123.288</v>
      </c>
      <c r="H43" s="24"/>
      <c r="I43" s="26"/>
      <c r="J43" s="26"/>
      <c r="K43" s="26"/>
      <c r="L43" s="26"/>
      <c r="M43" s="26"/>
      <c r="N43" s="26"/>
      <c r="O43" s="26"/>
      <c r="P43" s="27"/>
      <c r="Q43" s="26"/>
      <c r="R43" s="26"/>
    </row>
    <row r="44" s="6" customFormat="1" ht="30" customHeight="1" spans="1:18">
      <c r="A44" s="20">
        <v>13</v>
      </c>
      <c r="B44" s="20" t="s">
        <v>70</v>
      </c>
      <c r="C44" s="20" t="s">
        <v>48</v>
      </c>
      <c r="D44" s="20" t="s">
        <v>78</v>
      </c>
      <c r="E44" s="21">
        <v>1</v>
      </c>
      <c r="F44" s="22">
        <v>168.443</v>
      </c>
      <c r="G44" s="21">
        <f t="shared" si="3"/>
        <v>168.443</v>
      </c>
      <c r="H44" s="24"/>
      <c r="I44" s="26"/>
      <c r="J44" s="26"/>
      <c r="K44" s="26"/>
      <c r="L44" s="26"/>
      <c r="M44" s="26"/>
      <c r="N44" s="26"/>
      <c r="O44" s="26"/>
      <c r="P44" s="27"/>
      <c r="Q44" s="26"/>
      <c r="R44" s="26"/>
    </row>
    <row r="45" s="6" customFormat="1" ht="30" customHeight="1" spans="1:18">
      <c r="A45" s="20">
        <v>14</v>
      </c>
      <c r="B45" s="20" t="s">
        <v>70</v>
      </c>
      <c r="C45" s="20" t="s">
        <v>83</v>
      </c>
      <c r="D45" s="20" t="s">
        <v>78</v>
      </c>
      <c r="E45" s="21">
        <v>1</v>
      </c>
      <c r="F45" s="22">
        <v>180.466</v>
      </c>
      <c r="G45" s="21">
        <f t="shared" si="3"/>
        <v>180.466</v>
      </c>
      <c r="H45" s="24"/>
      <c r="I45" s="26"/>
      <c r="J45" s="26"/>
      <c r="K45" s="26"/>
      <c r="L45" s="26"/>
      <c r="M45" s="26"/>
      <c r="N45" s="26"/>
      <c r="O45" s="26"/>
      <c r="P45" s="27"/>
      <c r="Q45" s="26"/>
      <c r="R45" s="26"/>
    </row>
    <row r="46" s="6" customFormat="1" ht="30" customHeight="1" spans="1:18">
      <c r="A46" s="20">
        <v>15</v>
      </c>
      <c r="B46" s="20" t="s">
        <v>70</v>
      </c>
      <c r="C46" s="20" t="s">
        <v>84</v>
      </c>
      <c r="D46" s="20" t="s">
        <v>78</v>
      </c>
      <c r="E46" s="21">
        <v>1</v>
      </c>
      <c r="F46" s="22">
        <v>220</v>
      </c>
      <c r="G46" s="21">
        <f t="shared" si="3"/>
        <v>220</v>
      </c>
      <c r="H46" s="24"/>
      <c r="I46" s="26"/>
      <c r="J46" s="26"/>
      <c r="K46" s="26"/>
      <c r="L46" s="26"/>
      <c r="M46" s="26"/>
      <c r="N46" s="26"/>
      <c r="O46" s="26"/>
      <c r="P46" s="27"/>
      <c r="Q46" s="26"/>
      <c r="R46" s="26"/>
    </row>
    <row r="47" s="6" customFormat="1" ht="30" customHeight="1" spans="1:18">
      <c r="A47" s="20">
        <v>16</v>
      </c>
      <c r="B47" s="20" t="s">
        <v>85</v>
      </c>
      <c r="C47" s="20" t="s">
        <v>86</v>
      </c>
      <c r="D47" s="20" t="s">
        <v>78</v>
      </c>
      <c r="E47" s="21">
        <v>1</v>
      </c>
      <c r="F47" s="22">
        <v>110</v>
      </c>
      <c r="G47" s="21">
        <f t="shared" si="3"/>
        <v>110</v>
      </c>
      <c r="H47" s="24"/>
      <c r="I47" s="26"/>
      <c r="J47" s="26"/>
      <c r="K47" s="26"/>
      <c r="L47" s="26"/>
      <c r="M47" s="26"/>
      <c r="N47" s="26"/>
      <c r="O47" s="26"/>
      <c r="P47" s="27"/>
      <c r="Q47" s="26"/>
      <c r="R47" s="26"/>
    </row>
    <row r="48" s="6" customFormat="1" ht="30" customHeight="1" spans="1:18">
      <c r="A48" s="20">
        <v>17</v>
      </c>
      <c r="B48" s="20" t="s">
        <v>85</v>
      </c>
      <c r="C48" s="20" t="s">
        <v>87</v>
      </c>
      <c r="D48" s="20" t="s">
        <v>78</v>
      </c>
      <c r="E48" s="21">
        <v>1</v>
      </c>
      <c r="F48" s="22">
        <v>132</v>
      </c>
      <c r="G48" s="21">
        <f t="shared" si="3"/>
        <v>132</v>
      </c>
      <c r="H48" s="24"/>
      <c r="I48" s="26"/>
      <c r="J48" s="26"/>
      <c r="K48" s="26"/>
      <c r="L48" s="26"/>
      <c r="M48" s="26"/>
      <c r="N48" s="26"/>
      <c r="O48" s="26"/>
      <c r="P48" s="27"/>
      <c r="Q48" s="26"/>
      <c r="R48" s="26"/>
    </row>
    <row r="49" s="6" customFormat="1" ht="30" customHeight="1" spans="1:18">
      <c r="A49" s="20">
        <v>18</v>
      </c>
      <c r="B49" s="20" t="s">
        <v>85</v>
      </c>
      <c r="C49" s="20" t="s">
        <v>88</v>
      </c>
      <c r="D49" s="20" t="s">
        <v>78</v>
      </c>
      <c r="E49" s="21">
        <v>1</v>
      </c>
      <c r="F49" s="22">
        <v>165</v>
      </c>
      <c r="G49" s="21">
        <f t="shared" si="3"/>
        <v>165</v>
      </c>
      <c r="H49" s="24"/>
      <c r="I49" s="26"/>
      <c r="J49" s="26"/>
      <c r="K49" s="26"/>
      <c r="L49" s="26"/>
      <c r="M49" s="26"/>
      <c r="N49" s="26"/>
      <c r="O49" s="26"/>
      <c r="P49" s="27"/>
      <c r="Q49" s="26"/>
      <c r="R49" s="26"/>
    </row>
    <row r="50" s="6" customFormat="1" ht="30" customHeight="1" spans="1:18">
      <c r="A50" s="20">
        <v>19</v>
      </c>
      <c r="B50" s="20" t="s">
        <v>58</v>
      </c>
      <c r="C50" s="20" t="s">
        <v>89</v>
      </c>
      <c r="D50" s="20" t="s">
        <v>78</v>
      </c>
      <c r="E50" s="21">
        <v>1</v>
      </c>
      <c r="F50" s="22">
        <v>253</v>
      </c>
      <c r="G50" s="21">
        <f t="shared" si="3"/>
        <v>253</v>
      </c>
      <c r="H50" s="24"/>
      <c r="I50" s="26"/>
      <c r="J50" s="26"/>
      <c r="K50" s="26"/>
      <c r="L50" s="26"/>
      <c r="M50" s="26"/>
      <c r="N50" s="26"/>
      <c r="O50" s="26"/>
      <c r="P50" s="27"/>
      <c r="Q50" s="26"/>
      <c r="R50" s="26"/>
    </row>
    <row r="51" s="6" customFormat="1" ht="30" customHeight="1" spans="1:18">
      <c r="A51" s="20">
        <v>20</v>
      </c>
      <c r="B51" s="20" t="s">
        <v>58</v>
      </c>
      <c r="C51" s="20" t="s">
        <v>59</v>
      </c>
      <c r="D51" s="20" t="s">
        <v>78</v>
      </c>
      <c r="E51" s="21">
        <v>1</v>
      </c>
      <c r="F51" s="22">
        <v>269.5</v>
      </c>
      <c r="G51" s="21">
        <f t="shared" si="3"/>
        <v>269.5</v>
      </c>
      <c r="H51" s="24"/>
      <c r="I51" s="26"/>
      <c r="J51" s="26"/>
      <c r="K51" s="26"/>
      <c r="L51" s="26"/>
      <c r="M51" s="26"/>
      <c r="N51" s="26"/>
      <c r="O51" s="26"/>
      <c r="P51" s="27"/>
      <c r="Q51" s="26"/>
      <c r="R51" s="26"/>
    </row>
    <row r="52" s="6" customFormat="1" ht="30" customHeight="1" spans="1:18">
      <c r="A52" s="20">
        <v>21</v>
      </c>
      <c r="B52" s="20" t="s">
        <v>37</v>
      </c>
      <c r="C52" s="20" t="s">
        <v>90</v>
      </c>
      <c r="D52" s="20" t="s">
        <v>78</v>
      </c>
      <c r="E52" s="21">
        <v>1</v>
      </c>
      <c r="F52" s="22">
        <v>55</v>
      </c>
      <c r="G52" s="21">
        <f t="shared" si="3"/>
        <v>55</v>
      </c>
      <c r="H52" s="24"/>
      <c r="I52" s="26"/>
      <c r="J52" s="26"/>
      <c r="K52" s="26"/>
      <c r="L52" s="26"/>
      <c r="M52" s="26"/>
      <c r="N52" s="26"/>
      <c r="O52" s="26"/>
      <c r="P52" s="27"/>
      <c r="Q52" s="26"/>
      <c r="R52" s="26"/>
    </row>
    <row r="53" s="6" customFormat="1" ht="30" customHeight="1" spans="1:18">
      <c r="A53" s="20">
        <v>22</v>
      </c>
      <c r="B53" s="20" t="s">
        <v>37</v>
      </c>
      <c r="C53" s="20" t="s">
        <v>91</v>
      </c>
      <c r="D53" s="20" t="s">
        <v>78</v>
      </c>
      <c r="E53" s="21">
        <v>1</v>
      </c>
      <c r="F53" s="22">
        <v>82.5</v>
      </c>
      <c r="G53" s="21">
        <f t="shared" si="3"/>
        <v>82.5</v>
      </c>
      <c r="H53" s="24"/>
      <c r="I53" s="26"/>
      <c r="J53" s="26"/>
      <c r="K53" s="26"/>
      <c r="L53" s="26"/>
      <c r="M53" s="26"/>
      <c r="N53" s="26"/>
      <c r="O53" s="26"/>
      <c r="P53" s="27"/>
      <c r="Q53" s="26"/>
      <c r="R53" s="26"/>
    </row>
    <row r="54" s="6" customFormat="1" ht="30" customHeight="1" spans="1:18">
      <c r="A54" s="20">
        <v>23</v>
      </c>
      <c r="B54" s="20" t="s">
        <v>37</v>
      </c>
      <c r="C54" s="20" t="s">
        <v>92</v>
      </c>
      <c r="D54" s="20" t="s">
        <v>78</v>
      </c>
      <c r="E54" s="21">
        <v>1</v>
      </c>
      <c r="F54" s="22">
        <v>110</v>
      </c>
      <c r="G54" s="21">
        <f t="shared" si="3"/>
        <v>110</v>
      </c>
      <c r="H54" s="24"/>
      <c r="I54" s="26"/>
      <c r="J54" s="26"/>
      <c r="K54" s="26"/>
      <c r="L54" s="26"/>
      <c r="M54" s="26"/>
      <c r="N54" s="26"/>
      <c r="O54" s="26"/>
      <c r="P54" s="27"/>
      <c r="Q54" s="26"/>
      <c r="R54" s="26"/>
    </row>
    <row r="55" s="6" customFormat="1" ht="30" customHeight="1" spans="1:18">
      <c r="A55" s="20">
        <v>24</v>
      </c>
      <c r="B55" s="20" t="s">
        <v>37</v>
      </c>
      <c r="C55" s="20" t="s">
        <v>93</v>
      </c>
      <c r="D55" s="20" t="s">
        <v>78</v>
      </c>
      <c r="E55" s="21">
        <v>1</v>
      </c>
      <c r="F55" s="22">
        <v>150.7</v>
      </c>
      <c r="G55" s="21">
        <f t="shared" si="3"/>
        <v>150.7</v>
      </c>
      <c r="H55" s="24"/>
      <c r="I55" s="26"/>
      <c r="J55" s="26"/>
      <c r="K55" s="26"/>
      <c r="L55" s="26"/>
      <c r="M55" s="26"/>
      <c r="N55" s="26"/>
      <c r="O55" s="26"/>
      <c r="P55" s="27"/>
      <c r="Q55" s="26"/>
      <c r="R55" s="26"/>
    </row>
    <row r="56" s="6" customFormat="1" ht="30" customHeight="1" spans="1:18">
      <c r="A56" s="20">
        <v>25</v>
      </c>
      <c r="B56" s="20" t="s">
        <v>94</v>
      </c>
      <c r="C56" s="20" t="s">
        <v>95</v>
      </c>
      <c r="D56" s="20" t="s">
        <v>78</v>
      </c>
      <c r="E56" s="21">
        <v>1</v>
      </c>
      <c r="F56" s="22">
        <v>160.413</v>
      </c>
      <c r="G56" s="21">
        <f t="shared" ref="G56:G80" si="4">F56*E56</f>
        <v>160.413</v>
      </c>
      <c r="H56" s="24"/>
      <c r="I56" s="26"/>
      <c r="J56" s="26"/>
      <c r="K56" s="26"/>
      <c r="L56" s="26"/>
      <c r="M56" s="26"/>
      <c r="N56" s="26"/>
      <c r="O56" s="26"/>
      <c r="P56" s="27"/>
      <c r="Q56" s="26"/>
      <c r="R56" s="26"/>
    </row>
    <row r="57" s="6" customFormat="1" ht="30" customHeight="1" spans="1:18">
      <c r="A57" s="20">
        <v>26</v>
      </c>
      <c r="B57" s="20" t="s">
        <v>94</v>
      </c>
      <c r="C57" s="20" t="s">
        <v>96</v>
      </c>
      <c r="D57" s="20" t="s">
        <v>78</v>
      </c>
      <c r="E57" s="21">
        <v>1</v>
      </c>
      <c r="F57" s="22">
        <v>204.413</v>
      </c>
      <c r="G57" s="21">
        <f t="shared" si="4"/>
        <v>204.413</v>
      </c>
      <c r="H57" s="24"/>
      <c r="I57" s="26"/>
      <c r="J57" s="26"/>
      <c r="K57" s="26"/>
      <c r="L57" s="26"/>
      <c r="M57" s="26"/>
      <c r="N57" s="26"/>
      <c r="O57" s="26"/>
      <c r="P57" s="27"/>
      <c r="Q57" s="26"/>
      <c r="R57" s="26"/>
    </row>
    <row r="58" s="6" customFormat="1" ht="30" customHeight="1" spans="1:18">
      <c r="A58" s="20">
        <v>27</v>
      </c>
      <c r="B58" s="20" t="s">
        <v>94</v>
      </c>
      <c r="C58" s="20" t="s">
        <v>97</v>
      </c>
      <c r="D58" s="20" t="s">
        <v>78</v>
      </c>
      <c r="E58" s="21">
        <v>1</v>
      </c>
      <c r="F58" s="22">
        <v>258.5</v>
      </c>
      <c r="G58" s="21">
        <f t="shared" si="4"/>
        <v>258.5</v>
      </c>
      <c r="H58" s="24"/>
      <c r="I58" s="26"/>
      <c r="J58" s="26"/>
      <c r="K58" s="26"/>
      <c r="L58" s="26"/>
      <c r="M58" s="26"/>
      <c r="N58" s="26"/>
      <c r="O58" s="26"/>
      <c r="P58" s="27"/>
      <c r="Q58" s="26"/>
      <c r="R58" s="26"/>
    </row>
    <row r="59" s="6" customFormat="1" ht="30" customHeight="1" spans="1:18">
      <c r="A59" s="20">
        <v>28</v>
      </c>
      <c r="B59" s="20" t="s">
        <v>94</v>
      </c>
      <c r="C59" s="20" t="s">
        <v>98</v>
      </c>
      <c r="D59" s="20" t="s">
        <v>78</v>
      </c>
      <c r="E59" s="21">
        <v>1</v>
      </c>
      <c r="F59" s="22">
        <v>271.568</v>
      </c>
      <c r="G59" s="21">
        <f t="shared" si="4"/>
        <v>271.568</v>
      </c>
      <c r="H59" s="24"/>
      <c r="I59" s="26"/>
      <c r="J59" s="26"/>
      <c r="K59" s="26"/>
      <c r="L59" s="26"/>
      <c r="M59" s="26"/>
      <c r="N59" s="26"/>
      <c r="O59" s="26"/>
      <c r="P59" s="27"/>
      <c r="Q59" s="26"/>
      <c r="R59" s="26"/>
    </row>
    <row r="60" s="6" customFormat="1" ht="30" customHeight="1" spans="1:18">
      <c r="A60" s="20">
        <v>29</v>
      </c>
      <c r="B60" s="20" t="s">
        <v>99</v>
      </c>
      <c r="C60" s="20" t="s">
        <v>100</v>
      </c>
      <c r="D60" s="20" t="s">
        <v>78</v>
      </c>
      <c r="E60" s="21">
        <v>1</v>
      </c>
      <c r="F60" s="22">
        <v>68.2</v>
      </c>
      <c r="G60" s="21">
        <f t="shared" si="4"/>
        <v>68.2</v>
      </c>
      <c r="H60" s="24"/>
      <c r="I60" s="26"/>
      <c r="J60" s="26"/>
      <c r="K60" s="26"/>
      <c r="L60" s="26"/>
      <c r="M60" s="26"/>
      <c r="N60" s="26"/>
      <c r="O60" s="26"/>
      <c r="P60" s="27"/>
      <c r="Q60" s="26"/>
      <c r="R60" s="26"/>
    </row>
    <row r="61" s="6" customFormat="1" ht="30" customHeight="1" spans="1:18">
      <c r="A61" s="20">
        <v>30</v>
      </c>
      <c r="B61" s="20" t="s">
        <v>99</v>
      </c>
      <c r="C61" s="20" t="s">
        <v>101</v>
      </c>
      <c r="D61" s="20" t="s">
        <v>78</v>
      </c>
      <c r="E61" s="21">
        <v>1</v>
      </c>
      <c r="F61" s="22">
        <v>95.7</v>
      </c>
      <c r="G61" s="21">
        <f t="shared" si="4"/>
        <v>95.7</v>
      </c>
      <c r="H61" s="24"/>
      <c r="I61" s="26"/>
      <c r="J61" s="26"/>
      <c r="K61" s="26"/>
      <c r="L61" s="26"/>
      <c r="M61" s="26"/>
      <c r="N61" s="26"/>
      <c r="O61" s="26"/>
      <c r="P61" s="27"/>
      <c r="Q61" s="26"/>
      <c r="R61" s="26"/>
    </row>
    <row r="62" s="6" customFormat="1" ht="30" customHeight="1" spans="1:18">
      <c r="A62" s="20">
        <v>31</v>
      </c>
      <c r="B62" s="20" t="s">
        <v>99</v>
      </c>
      <c r="C62" s="20" t="s">
        <v>102</v>
      </c>
      <c r="D62" s="20" t="s">
        <v>78</v>
      </c>
      <c r="E62" s="21">
        <v>1</v>
      </c>
      <c r="F62" s="22">
        <v>123.2</v>
      </c>
      <c r="G62" s="21">
        <f t="shared" si="4"/>
        <v>123.2</v>
      </c>
      <c r="H62" s="24"/>
      <c r="I62" s="26"/>
      <c r="J62" s="26"/>
      <c r="K62" s="26"/>
      <c r="L62" s="26"/>
      <c r="M62" s="26"/>
      <c r="N62" s="26"/>
      <c r="O62" s="26"/>
      <c r="P62" s="27"/>
      <c r="Q62" s="26"/>
      <c r="R62" s="26"/>
    </row>
    <row r="63" s="6" customFormat="1" ht="30" customHeight="1" spans="1:18">
      <c r="A63" s="20">
        <v>32</v>
      </c>
      <c r="B63" s="20" t="s">
        <v>52</v>
      </c>
      <c r="C63" s="20" t="s">
        <v>38</v>
      </c>
      <c r="D63" s="20" t="s">
        <v>78</v>
      </c>
      <c r="E63" s="21">
        <v>1</v>
      </c>
      <c r="F63" s="22">
        <v>205.7</v>
      </c>
      <c r="G63" s="21">
        <f t="shared" si="4"/>
        <v>205.7</v>
      </c>
      <c r="H63" s="24"/>
      <c r="I63" s="26"/>
      <c r="J63" s="26"/>
      <c r="K63" s="26"/>
      <c r="L63" s="26"/>
      <c r="M63" s="26"/>
      <c r="N63" s="26"/>
      <c r="O63" s="26"/>
      <c r="P63" s="27"/>
      <c r="Q63" s="26"/>
      <c r="R63" s="26"/>
    </row>
    <row r="64" s="6" customFormat="1" ht="30" customHeight="1" spans="1:18">
      <c r="A64" s="20">
        <v>33</v>
      </c>
      <c r="B64" s="20" t="s">
        <v>52</v>
      </c>
      <c r="C64" s="20" t="s">
        <v>40</v>
      </c>
      <c r="D64" s="20" t="s">
        <v>78</v>
      </c>
      <c r="E64" s="21">
        <v>1</v>
      </c>
      <c r="F64" s="22">
        <v>260.7</v>
      </c>
      <c r="G64" s="21">
        <f t="shared" si="4"/>
        <v>260.7</v>
      </c>
      <c r="H64" s="24"/>
      <c r="I64" s="26"/>
      <c r="J64" s="26"/>
      <c r="K64" s="26"/>
      <c r="L64" s="26"/>
      <c r="M64" s="26"/>
      <c r="N64" s="26"/>
      <c r="O64" s="26"/>
      <c r="P64" s="27"/>
      <c r="Q64" s="26"/>
      <c r="R64" s="26"/>
    </row>
    <row r="65" s="6" customFormat="1" ht="30" customHeight="1" spans="1:18">
      <c r="A65" s="20">
        <v>34</v>
      </c>
      <c r="B65" s="20" t="s">
        <v>42</v>
      </c>
      <c r="C65" s="20" t="s">
        <v>100</v>
      </c>
      <c r="D65" s="20" t="s">
        <v>78</v>
      </c>
      <c r="E65" s="21">
        <v>1</v>
      </c>
      <c r="F65" s="22">
        <v>68.2</v>
      </c>
      <c r="G65" s="21">
        <f t="shared" si="4"/>
        <v>68.2</v>
      </c>
      <c r="H65" s="24"/>
      <c r="I65" s="26"/>
      <c r="J65" s="26"/>
      <c r="K65" s="26"/>
      <c r="L65" s="26"/>
      <c r="M65" s="26"/>
      <c r="N65" s="26"/>
      <c r="O65" s="26"/>
      <c r="P65" s="27"/>
      <c r="Q65" s="26"/>
      <c r="R65" s="26"/>
    </row>
    <row r="66" s="6" customFormat="1" ht="30" customHeight="1" spans="1:18">
      <c r="A66" s="20">
        <v>35</v>
      </c>
      <c r="B66" s="20" t="s">
        <v>42</v>
      </c>
      <c r="C66" s="20" t="s">
        <v>101</v>
      </c>
      <c r="D66" s="20" t="s">
        <v>78</v>
      </c>
      <c r="E66" s="21">
        <v>1</v>
      </c>
      <c r="F66" s="22">
        <v>82.5</v>
      </c>
      <c r="G66" s="21">
        <f t="shared" si="4"/>
        <v>82.5</v>
      </c>
      <c r="H66" s="24"/>
      <c r="I66" s="26"/>
      <c r="J66" s="26"/>
      <c r="K66" s="26"/>
      <c r="L66" s="26"/>
      <c r="M66" s="26"/>
      <c r="N66" s="26"/>
      <c r="O66" s="26"/>
      <c r="P66" s="27"/>
      <c r="Q66" s="26"/>
      <c r="R66" s="26"/>
    </row>
    <row r="67" s="6" customFormat="1" ht="30" customHeight="1" spans="1:18">
      <c r="A67" s="20">
        <v>36</v>
      </c>
      <c r="B67" s="20" t="s">
        <v>42</v>
      </c>
      <c r="C67" s="20" t="s">
        <v>102</v>
      </c>
      <c r="D67" s="20" t="s">
        <v>78</v>
      </c>
      <c r="E67" s="21">
        <v>1</v>
      </c>
      <c r="F67" s="22">
        <v>115.5</v>
      </c>
      <c r="G67" s="21">
        <f t="shared" si="4"/>
        <v>115.5</v>
      </c>
      <c r="H67" s="24"/>
      <c r="I67" s="26"/>
      <c r="J67" s="26"/>
      <c r="K67" s="26"/>
      <c r="L67" s="26"/>
      <c r="M67" s="26"/>
      <c r="N67" s="26"/>
      <c r="O67" s="26"/>
      <c r="P67" s="27"/>
      <c r="Q67" s="26"/>
      <c r="R67" s="26"/>
    </row>
    <row r="68" s="6" customFormat="1" ht="30" customHeight="1" spans="1:18">
      <c r="A68" s="20">
        <v>37</v>
      </c>
      <c r="B68" s="20" t="s">
        <v>50</v>
      </c>
      <c r="C68" s="20" t="s">
        <v>103</v>
      </c>
      <c r="D68" s="20" t="s">
        <v>78</v>
      </c>
      <c r="E68" s="21">
        <v>1</v>
      </c>
      <c r="F68" s="22">
        <v>114.125</v>
      </c>
      <c r="G68" s="21">
        <f t="shared" si="4"/>
        <v>114.125</v>
      </c>
      <c r="H68" s="24"/>
      <c r="I68" s="26"/>
      <c r="J68" s="26"/>
      <c r="K68" s="26"/>
      <c r="L68" s="26"/>
      <c r="M68" s="26"/>
      <c r="N68" s="26"/>
      <c r="O68" s="26"/>
      <c r="P68" s="27"/>
      <c r="Q68" s="26"/>
      <c r="R68" s="26"/>
    </row>
    <row r="69" s="6" customFormat="1" ht="30" customHeight="1" spans="1:18">
      <c r="A69" s="20">
        <v>38</v>
      </c>
      <c r="B69" s="20" t="s">
        <v>104</v>
      </c>
      <c r="C69" s="20" t="s">
        <v>105</v>
      </c>
      <c r="D69" s="20" t="s">
        <v>78</v>
      </c>
      <c r="E69" s="21">
        <v>1</v>
      </c>
      <c r="F69" s="22">
        <v>660</v>
      </c>
      <c r="G69" s="21">
        <f t="shared" si="4"/>
        <v>660</v>
      </c>
      <c r="H69" s="24"/>
      <c r="I69" s="26"/>
      <c r="J69" s="26"/>
      <c r="K69" s="26"/>
      <c r="L69" s="26"/>
      <c r="M69" s="26"/>
      <c r="N69" s="26"/>
      <c r="O69" s="26"/>
      <c r="P69" s="27"/>
      <c r="Q69" s="26"/>
      <c r="R69" s="26"/>
    </row>
    <row r="70" s="6" customFormat="1" ht="30" customHeight="1" spans="1:18">
      <c r="A70" s="20">
        <v>39</v>
      </c>
      <c r="B70" s="20" t="s">
        <v>104</v>
      </c>
      <c r="C70" s="20" t="s">
        <v>106</v>
      </c>
      <c r="D70" s="20" t="s">
        <v>78</v>
      </c>
      <c r="E70" s="21">
        <v>1</v>
      </c>
      <c r="F70" s="22">
        <v>1718.75</v>
      </c>
      <c r="G70" s="21">
        <f t="shared" si="4"/>
        <v>1718.75</v>
      </c>
      <c r="H70" s="24"/>
      <c r="I70" s="26"/>
      <c r="J70" s="26"/>
      <c r="K70" s="26"/>
      <c r="L70" s="26"/>
      <c r="M70" s="26"/>
      <c r="N70" s="26"/>
      <c r="O70" s="26"/>
      <c r="P70" s="27"/>
      <c r="Q70" s="26"/>
      <c r="R70" s="26"/>
    </row>
    <row r="71" s="6" customFormat="1" ht="30" customHeight="1" spans="1:18">
      <c r="A71" s="20">
        <v>40</v>
      </c>
      <c r="B71" s="20" t="s">
        <v>107</v>
      </c>
      <c r="C71" s="20" t="s">
        <v>108</v>
      </c>
      <c r="D71" s="20" t="s">
        <v>78</v>
      </c>
      <c r="E71" s="21">
        <v>1</v>
      </c>
      <c r="F71" s="22">
        <v>343.75</v>
      </c>
      <c r="G71" s="21">
        <f t="shared" si="4"/>
        <v>343.75</v>
      </c>
      <c r="H71" s="24"/>
      <c r="I71" s="26"/>
      <c r="J71" s="26"/>
      <c r="K71" s="26"/>
      <c r="L71" s="26"/>
      <c r="M71" s="26"/>
      <c r="N71" s="26"/>
      <c r="O71" s="26"/>
      <c r="P71" s="27"/>
      <c r="Q71" s="26"/>
      <c r="R71" s="26"/>
    </row>
    <row r="72" s="6" customFormat="1" ht="30" customHeight="1" spans="1:18">
      <c r="A72" s="20">
        <v>41</v>
      </c>
      <c r="B72" s="20" t="s">
        <v>109</v>
      </c>
      <c r="C72" s="20" t="s">
        <v>110</v>
      </c>
      <c r="D72" s="20" t="s">
        <v>78</v>
      </c>
      <c r="E72" s="21">
        <v>1</v>
      </c>
      <c r="F72" s="22">
        <v>240.625</v>
      </c>
      <c r="G72" s="21">
        <f t="shared" si="4"/>
        <v>240.625</v>
      </c>
      <c r="H72" s="24"/>
      <c r="I72" s="26"/>
      <c r="J72" s="26"/>
      <c r="K72" s="26"/>
      <c r="L72" s="26"/>
      <c r="M72" s="26"/>
      <c r="N72" s="26"/>
      <c r="O72" s="26"/>
      <c r="P72" s="27"/>
      <c r="Q72" s="26"/>
      <c r="R72" s="26"/>
    </row>
    <row r="73" s="6" customFormat="1" ht="30" customHeight="1" spans="1:18">
      <c r="A73" s="20">
        <v>42</v>
      </c>
      <c r="B73" s="20" t="s">
        <v>111</v>
      </c>
      <c r="C73" s="20" t="s">
        <v>110</v>
      </c>
      <c r="D73" s="20" t="s">
        <v>78</v>
      </c>
      <c r="E73" s="21">
        <v>1</v>
      </c>
      <c r="F73" s="22">
        <v>330</v>
      </c>
      <c r="G73" s="21">
        <f t="shared" si="4"/>
        <v>330</v>
      </c>
      <c r="H73" s="24"/>
      <c r="I73" s="26"/>
      <c r="J73" s="26"/>
      <c r="K73" s="26"/>
      <c r="L73" s="26"/>
      <c r="M73" s="26"/>
      <c r="N73" s="26"/>
      <c r="O73" s="26"/>
      <c r="P73" s="27"/>
      <c r="Q73" s="26"/>
      <c r="R73" s="26"/>
    </row>
    <row r="74" s="6" customFormat="1" ht="30" customHeight="1" spans="1:18">
      <c r="A74" s="20">
        <v>43</v>
      </c>
      <c r="B74" s="20" t="s">
        <v>112</v>
      </c>
      <c r="C74" s="20" t="s">
        <v>113</v>
      </c>
      <c r="D74" s="20" t="s">
        <v>114</v>
      </c>
      <c r="E74" s="21">
        <v>1</v>
      </c>
      <c r="F74" s="22">
        <v>1200</v>
      </c>
      <c r="G74" s="21">
        <f t="shared" si="4"/>
        <v>1200</v>
      </c>
      <c r="H74" s="24">
        <v>11292.665</v>
      </c>
      <c r="I74" s="26"/>
      <c r="J74" s="26"/>
      <c r="K74" s="26"/>
      <c r="L74" s="26"/>
      <c r="M74" s="26"/>
      <c r="N74" s="26"/>
      <c r="O74" s="26"/>
      <c r="P74" s="27"/>
      <c r="Q74" s="26"/>
      <c r="R74" s="26"/>
    </row>
    <row r="75" s="6" customFormat="1" ht="39" customHeight="1" spans="1:18">
      <c r="A75" s="20"/>
      <c r="B75" s="20" t="s">
        <v>115</v>
      </c>
      <c r="C75" s="20"/>
      <c r="D75" s="20"/>
      <c r="E75" s="21"/>
      <c r="F75" s="21"/>
      <c r="G75" s="21">
        <f>ROUND(SUM(G6:G74),2)</f>
        <v>4956378.67</v>
      </c>
      <c r="H75" s="28"/>
      <c r="I75" s="26"/>
      <c r="J75" s="26">
        <v>4956378.67</v>
      </c>
      <c r="K75" s="26"/>
      <c r="L75" s="26"/>
      <c r="M75" s="26" t="s">
        <v>116</v>
      </c>
      <c r="N75" s="26"/>
      <c r="O75" s="26"/>
      <c r="P75" s="27"/>
      <c r="Q75" s="26"/>
      <c r="R75" s="26"/>
    </row>
    <row r="76" s="6" customFormat="1" ht="39" customHeight="1" spans="1:18">
      <c r="A76" s="20"/>
      <c r="B76" s="20" t="s">
        <v>117</v>
      </c>
      <c r="C76" s="20"/>
      <c r="D76" s="20"/>
      <c r="E76" s="21"/>
      <c r="F76" s="21"/>
      <c r="G76" s="21">
        <f>ROUND(G75*0.09,2)</f>
        <v>446074.08</v>
      </c>
      <c r="H76" s="28"/>
      <c r="I76" s="26"/>
      <c r="J76" s="26">
        <v>446074.08</v>
      </c>
      <c r="K76" s="26"/>
      <c r="L76" s="26"/>
      <c r="M76" s="26"/>
      <c r="N76" s="26"/>
      <c r="O76" s="26"/>
      <c r="P76" s="27"/>
      <c r="Q76" s="26"/>
      <c r="R76" s="26"/>
    </row>
    <row r="77" s="6" customFormat="1" ht="39" customHeight="1" spans="1:18">
      <c r="A77" s="20"/>
      <c r="B77" s="20" t="s">
        <v>118</v>
      </c>
      <c r="C77" s="20"/>
      <c r="D77" s="20"/>
      <c r="E77" s="21"/>
      <c r="F77" s="21"/>
      <c r="G77" s="21">
        <f>G76+G75</f>
        <v>5402452.75</v>
      </c>
      <c r="H77" s="28"/>
      <c r="I77" s="26"/>
      <c r="J77" s="26">
        <v>5402452.75</v>
      </c>
      <c r="K77" s="26"/>
      <c r="L77" s="26"/>
      <c r="M77" s="26"/>
      <c r="N77" s="26"/>
      <c r="O77" s="26"/>
      <c r="P77" s="27"/>
      <c r="Q77" s="26"/>
      <c r="R77" s="26"/>
    </row>
    <row r="78" s="6" customFormat="1" ht="172" customHeight="1" spans="1:18">
      <c r="A78" s="29" t="s">
        <v>119</v>
      </c>
      <c r="B78" s="29"/>
      <c r="C78" s="30"/>
      <c r="D78" s="29"/>
      <c r="E78" s="29"/>
      <c r="F78" s="29"/>
      <c r="G78" s="29"/>
      <c r="H78" s="31"/>
      <c r="I78" s="26"/>
      <c r="J78" s="26"/>
      <c r="K78" s="26"/>
      <c r="L78" s="26"/>
      <c r="M78" s="26"/>
      <c r="N78" s="26"/>
      <c r="O78" s="26"/>
      <c r="P78" s="26"/>
      <c r="Q78" s="26"/>
      <c r="R78" s="26"/>
    </row>
    <row r="79" s="6" customFormat="1" customHeight="1" spans="4:18">
      <c r="D79" s="9"/>
      <c r="E79" s="32"/>
      <c r="F79" s="32"/>
      <c r="G79" s="32"/>
      <c r="H79" s="9"/>
      <c r="I79" s="9"/>
      <c r="J79" s="9"/>
      <c r="K79" s="9"/>
      <c r="L79" s="9"/>
      <c r="M79" s="9"/>
      <c r="N79" s="9"/>
      <c r="O79" s="9"/>
      <c r="P79" s="9"/>
      <c r="Q79" s="9"/>
      <c r="R79" s="9"/>
    </row>
    <row r="80" s="6" customFormat="1" customHeight="1" spans="4:18">
      <c r="D80" s="9"/>
      <c r="E80" s="32"/>
      <c r="F80" s="32"/>
      <c r="G80" s="32"/>
      <c r="H80" s="9"/>
      <c r="I80" s="9"/>
      <c r="J80" s="9"/>
      <c r="K80" s="9"/>
      <c r="L80" s="9"/>
      <c r="M80" s="9"/>
      <c r="N80" s="9"/>
      <c r="O80" s="9"/>
      <c r="P80" s="9"/>
      <c r="Q80" s="9"/>
      <c r="R80" s="9"/>
    </row>
    <row r="81" s="6" customFormat="1" customHeight="1" spans="4:18">
      <c r="D81" s="9"/>
      <c r="E81" s="32"/>
      <c r="F81" s="32"/>
      <c r="G81" s="32"/>
      <c r="H81" s="9"/>
      <c r="I81" s="9"/>
      <c r="J81" s="9"/>
      <c r="K81" s="9"/>
      <c r="L81" s="9"/>
      <c r="M81" s="9"/>
      <c r="N81" s="9"/>
      <c r="O81" s="9"/>
      <c r="P81" s="9"/>
      <c r="Q81" s="9"/>
      <c r="R81" s="9"/>
    </row>
    <row r="82" s="6" customFormat="1" customHeight="1" spans="4:18">
      <c r="D82" s="9"/>
      <c r="E82" s="32"/>
      <c r="F82" s="32"/>
      <c r="G82" s="32"/>
      <c r="H82" s="9"/>
      <c r="I82" s="9"/>
      <c r="J82" s="9"/>
      <c r="K82" s="9"/>
      <c r="L82" s="9"/>
      <c r="M82" s="9"/>
      <c r="N82" s="9"/>
      <c r="O82" s="9"/>
      <c r="P82" s="9"/>
      <c r="Q82" s="9"/>
      <c r="R82" s="9"/>
    </row>
    <row r="83" s="6" customFormat="1" customHeight="1" spans="4:18">
      <c r="D83" s="9"/>
      <c r="E83" s="32"/>
      <c r="F83" s="32"/>
      <c r="G83" s="32"/>
      <c r="H83" s="9"/>
      <c r="I83" s="9"/>
      <c r="J83" s="9"/>
      <c r="K83" s="9"/>
      <c r="L83" s="9"/>
      <c r="M83" s="9"/>
      <c r="N83" s="9"/>
      <c r="O83" s="9"/>
      <c r="P83" s="9"/>
      <c r="Q83" s="9"/>
      <c r="R83" s="9"/>
    </row>
    <row r="84" s="6" customFormat="1" customHeight="1" spans="4:18">
      <c r="D84" s="9"/>
      <c r="E84" s="32"/>
      <c r="F84" s="32"/>
      <c r="G84" s="32"/>
      <c r="H84" s="9"/>
      <c r="I84" s="9"/>
      <c r="J84" s="9"/>
      <c r="K84" s="9"/>
      <c r="L84" s="9"/>
      <c r="M84" s="9"/>
      <c r="N84" s="9"/>
      <c r="O84" s="9"/>
      <c r="P84" s="9"/>
      <c r="Q84" s="9"/>
      <c r="R84" s="9"/>
    </row>
    <row r="85" s="6" customFormat="1" customHeight="1" spans="4:18">
      <c r="D85" s="9"/>
      <c r="E85" s="32"/>
      <c r="F85" s="32"/>
      <c r="G85" s="32"/>
      <c r="H85" s="9"/>
      <c r="I85" s="9"/>
      <c r="J85" s="9"/>
      <c r="K85" s="9"/>
      <c r="L85" s="9"/>
      <c r="M85" s="9"/>
      <c r="N85" s="9"/>
      <c r="O85" s="9"/>
      <c r="P85" s="9"/>
      <c r="Q85" s="9"/>
      <c r="R85" s="9"/>
    </row>
    <row r="86" s="6" customFormat="1" customHeight="1" spans="4:18">
      <c r="D86" s="9"/>
      <c r="E86" s="32"/>
      <c r="F86" s="32"/>
      <c r="G86" s="32"/>
      <c r="H86" s="9"/>
      <c r="I86" s="9"/>
      <c r="J86" s="9"/>
      <c r="K86" s="9"/>
      <c r="L86" s="9"/>
      <c r="M86" s="9"/>
      <c r="N86" s="9"/>
      <c r="O86" s="9"/>
      <c r="P86" s="9"/>
      <c r="Q86" s="9"/>
      <c r="R86" s="9"/>
    </row>
    <row r="87" s="6" customFormat="1" customHeight="1" spans="4:18">
      <c r="D87" s="9"/>
      <c r="E87" s="32"/>
      <c r="F87" s="32"/>
      <c r="G87" s="32"/>
      <c r="H87" s="9"/>
      <c r="I87" s="9"/>
      <c r="J87" s="9"/>
      <c r="K87" s="9"/>
      <c r="L87" s="9"/>
      <c r="M87" s="9"/>
      <c r="N87" s="9"/>
      <c r="O87" s="9"/>
      <c r="P87" s="9"/>
      <c r="Q87" s="9"/>
      <c r="R87" s="9"/>
    </row>
    <row r="88" s="6" customFormat="1" customHeight="1" spans="4:18">
      <c r="D88" s="9"/>
      <c r="E88" s="32"/>
      <c r="F88" s="32"/>
      <c r="G88" s="32"/>
      <c r="H88" s="9"/>
      <c r="I88" s="9"/>
      <c r="J88" s="9"/>
      <c r="K88" s="9"/>
      <c r="L88" s="9"/>
      <c r="M88" s="9"/>
      <c r="N88" s="9"/>
      <c r="O88" s="9"/>
      <c r="P88" s="9"/>
      <c r="Q88" s="9"/>
      <c r="R88" s="9"/>
    </row>
    <row r="89" s="6" customFormat="1" customHeight="1" spans="4:18">
      <c r="D89" s="9"/>
      <c r="E89" s="32"/>
      <c r="F89" s="32"/>
      <c r="G89" s="32"/>
      <c r="H89" s="9"/>
      <c r="I89" s="9"/>
      <c r="J89" s="9"/>
      <c r="K89" s="9"/>
      <c r="L89" s="9"/>
      <c r="M89" s="9"/>
      <c r="N89" s="9"/>
      <c r="O89" s="9"/>
      <c r="P89" s="9"/>
      <c r="Q89" s="9"/>
      <c r="R89" s="9"/>
    </row>
    <row r="90" s="6" customFormat="1" customHeight="1" spans="4:18">
      <c r="D90" s="9"/>
      <c r="E90" s="32"/>
      <c r="F90" s="32"/>
      <c r="G90" s="32"/>
      <c r="H90" s="9"/>
      <c r="I90" s="9"/>
      <c r="J90" s="9"/>
      <c r="K90" s="9"/>
      <c r="L90" s="9"/>
      <c r="M90" s="9"/>
      <c r="N90" s="9"/>
      <c r="O90" s="9"/>
      <c r="P90" s="9"/>
      <c r="Q90" s="9"/>
      <c r="R90" s="9"/>
    </row>
    <row r="91" s="6" customFormat="1" customHeight="1" spans="4:18">
      <c r="D91" s="9"/>
      <c r="E91" s="32"/>
      <c r="F91" s="32"/>
      <c r="G91" s="32"/>
      <c r="H91" s="9"/>
      <c r="I91" s="9"/>
      <c r="J91" s="9"/>
      <c r="K91" s="9"/>
      <c r="L91" s="9"/>
      <c r="M91" s="9"/>
      <c r="N91" s="9"/>
      <c r="O91" s="9"/>
      <c r="P91" s="9"/>
      <c r="Q91" s="9"/>
      <c r="R91" s="9"/>
    </row>
    <row r="92" s="6" customFormat="1" customHeight="1" spans="4:18">
      <c r="D92" s="9"/>
      <c r="E92" s="32"/>
      <c r="F92" s="32"/>
      <c r="G92" s="32"/>
      <c r="H92" s="9"/>
      <c r="I92" s="9"/>
      <c r="J92" s="9"/>
      <c r="K92" s="9"/>
      <c r="L92" s="9"/>
      <c r="M92" s="9"/>
      <c r="N92" s="9"/>
      <c r="O92" s="9"/>
      <c r="P92" s="9"/>
      <c r="Q92" s="9"/>
      <c r="R92" s="9"/>
    </row>
    <row r="93" s="6" customFormat="1" customHeight="1" spans="4:18">
      <c r="D93" s="9"/>
      <c r="E93" s="32"/>
      <c r="F93" s="32"/>
      <c r="G93" s="32"/>
      <c r="H93" s="9"/>
      <c r="I93" s="9"/>
      <c r="J93" s="9"/>
      <c r="K93" s="9"/>
      <c r="L93" s="9"/>
      <c r="M93" s="9"/>
      <c r="N93" s="9"/>
      <c r="O93" s="9"/>
      <c r="P93" s="9"/>
      <c r="Q93" s="9"/>
      <c r="R93" s="9"/>
    </row>
    <row r="94" s="6" customFormat="1" customHeight="1" spans="4:18">
      <c r="D94" s="9"/>
      <c r="E94" s="32"/>
      <c r="F94" s="32"/>
      <c r="G94" s="32"/>
      <c r="H94" s="9"/>
      <c r="I94" s="9"/>
      <c r="J94" s="9"/>
      <c r="K94" s="9"/>
      <c r="L94" s="9"/>
      <c r="M94" s="9"/>
      <c r="N94" s="9"/>
      <c r="O94" s="9"/>
      <c r="P94" s="9"/>
      <c r="Q94" s="9"/>
      <c r="R94" s="9"/>
    </row>
    <row r="95" s="6" customFormat="1" customHeight="1" spans="4:18">
      <c r="D95" s="9"/>
      <c r="E95" s="32"/>
      <c r="F95" s="32"/>
      <c r="G95" s="32"/>
      <c r="H95" s="9"/>
      <c r="I95" s="9"/>
      <c r="J95" s="9"/>
      <c r="K95" s="9"/>
      <c r="L95" s="9"/>
      <c r="M95" s="9"/>
      <c r="N95" s="9"/>
      <c r="O95" s="9"/>
      <c r="P95" s="9"/>
      <c r="Q95" s="9"/>
      <c r="R95" s="9"/>
    </row>
    <row r="96" s="6" customFormat="1" customHeight="1" spans="4:18">
      <c r="D96" s="9"/>
      <c r="E96" s="32"/>
      <c r="F96" s="32"/>
      <c r="G96" s="32"/>
      <c r="H96" s="9"/>
      <c r="I96" s="9"/>
      <c r="J96" s="9"/>
      <c r="K96" s="9"/>
      <c r="L96" s="9"/>
      <c r="M96" s="9"/>
      <c r="N96" s="9"/>
      <c r="O96" s="9"/>
      <c r="P96" s="9"/>
      <c r="Q96" s="9"/>
      <c r="R96" s="9"/>
    </row>
    <row r="97" s="6" customFormat="1" customHeight="1" spans="4:18">
      <c r="D97" s="9"/>
      <c r="E97" s="32"/>
      <c r="F97" s="32"/>
      <c r="G97" s="32"/>
      <c r="H97" s="9"/>
      <c r="I97" s="9"/>
      <c r="J97" s="9"/>
      <c r="K97" s="9"/>
      <c r="L97" s="9"/>
      <c r="M97" s="9"/>
      <c r="N97" s="9"/>
      <c r="O97" s="9"/>
      <c r="P97" s="9"/>
      <c r="Q97" s="9"/>
      <c r="R97" s="9"/>
    </row>
    <row r="98" s="6" customFormat="1" customHeight="1" spans="4:18">
      <c r="D98" s="9"/>
      <c r="E98" s="32"/>
      <c r="F98" s="32"/>
      <c r="G98" s="32"/>
      <c r="H98" s="9"/>
      <c r="I98" s="9"/>
      <c r="J98" s="9"/>
      <c r="K98" s="9"/>
      <c r="L98" s="9"/>
      <c r="M98" s="9"/>
      <c r="N98" s="9"/>
      <c r="O98" s="9"/>
      <c r="P98" s="9"/>
      <c r="Q98" s="9"/>
      <c r="R98" s="9"/>
    </row>
    <row r="99" s="6" customFormat="1" customHeight="1" spans="4:18">
      <c r="D99" s="9"/>
      <c r="E99" s="32"/>
      <c r="F99" s="32"/>
      <c r="G99" s="32"/>
      <c r="H99" s="9"/>
      <c r="I99" s="9"/>
      <c r="J99" s="9"/>
      <c r="K99" s="9"/>
      <c r="L99" s="9"/>
      <c r="M99" s="9"/>
      <c r="N99" s="9"/>
      <c r="O99" s="9"/>
      <c r="P99" s="9"/>
      <c r="Q99" s="9"/>
      <c r="R99" s="9"/>
    </row>
    <row r="100" s="6" customFormat="1" customHeight="1" spans="4:18">
      <c r="D100" s="9"/>
      <c r="E100" s="32"/>
      <c r="F100" s="32"/>
      <c r="G100" s="32"/>
      <c r="H100" s="9"/>
      <c r="I100" s="9"/>
      <c r="J100" s="9"/>
      <c r="K100" s="9"/>
      <c r="L100" s="9"/>
      <c r="M100" s="9"/>
      <c r="N100" s="9"/>
      <c r="O100" s="9"/>
      <c r="P100" s="9"/>
      <c r="Q100" s="9"/>
      <c r="R100" s="9"/>
    </row>
  </sheetData>
  <mergeCells count="11">
    <mergeCell ref="A1:H1"/>
    <mergeCell ref="A2:H2"/>
    <mergeCell ref="A78:H78"/>
    <mergeCell ref="A3:A4"/>
    <mergeCell ref="B3:B4"/>
    <mergeCell ref="C3:C4"/>
    <mergeCell ref="D3:D4"/>
    <mergeCell ref="E3:E4"/>
    <mergeCell ref="F3:F4"/>
    <mergeCell ref="G3:G4"/>
    <mergeCell ref="H3:H4"/>
  </mergeCells>
  <pageMargins left="0.751388888888889" right="0.751388888888889" top="1" bottom="1" header="0.5" footer="0.5"/>
  <pageSetup paperSize="9" scale="55" orientation="portrait" horizontalDpi="600"/>
  <headerFooter/>
  <rowBreaks count="1" manualBreakCount="1">
    <brk id="44" max="7"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编制说明</vt:lpstr>
      <vt:lpstr>汇总表</vt:lpstr>
      <vt:lpstr>采购清单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HY88</dc:creator>
  <cp:lastModifiedBy>浪迹天涯</cp:lastModifiedBy>
  <dcterms:created xsi:type="dcterms:W3CDTF">2022-10-24T09:38:00Z</dcterms:created>
  <cp:lastPrinted>2023-06-06T10:38:00Z</cp:lastPrinted>
  <dcterms:modified xsi:type="dcterms:W3CDTF">2025-07-24T09:54:18Z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40CC4E8D88F04E068CE0A49F617B0FE1_13</vt:lpwstr>
  </property>
  <property fmtid="{D5CDD505-2E9C-101B-9397-08002B2CF9AE}" pid="4" name="KSOReadingLayout">
    <vt:bool>false</vt:bool>
  </property>
</Properties>
</file>