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机械租赁" sheetId="2" r:id="rId1"/>
    <sheet name="1" sheetId="3" r:id="rId2"/>
  </sheets>
  <definedNames>
    <definedName name="_xlnm._FilterDatabase" localSheetId="0" hidden="1">机械租赁!$A$4:$W$71</definedName>
    <definedName name="_xlnm._FilterDatabase" localSheetId="1" hidden="1">'1'!$A$1:$S$65</definedName>
    <definedName name="_xlnm.Print_Area" localSheetId="0">机械租赁!$A$1:$F$71</definedName>
    <definedName name="_xlnm.Print_Titles" localSheetId="0">机械租赁!$3:$4</definedName>
    <definedName name="_xlnm.Print_Area" localSheetId="1">'1'!$A$1:$F$65</definedName>
    <definedName name="_xlnm.Print_Titles" localSheetId="1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<sst xmlns="http://schemas.openxmlformats.org/spreadsheetml/2006/main" count="392" uniqueCount="93">
  <si>
    <t>常平镇机械租赁工程量清单</t>
  </si>
  <si>
    <t>工程名称：东莞市寒溪河流域水质提升及排水管网提质增效项目(一期)第一阶段工程-常平镇机械租赁项目</t>
  </si>
  <si>
    <t>序号</t>
  </si>
  <si>
    <t>机械名称</t>
  </si>
  <si>
    <t>规格型号</t>
  </si>
  <si>
    <t>计量
单位</t>
  </si>
  <si>
    <t>暂定数量</t>
  </si>
  <si>
    <t>备注</t>
  </si>
  <si>
    <t>一</t>
  </si>
  <si>
    <t>长期机械租赁清单</t>
  </si>
  <si>
    <t>自卸汽车</t>
  </si>
  <si>
    <t>装载质量12t</t>
  </si>
  <si>
    <t>月</t>
  </si>
  <si>
    <t>装载质量15t</t>
  </si>
  <si>
    <t>载货汽车</t>
  </si>
  <si>
    <t>装载质量8t</t>
  </si>
  <si>
    <t>汽车式起重机</t>
  </si>
  <si>
    <t>提升质量25t</t>
  </si>
  <si>
    <t>随车吊</t>
  </si>
  <si>
    <t>25t</t>
  </si>
  <si>
    <t>机动翻斗车</t>
  </si>
  <si>
    <t>装载质量1(t)</t>
  </si>
  <si>
    <t>履带式单斗液压挖掘机</t>
  </si>
  <si>
    <t>斗容量1(m3)</t>
  </si>
  <si>
    <t>履带式单斗挖掘机(带液压镐)</t>
  </si>
  <si>
    <t>洒水车</t>
  </si>
  <si>
    <t>罐容量8000(L)</t>
  </si>
  <si>
    <t>沥青混凝土摊铺机</t>
  </si>
  <si>
    <t>装载质量8(t)</t>
  </si>
  <si>
    <t>平地机</t>
  </si>
  <si>
    <t>功率90(kW)</t>
  </si>
  <si>
    <t>钢轮振动压路机</t>
  </si>
  <si>
    <t>工作质量15(t)</t>
  </si>
  <si>
    <t>轮胎压路机</t>
  </si>
  <si>
    <t>工作质量26(t)</t>
  </si>
  <si>
    <t>汽车式沥青喷洒机</t>
  </si>
  <si>
    <t>箱容量4000(L)</t>
  </si>
  <si>
    <t>汽车式路面划线机</t>
  </si>
  <si>
    <t>喷涂宽度450(mm)</t>
  </si>
  <si>
    <t>叉式起重机</t>
  </si>
  <si>
    <t>提升质量3(t)</t>
  </si>
  <si>
    <t>履带式液压单斗振动打桩机</t>
  </si>
  <si>
    <t>带夹具</t>
  </si>
  <si>
    <t>多功能高压疏通车</t>
  </si>
  <si>
    <t>罐容量 12000(L)</t>
  </si>
  <si>
    <t>二</t>
  </si>
  <si>
    <t>临时机械租赁清单</t>
  </si>
  <si>
    <t>30型</t>
  </si>
  <si>
    <t>小时</t>
  </si>
  <si>
    <t>60型</t>
  </si>
  <si>
    <t>120型</t>
  </si>
  <si>
    <t>200型</t>
  </si>
  <si>
    <t>履带式推土机</t>
  </si>
  <si>
    <t>功率60(kW)</t>
  </si>
  <si>
    <t>功率75(kW)</t>
  </si>
  <si>
    <t>履带式单斗液压炮机</t>
  </si>
  <si>
    <t>轮胎式装载机</t>
  </si>
  <si>
    <t>斗容量0.5(m3)</t>
  </si>
  <si>
    <t>斗容量1.5(m3)</t>
  </si>
  <si>
    <t>斗容量2.0(m3)</t>
  </si>
  <si>
    <t>钢轮内燃压路机</t>
  </si>
  <si>
    <t>工作质量6(t)</t>
  </si>
  <si>
    <t>工作质量8(t)</t>
  </si>
  <si>
    <t>工作质量12(t)</t>
  </si>
  <si>
    <t>工作质量20(t)</t>
  </si>
  <si>
    <t>装载质量2(t)</t>
  </si>
  <si>
    <t>装载质量4(t)</t>
  </si>
  <si>
    <t>装载质量6(t)</t>
  </si>
  <si>
    <t>装载质量10(t)</t>
  </si>
  <si>
    <t>提升质量8(t)</t>
  </si>
  <si>
    <t>提升质量16(t)</t>
  </si>
  <si>
    <t>提升质量20(t)</t>
  </si>
  <si>
    <t>提升质量25(t)</t>
  </si>
  <si>
    <t>叉车</t>
  </si>
  <si>
    <t>装载质量2t</t>
  </si>
  <si>
    <t>装载质量3t</t>
  </si>
  <si>
    <t>装载质量5t</t>
  </si>
  <si>
    <t>罐容量3000L</t>
  </si>
  <si>
    <t>振动沉拨桩机</t>
  </si>
  <si>
    <t>激振力300（kN）</t>
  </si>
  <si>
    <t>450型</t>
  </si>
  <si>
    <t>水平顶管钻机</t>
  </si>
  <si>
    <t>管通33T</t>
  </si>
  <si>
    <t>轮式挖掘机</t>
  </si>
  <si>
    <t>75型</t>
  </si>
  <si>
    <t>轮式炮机</t>
  </si>
  <si>
    <t>拖车</t>
  </si>
  <si>
    <t>20吨</t>
  </si>
  <si>
    <t>次</t>
  </si>
  <si>
    <t>不含税合价</t>
  </si>
  <si>
    <t>税金合计（9%）-按实际填写</t>
  </si>
  <si>
    <t>含税合价</t>
  </si>
  <si>
    <t>备注：
1、本租赁单价为全费用包干价，已完整包含（但不限于）操作人员和维修人员等相关人员的工资、燃料动力、进退场运输、安拆调试、维护保养、设备折旧、资金成本、保险税费（增值税外）等全部费用。出租方不得以任何理由要求增加其他费用。
2.所有机械设备操作人员必须持有效操作证上岗，操作证应在有效期内且作业类别与设备匹配，机械设备操作人员的伙食、住宿由出租方负责。
3.长期机械租赁适用范围：用于持续性使用、需要驻场的机械；计量原则：实际使用时间不足月部分单独按对应月份天数折算。
4.临时机械租赁适用范围：用于应急抢险、短期、临时施工的机械；计量原则：签证机械时数30分钟以内按0.5小时计算，30分钟以上60分钟以内按1小时计算，最终以双方签认的机械设备使用时间明细表中的小时数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</si>
</sst>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sz val="10"/>
      <name val="Arial"/>
      <charset val="0"/>
    </font>
    <font>
      <sz val="11"/>
      <name val="Arial"/>
      <charset val="0"/>
    </font>
    <font>
      <sz val="24"/>
      <name val="宋体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176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176" fontId="2" fillId="0" borderId="0" xfId="49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0" xfId="49" applyNumberFormat="1" applyFont="1" applyFill="1" applyAlignment="1">
      <alignment horizontal="center" vertical="center" wrapText="1"/>
    </xf>
    <xf numFmtId="10" fontId="2" fillId="0" borderId="0" xfId="3" applyNumberFormat="1" applyFont="1" applyFill="1" applyAlignment="1">
      <alignment horizont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10160</xdr:rowOff>
    </xdr:to>
    <xdr:pic>
      <xdr:nvPicPr>
        <xdr:cNvPr id="3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654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11430</xdr:colOff>
      <xdr:row>6</xdr:row>
      <xdr:rowOff>10160</xdr:rowOff>
    </xdr:to>
    <xdr:pic>
      <xdr:nvPicPr>
        <xdr:cNvPr id="1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654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11430</xdr:colOff>
      <xdr:row>69</xdr:row>
      <xdr:rowOff>12065</xdr:rowOff>
    </xdr:to>
    <xdr:pic>
      <xdr:nvPicPr>
        <xdr:cNvPr id="2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85826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11430</xdr:colOff>
      <xdr:row>69</xdr:row>
      <xdr:rowOff>10160</xdr:rowOff>
    </xdr:to>
    <xdr:pic>
      <xdr:nvPicPr>
        <xdr:cNvPr id="2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85826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11430</xdr:colOff>
      <xdr:row>67</xdr:row>
      <xdr:rowOff>12065</xdr:rowOff>
    </xdr:to>
    <xdr:pic>
      <xdr:nvPicPr>
        <xdr:cNvPr id="105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74396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11430</xdr:colOff>
      <xdr:row>67</xdr:row>
      <xdr:rowOff>10160</xdr:rowOff>
    </xdr:to>
    <xdr:pic>
      <xdr:nvPicPr>
        <xdr:cNvPr id="11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74396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9525</xdr:colOff>
      <xdr:row>67</xdr:row>
      <xdr:rowOff>12065</xdr:rowOff>
    </xdr:to>
    <xdr:pic>
      <xdr:nvPicPr>
        <xdr:cNvPr id="177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74396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9525</xdr:colOff>
      <xdr:row>67</xdr:row>
      <xdr:rowOff>12700</xdr:rowOff>
    </xdr:to>
    <xdr:pic>
      <xdr:nvPicPr>
        <xdr:cNvPr id="22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74396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9525</xdr:colOff>
      <xdr:row>67</xdr:row>
      <xdr:rowOff>10160</xdr:rowOff>
    </xdr:to>
    <xdr:pic>
      <xdr:nvPicPr>
        <xdr:cNvPr id="235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74396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11430</xdr:colOff>
      <xdr:row>68</xdr:row>
      <xdr:rowOff>12065</xdr:rowOff>
    </xdr:to>
    <xdr:pic>
      <xdr:nvPicPr>
        <xdr:cNvPr id="307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8011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11430</xdr:colOff>
      <xdr:row>68</xdr:row>
      <xdr:rowOff>10160</xdr:rowOff>
    </xdr:to>
    <xdr:pic>
      <xdr:nvPicPr>
        <xdr:cNvPr id="309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8011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0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11430</xdr:colOff>
      <xdr:row>1</xdr:row>
      <xdr:rowOff>10160</xdr:rowOff>
    </xdr:to>
    <xdr:pic>
      <xdr:nvPicPr>
        <xdr:cNvPr id="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0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10160</xdr:rowOff>
    </xdr:to>
    <xdr:pic>
      <xdr:nvPicPr>
        <xdr:cNvPr id="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584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</xdr:colOff>
      <xdr:row>2</xdr:row>
      <xdr:rowOff>10160</xdr:rowOff>
    </xdr:to>
    <xdr:pic>
      <xdr:nvPicPr>
        <xdr:cNvPr id="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584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12065</xdr:rowOff>
    </xdr:to>
    <xdr:pic>
      <xdr:nvPicPr>
        <xdr:cNvPr id="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10160</xdr:rowOff>
    </xdr:to>
    <xdr:pic>
      <xdr:nvPicPr>
        <xdr:cNvPr id="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12065</xdr:rowOff>
    </xdr:to>
    <xdr:pic>
      <xdr:nvPicPr>
        <xdr:cNvPr id="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10160</xdr:rowOff>
    </xdr:to>
    <xdr:pic>
      <xdr:nvPicPr>
        <xdr:cNvPr id="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12065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12700</xdr:rowOff>
    </xdr:to>
    <xdr:pic>
      <xdr:nvPicPr>
        <xdr:cNvPr id="1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10160</xdr:rowOff>
    </xdr:to>
    <xdr:pic>
      <xdr:nvPicPr>
        <xdr:cNvPr id="1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12065</xdr:rowOff>
    </xdr:to>
    <xdr:pic>
      <xdr:nvPicPr>
        <xdr:cNvPr id="1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10160</xdr:rowOff>
    </xdr:to>
    <xdr:pic>
      <xdr:nvPicPr>
        <xdr:cNvPr id="1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10160</xdr:rowOff>
    </xdr:to>
    <xdr:pic>
      <xdr:nvPicPr>
        <xdr:cNvPr id="1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79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11430</xdr:colOff>
      <xdr:row>3</xdr:row>
      <xdr:rowOff>10160</xdr:rowOff>
    </xdr:to>
    <xdr:pic>
      <xdr:nvPicPr>
        <xdr:cNvPr id="1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79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10160</xdr:rowOff>
    </xdr:to>
    <xdr:pic>
      <xdr:nvPicPr>
        <xdr:cNvPr id="1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6510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11430</xdr:colOff>
      <xdr:row>4</xdr:row>
      <xdr:rowOff>10160</xdr:rowOff>
    </xdr:to>
    <xdr:pic>
      <xdr:nvPicPr>
        <xdr:cNvPr id="1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6510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12065</xdr:rowOff>
    </xdr:to>
    <xdr:pic>
      <xdr:nvPicPr>
        <xdr:cNvPr id="1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10160</xdr:rowOff>
    </xdr:to>
    <xdr:pic>
      <xdr:nvPicPr>
        <xdr:cNvPr id="2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12065</xdr:rowOff>
    </xdr:to>
    <xdr:pic>
      <xdr:nvPicPr>
        <xdr:cNvPr id="2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10160</xdr:rowOff>
    </xdr:to>
    <xdr:pic>
      <xdr:nvPicPr>
        <xdr:cNvPr id="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12065</xdr:rowOff>
    </xdr:to>
    <xdr:pic>
      <xdr:nvPicPr>
        <xdr:cNvPr id="2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12700</xdr:rowOff>
    </xdr:to>
    <xdr:pic>
      <xdr:nvPicPr>
        <xdr:cNvPr id="2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10160</xdr:rowOff>
    </xdr:to>
    <xdr:pic>
      <xdr:nvPicPr>
        <xdr:cNvPr id="2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12065</xdr:rowOff>
    </xdr:to>
    <xdr:pic>
      <xdr:nvPicPr>
        <xdr:cNvPr id="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11430</xdr:colOff>
      <xdr:row>65</xdr:row>
      <xdr:rowOff>10160</xdr:rowOff>
    </xdr:to>
    <xdr:pic>
      <xdr:nvPicPr>
        <xdr:cNvPr id="2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36436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93"/>
  <sheetViews>
    <sheetView tabSelected="1" view="pageBreakPreview" zoomScaleNormal="40" workbookViewId="0">
      <pane ySplit="4" topLeftCell="A47" activePane="bottomLeft" state="frozen"/>
      <selection/>
      <selection pane="bottomLeft" activeCell="A71" sqref="A1:F71"/>
    </sheetView>
  </sheetViews>
  <sheetFormatPr defaultColWidth="9.68333333333333" defaultRowHeight="20" customHeight="1"/>
  <cols>
    <col min="1" max="1" width="6.99166666666667" style="4" customWidth="1"/>
    <col min="2" max="2" width="35.75" style="3" customWidth="1"/>
    <col min="3" max="3" width="28.5" style="3" customWidth="1"/>
    <col min="4" max="4" width="12.25" style="3" customWidth="1"/>
    <col min="5" max="5" width="16" style="5" customWidth="1"/>
    <col min="6" max="6" width="17.75" style="6" customWidth="1"/>
    <col min="7" max="19" width="12.9166666666667" style="6" customWidth="1"/>
    <col min="20" max="23" width="14.875" style="4"/>
    <col min="24" max="24" width="16.0916666666667" style="4"/>
    <col min="25" max="25" width="9.68333333333333" style="4"/>
    <col min="26" max="27" width="14.875" style="4"/>
    <col min="28" max="16384" width="9.68333333333333" style="4"/>
  </cols>
  <sheetData>
    <row r="1" s="23" customFormat="1" ht="45" customHeight="1" spans="1:7">
      <c r="A1" s="25" t="s">
        <v>0</v>
      </c>
      <c r="B1" s="25"/>
      <c r="C1" s="25"/>
      <c r="D1" s="25"/>
      <c r="E1" s="25"/>
      <c r="F1" s="25"/>
      <c r="G1" s="26"/>
    </row>
    <row r="2" s="24" customFormat="1" ht="34" customHeight="1" spans="1:7">
      <c r="A2" s="27" t="s">
        <v>1</v>
      </c>
      <c r="B2" s="28"/>
      <c r="C2" s="28"/>
      <c r="D2" s="28"/>
      <c r="E2" s="28"/>
      <c r="F2" s="28"/>
      <c r="G2" s="28"/>
    </row>
    <row r="3" s="1" customFormat="1" customHeight="1" spans="1:19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="1" customFormat="1" ht="26" customHeight="1" spans="1:19">
      <c r="A4" s="11"/>
      <c r="B4" s="11"/>
      <c r="C4" s="11"/>
      <c r="D4" s="11"/>
      <c r="E4" s="12"/>
      <c r="F4" s="13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="2" customFormat="1" ht="39" customHeight="1" spans="1:19">
      <c r="A5" s="11" t="s">
        <v>8</v>
      </c>
      <c r="B5" s="11" t="s">
        <v>9</v>
      </c>
      <c r="C5" s="14"/>
      <c r="D5" s="14"/>
      <c r="E5" s="14"/>
      <c r="F5" s="1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="3" customFormat="1" ht="45" customHeight="1" spans="1:23">
      <c r="A6" s="15">
        <v>1</v>
      </c>
      <c r="B6" s="15" t="s">
        <v>10</v>
      </c>
      <c r="C6" s="15" t="s">
        <v>11</v>
      </c>
      <c r="D6" s="15" t="s">
        <v>12</v>
      </c>
      <c r="E6" s="16">
        <v>15</v>
      </c>
      <c r="F6" s="17"/>
      <c r="G6" s="18">
        <v>18900</v>
      </c>
      <c r="H6" s="18">
        <f t="shared" ref="H6:H22" si="0">ROUND(G6*E6,2)</f>
        <v>283500</v>
      </c>
      <c r="I6" s="18"/>
      <c r="J6" s="18"/>
      <c r="K6" s="18"/>
      <c r="L6" s="18"/>
      <c r="M6" s="18"/>
      <c r="N6" s="18"/>
      <c r="O6" s="18"/>
      <c r="P6" s="18"/>
      <c r="Q6" s="20"/>
      <c r="R6" s="18"/>
      <c r="S6" s="18"/>
      <c r="W6" s="21"/>
    </row>
    <row r="7" s="3" customFormat="1" ht="45" customHeight="1" spans="1:19">
      <c r="A7" s="15">
        <v>2</v>
      </c>
      <c r="B7" s="15" t="s">
        <v>10</v>
      </c>
      <c r="C7" s="15" t="s">
        <v>13</v>
      </c>
      <c r="D7" s="15" t="s">
        <v>12</v>
      </c>
      <c r="E7" s="16">
        <v>36</v>
      </c>
      <c r="F7" s="17"/>
      <c r="G7" s="18">
        <v>22500</v>
      </c>
      <c r="H7" s="18">
        <f t="shared" si="0"/>
        <v>810000</v>
      </c>
      <c r="I7" s="18"/>
      <c r="J7" s="18"/>
      <c r="K7" s="18"/>
      <c r="L7" s="18"/>
      <c r="M7" s="18"/>
      <c r="N7" s="18"/>
      <c r="O7" s="18"/>
      <c r="P7" s="18"/>
      <c r="Q7" s="20"/>
      <c r="R7" s="18"/>
      <c r="S7" s="18"/>
    </row>
    <row r="8" s="3" customFormat="1" ht="45" customHeight="1" spans="1:19">
      <c r="A8" s="15">
        <v>3</v>
      </c>
      <c r="B8" s="15" t="s">
        <v>14</v>
      </c>
      <c r="C8" s="15" t="s">
        <v>15</v>
      </c>
      <c r="D8" s="15" t="s">
        <v>12</v>
      </c>
      <c r="E8" s="16">
        <v>6</v>
      </c>
      <c r="F8" s="19"/>
      <c r="G8" s="18">
        <v>27000</v>
      </c>
      <c r="H8" s="18">
        <f t="shared" si="0"/>
        <v>162000</v>
      </c>
      <c r="I8" s="18"/>
      <c r="J8" s="18"/>
      <c r="K8" s="18"/>
      <c r="L8" s="18"/>
      <c r="M8" s="18"/>
      <c r="N8" s="18"/>
      <c r="O8" s="20"/>
      <c r="P8" s="18"/>
      <c r="Q8" s="20"/>
      <c r="R8" s="18"/>
      <c r="S8" s="18"/>
    </row>
    <row r="9" s="3" customFormat="1" ht="45" customHeight="1" spans="1:19">
      <c r="A9" s="15">
        <v>4</v>
      </c>
      <c r="B9" s="15" t="s">
        <v>16</v>
      </c>
      <c r="C9" s="15" t="s">
        <v>17</v>
      </c>
      <c r="D9" s="15" t="s">
        <v>12</v>
      </c>
      <c r="E9" s="16">
        <v>8</v>
      </c>
      <c r="F9" s="19"/>
      <c r="G9" s="18">
        <v>18000</v>
      </c>
      <c r="H9" s="18">
        <f t="shared" si="0"/>
        <v>144000</v>
      </c>
      <c r="I9" s="18"/>
      <c r="J9" s="18"/>
      <c r="K9" s="18"/>
      <c r="L9" s="18"/>
      <c r="M9" s="18"/>
      <c r="N9" s="18"/>
      <c r="O9" s="18"/>
      <c r="P9" s="18"/>
      <c r="Q9" s="20"/>
      <c r="R9" s="18"/>
      <c r="S9" s="18"/>
    </row>
    <row r="10" s="3" customFormat="1" ht="45" customHeight="1" spans="1:19">
      <c r="A10" s="15">
        <v>5</v>
      </c>
      <c r="B10" s="15" t="s">
        <v>18</v>
      </c>
      <c r="C10" s="15" t="s">
        <v>19</v>
      </c>
      <c r="D10" s="15" t="s">
        <v>12</v>
      </c>
      <c r="E10" s="16">
        <v>6</v>
      </c>
      <c r="F10" s="19"/>
      <c r="G10" s="18">
        <v>18000</v>
      </c>
      <c r="H10" s="18">
        <f t="shared" si="0"/>
        <v>108000</v>
      </c>
      <c r="I10" s="18"/>
      <c r="J10" s="18"/>
      <c r="K10" s="18"/>
      <c r="L10" s="18"/>
      <c r="M10" s="18"/>
      <c r="N10" s="18"/>
      <c r="O10" s="18"/>
      <c r="P10" s="18"/>
      <c r="Q10" s="20"/>
      <c r="R10" s="18"/>
      <c r="S10" s="18"/>
    </row>
    <row r="11" s="3" customFormat="1" ht="45" customHeight="1" spans="1:19">
      <c r="A11" s="15">
        <v>6</v>
      </c>
      <c r="B11" s="15" t="s">
        <v>20</v>
      </c>
      <c r="C11" s="15" t="s">
        <v>21</v>
      </c>
      <c r="D11" s="15" t="s">
        <v>12</v>
      </c>
      <c r="E11" s="16">
        <v>8</v>
      </c>
      <c r="F11" s="19"/>
      <c r="G11" s="18">
        <v>5940</v>
      </c>
      <c r="H11" s="18">
        <f t="shared" si="0"/>
        <v>47520</v>
      </c>
      <c r="I11" s="18"/>
      <c r="J11" s="18"/>
      <c r="K11" s="18"/>
      <c r="L11" s="18"/>
      <c r="M11" s="18"/>
      <c r="N11" s="18"/>
      <c r="O11" s="18"/>
      <c r="P11" s="18"/>
      <c r="Q11" s="20"/>
      <c r="R11" s="18"/>
      <c r="S11" s="18"/>
    </row>
    <row r="12" s="3" customFormat="1" ht="45" customHeight="1" spans="1:19">
      <c r="A12" s="15">
        <v>7</v>
      </c>
      <c r="B12" s="15" t="s">
        <v>22</v>
      </c>
      <c r="C12" s="15" t="s">
        <v>23</v>
      </c>
      <c r="D12" s="15" t="s">
        <v>12</v>
      </c>
      <c r="E12" s="16">
        <v>16</v>
      </c>
      <c r="F12" s="19"/>
      <c r="G12" s="18">
        <v>25740</v>
      </c>
      <c r="H12" s="18">
        <f t="shared" si="0"/>
        <v>411840</v>
      </c>
      <c r="I12" s="18"/>
      <c r="J12" s="18"/>
      <c r="K12" s="18"/>
      <c r="L12" s="18"/>
      <c r="M12" s="18"/>
      <c r="N12" s="18"/>
      <c r="O12" s="18"/>
      <c r="P12" s="18"/>
      <c r="Q12" s="20"/>
      <c r="R12" s="18"/>
      <c r="S12" s="18"/>
    </row>
    <row r="13" s="3" customFormat="1" ht="45" customHeight="1" spans="1:19">
      <c r="A13" s="15">
        <v>8</v>
      </c>
      <c r="B13" s="15" t="s">
        <v>24</v>
      </c>
      <c r="C13" s="15" t="s">
        <v>23</v>
      </c>
      <c r="D13" s="15" t="s">
        <v>12</v>
      </c>
      <c r="E13" s="16">
        <v>20</v>
      </c>
      <c r="F13" s="19"/>
      <c r="G13" s="18">
        <v>29700</v>
      </c>
      <c r="H13" s="18">
        <f t="shared" si="0"/>
        <v>594000</v>
      </c>
      <c r="I13" s="18"/>
      <c r="J13" s="18"/>
      <c r="K13" s="18"/>
      <c r="L13" s="18"/>
      <c r="M13" s="18"/>
      <c r="N13" s="18"/>
      <c r="O13" s="18"/>
      <c r="P13" s="18"/>
      <c r="Q13" s="20"/>
      <c r="R13" s="18"/>
      <c r="S13" s="18"/>
    </row>
    <row r="14" s="3" customFormat="1" ht="45" customHeight="1" spans="1:19">
      <c r="A14" s="15">
        <v>9</v>
      </c>
      <c r="B14" s="15" t="s">
        <v>25</v>
      </c>
      <c r="C14" s="15" t="s">
        <v>26</v>
      </c>
      <c r="D14" s="15" t="s">
        <v>12</v>
      </c>
      <c r="E14" s="16">
        <v>12</v>
      </c>
      <c r="F14" s="19"/>
      <c r="G14" s="18">
        <v>11880</v>
      </c>
      <c r="H14" s="18">
        <f t="shared" si="0"/>
        <v>142560</v>
      </c>
      <c r="I14" s="18"/>
      <c r="J14" s="18"/>
      <c r="K14" s="18"/>
      <c r="L14" s="18"/>
      <c r="M14" s="18"/>
      <c r="N14" s="18"/>
      <c r="O14" s="18"/>
      <c r="P14" s="18"/>
      <c r="Q14" s="20"/>
      <c r="R14" s="18"/>
      <c r="S14" s="18"/>
    </row>
    <row r="15" s="3" customFormat="1" ht="45" customHeight="1" spans="1:19">
      <c r="A15" s="15">
        <v>10</v>
      </c>
      <c r="B15" s="15" t="s">
        <v>27</v>
      </c>
      <c r="C15" s="15" t="s">
        <v>28</v>
      </c>
      <c r="D15" s="15" t="s">
        <v>12</v>
      </c>
      <c r="E15" s="16">
        <v>10</v>
      </c>
      <c r="F15" s="19"/>
      <c r="G15" s="18">
        <v>27720</v>
      </c>
      <c r="H15" s="18">
        <f t="shared" si="0"/>
        <v>277200</v>
      </c>
      <c r="I15" s="18"/>
      <c r="J15" s="18"/>
      <c r="K15" s="18"/>
      <c r="L15" s="18"/>
      <c r="M15" s="18"/>
      <c r="N15" s="18"/>
      <c r="O15" s="18"/>
      <c r="P15" s="18"/>
      <c r="Q15" s="20"/>
      <c r="R15" s="18"/>
      <c r="S15" s="18"/>
    </row>
    <row r="16" s="3" customFormat="1" ht="45" customHeight="1" spans="1:19">
      <c r="A16" s="15">
        <v>11</v>
      </c>
      <c r="B16" s="15" t="s">
        <v>29</v>
      </c>
      <c r="C16" s="15" t="s">
        <v>30</v>
      </c>
      <c r="D16" s="15" t="s">
        <v>12</v>
      </c>
      <c r="E16" s="16">
        <v>12</v>
      </c>
      <c r="F16" s="19"/>
      <c r="G16" s="18">
        <v>19800</v>
      </c>
      <c r="H16" s="18">
        <f t="shared" si="0"/>
        <v>237600</v>
      </c>
      <c r="I16" s="18"/>
      <c r="J16" s="18"/>
      <c r="K16" s="18"/>
      <c r="L16" s="18"/>
      <c r="M16" s="18"/>
      <c r="N16" s="18"/>
      <c r="O16" s="20"/>
      <c r="P16" s="18"/>
      <c r="Q16" s="20"/>
      <c r="R16" s="18"/>
      <c r="S16" s="18"/>
    </row>
    <row r="17" s="3" customFormat="1" ht="45" customHeight="1" spans="1:19">
      <c r="A17" s="15">
        <v>12</v>
      </c>
      <c r="B17" s="15" t="s">
        <v>31</v>
      </c>
      <c r="C17" s="15" t="s">
        <v>32</v>
      </c>
      <c r="D17" s="15" t="s">
        <v>12</v>
      </c>
      <c r="E17" s="16">
        <v>8</v>
      </c>
      <c r="F17" s="19"/>
      <c r="G17" s="18">
        <v>19800</v>
      </c>
      <c r="H17" s="18">
        <f t="shared" si="0"/>
        <v>158400</v>
      </c>
      <c r="I17" s="18"/>
      <c r="J17" s="18"/>
      <c r="K17" s="18"/>
      <c r="L17" s="18"/>
      <c r="M17" s="18"/>
      <c r="N17" s="18"/>
      <c r="O17" s="18"/>
      <c r="P17" s="18"/>
      <c r="Q17" s="20"/>
      <c r="R17" s="18"/>
      <c r="S17" s="18"/>
    </row>
    <row r="18" s="3" customFormat="1" ht="45" customHeight="1" spans="1:19">
      <c r="A18" s="15">
        <v>13</v>
      </c>
      <c r="B18" s="15" t="s">
        <v>33</v>
      </c>
      <c r="C18" s="15" t="s">
        <v>34</v>
      </c>
      <c r="D18" s="15" t="s">
        <v>12</v>
      </c>
      <c r="E18" s="16">
        <v>8</v>
      </c>
      <c r="F18" s="19"/>
      <c r="G18" s="18">
        <v>19800</v>
      </c>
      <c r="H18" s="18">
        <f t="shared" si="0"/>
        <v>158400</v>
      </c>
      <c r="I18" s="18"/>
      <c r="J18" s="18"/>
      <c r="K18" s="18"/>
      <c r="L18" s="18"/>
      <c r="M18" s="18"/>
      <c r="N18" s="18"/>
      <c r="O18" s="18"/>
      <c r="P18" s="18"/>
      <c r="Q18" s="20"/>
      <c r="R18" s="18"/>
      <c r="S18" s="18"/>
    </row>
    <row r="19" s="3" customFormat="1" ht="45" customHeight="1" spans="1:20">
      <c r="A19" s="15">
        <v>14</v>
      </c>
      <c r="B19" s="15" t="s">
        <v>35</v>
      </c>
      <c r="C19" s="15" t="s">
        <v>36</v>
      </c>
      <c r="D19" s="15" t="s">
        <v>12</v>
      </c>
      <c r="E19" s="16">
        <v>12</v>
      </c>
      <c r="F19" s="19"/>
      <c r="G19" s="18">
        <v>17820</v>
      </c>
      <c r="H19" s="18">
        <f t="shared" si="0"/>
        <v>213840</v>
      </c>
      <c r="I19" s="18"/>
      <c r="J19" s="18"/>
      <c r="K19" s="18"/>
      <c r="L19" s="18"/>
      <c r="M19" s="18"/>
      <c r="N19" s="18"/>
      <c r="O19" s="18"/>
      <c r="P19" s="18"/>
      <c r="Q19" s="20"/>
      <c r="R19" s="18"/>
      <c r="S19" s="18"/>
      <c r="T19" s="16"/>
    </row>
    <row r="20" s="3" customFormat="1" ht="45" customHeight="1" spans="1:20">
      <c r="A20" s="15">
        <v>15</v>
      </c>
      <c r="B20" s="15" t="s">
        <v>37</v>
      </c>
      <c r="C20" s="15" t="s">
        <v>38</v>
      </c>
      <c r="D20" s="15" t="s">
        <v>12</v>
      </c>
      <c r="E20" s="16">
        <v>12</v>
      </c>
      <c r="F20" s="19"/>
      <c r="G20" s="18">
        <v>12870</v>
      </c>
      <c r="H20" s="18">
        <f t="shared" si="0"/>
        <v>154440</v>
      </c>
      <c r="I20" s="18"/>
      <c r="J20" s="18"/>
      <c r="K20" s="18"/>
      <c r="L20" s="18"/>
      <c r="M20" s="18"/>
      <c r="N20" s="18"/>
      <c r="O20" s="18"/>
      <c r="P20" s="18"/>
      <c r="Q20" s="20"/>
      <c r="R20" s="18"/>
      <c r="S20" s="18"/>
      <c r="T20" s="16"/>
    </row>
    <row r="21" s="3" customFormat="1" ht="45" customHeight="1" spans="1:19">
      <c r="A21" s="15">
        <v>16</v>
      </c>
      <c r="B21" s="15" t="s">
        <v>39</v>
      </c>
      <c r="C21" s="15" t="s">
        <v>40</v>
      </c>
      <c r="D21" s="15" t="s">
        <v>12</v>
      </c>
      <c r="E21" s="16">
        <v>14</v>
      </c>
      <c r="F21" s="19"/>
      <c r="G21" s="18">
        <v>9900</v>
      </c>
      <c r="H21" s="18">
        <f t="shared" si="0"/>
        <v>138600</v>
      </c>
      <c r="I21" s="18"/>
      <c r="J21" s="18"/>
      <c r="K21" s="18"/>
      <c r="L21" s="18"/>
      <c r="M21" s="18"/>
      <c r="N21" s="18"/>
      <c r="O21" s="18"/>
      <c r="P21" s="18"/>
      <c r="Q21" s="20"/>
      <c r="R21" s="18"/>
      <c r="S21" s="18"/>
    </row>
    <row r="22" s="3" customFormat="1" ht="45" customHeight="1" spans="1:19">
      <c r="A22" s="15">
        <v>17</v>
      </c>
      <c r="B22" s="15" t="s">
        <v>41</v>
      </c>
      <c r="C22" s="15" t="s">
        <v>42</v>
      </c>
      <c r="D22" s="15" t="s">
        <v>12</v>
      </c>
      <c r="E22" s="16">
        <v>16</v>
      </c>
      <c r="F22" s="19"/>
      <c r="G22" s="18">
        <v>59400</v>
      </c>
      <c r="H22" s="18">
        <f t="shared" si="0"/>
        <v>950400</v>
      </c>
      <c r="I22" s="18"/>
      <c r="J22" s="18"/>
      <c r="K22" s="18"/>
      <c r="L22" s="18"/>
      <c r="M22" s="18"/>
      <c r="N22" s="18"/>
      <c r="O22" s="18"/>
      <c r="P22" s="18"/>
      <c r="Q22" s="20"/>
      <c r="R22" s="18"/>
      <c r="S22" s="18"/>
    </row>
    <row r="23" s="3" customFormat="1" ht="45" customHeight="1" spans="1:19">
      <c r="A23" s="15">
        <v>18</v>
      </c>
      <c r="B23" s="15" t="s">
        <v>43</v>
      </c>
      <c r="C23" s="15" t="s">
        <v>44</v>
      </c>
      <c r="D23" s="15" t="s">
        <v>12</v>
      </c>
      <c r="E23" s="16">
        <v>20</v>
      </c>
      <c r="F23" s="19"/>
      <c r="G23" s="18">
        <v>48000</v>
      </c>
      <c r="H23" s="18">
        <f t="shared" ref="H23:H34" si="1">ROUND(G23*E23,2)</f>
        <v>960000</v>
      </c>
      <c r="I23" s="18"/>
      <c r="J23" s="18"/>
      <c r="K23" s="18"/>
      <c r="L23" s="18"/>
      <c r="M23" s="18"/>
      <c r="N23" s="18"/>
      <c r="O23" s="18"/>
      <c r="P23" s="18"/>
      <c r="Q23" s="20"/>
      <c r="R23" s="18"/>
      <c r="S23" s="18"/>
    </row>
    <row r="24" s="2" customFormat="1" ht="39" customHeight="1" spans="1:19">
      <c r="A24" s="11" t="s">
        <v>45</v>
      </c>
      <c r="B24" s="11" t="s">
        <v>46</v>
      </c>
      <c r="C24" s="14"/>
      <c r="D24" s="14"/>
      <c r="E24" s="14"/>
      <c r="F24" s="14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="3" customFormat="1" ht="45" customHeight="1" spans="1:19">
      <c r="A25" s="15">
        <v>1</v>
      </c>
      <c r="B25" s="15" t="s">
        <v>22</v>
      </c>
      <c r="C25" s="15" t="s">
        <v>47</v>
      </c>
      <c r="D25" s="15" t="s">
        <v>48</v>
      </c>
      <c r="E25" s="16">
        <v>1</v>
      </c>
      <c r="F25" s="19"/>
      <c r="G25" s="18">
        <v>132</v>
      </c>
      <c r="H25" s="18">
        <f>ROUND(G25*E25,2)</f>
        <v>132</v>
      </c>
      <c r="I25" s="18"/>
      <c r="J25" s="18"/>
      <c r="K25" s="18"/>
      <c r="L25" s="18"/>
      <c r="M25" s="18"/>
      <c r="N25" s="18"/>
      <c r="O25" s="18"/>
      <c r="P25" s="18"/>
      <c r="Q25" s="20"/>
      <c r="R25" s="18"/>
      <c r="S25" s="18"/>
    </row>
    <row r="26" s="3" customFormat="1" ht="45" customHeight="1" spans="1:19">
      <c r="A26" s="15">
        <v>2</v>
      </c>
      <c r="B26" s="15" t="s">
        <v>22</v>
      </c>
      <c r="C26" s="15" t="s">
        <v>49</v>
      </c>
      <c r="D26" s="15" t="s">
        <v>48</v>
      </c>
      <c r="E26" s="16">
        <v>1</v>
      </c>
      <c r="F26" s="19"/>
      <c r="G26" s="18">
        <v>154</v>
      </c>
      <c r="H26" s="18">
        <f t="shared" ref="H26:H57" si="2">ROUND(G26*E26,2)</f>
        <v>154</v>
      </c>
      <c r="I26" s="18"/>
      <c r="J26" s="18"/>
      <c r="K26" s="18"/>
      <c r="L26" s="18"/>
      <c r="M26" s="18"/>
      <c r="N26" s="18"/>
      <c r="O26" s="18"/>
      <c r="P26" s="18"/>
      <c r="Q26" s="20"/>
      <c r="R26" s="18"/>
      <c r="S26" s="18"/>
    </row>
    <row r="27" s="3" customFormat="1" ht="45" customHeight="1" spans="1:19">
      <c r="A27" s="15">
        <v>3</v>
      </c>
      <c r="B27" s="15" t="s">
        <v>22</v>
      </c>
      <c r="C27" s="15" t="s">
        <v>50</v>
      </c>
      <c r="D27" s="15" t="s">
        <v>48</v>
      </c>
      <c r="E27" s="16">
        <v>1</v>
      </c>
      <c r="F27" s="19"/>
      <c r="G27" s="18">
        <v>198</v>
      </c>
      <c r="H27" s="18">
        <f t="shared" si="2"/>
        <v>198</v>
      </c>
      <c r="I27" s="18"/>
      <c r="J27" s="18"/>
      <c r="K27" s="18"/>
      <c r="L27" s="18"/>
      <c r="M27" s="18"/>
      <c r="N27" s="18"/>
      <c r="O27" s="18"/>
      <c r="P27" s="18"/>
      <c r="Q27" s="20"/>
      <c r="R27" s="18"/>
      <c r="S27" s="18"/>
    </row>
    <row r="28" s="3" customFormat="1" ht="45" customHeight="1" spans="1:19">
      <c r="A28" s="15">
        <v>4</v>
      </c>
      <c r="B28" s="15" t="s">
        <v>22</v>
      </c>
      <c r="C28" s="15" t="s">
        <v>51</v>
      </c>
      <c r="D28" s="15" t="s">
        <v>48</v>
      </c>
      <c r="E28" s="16">
        <v>1</v>
      </c>
      <c r="F28" s="19"/>
      <c r="G28" s="18">
        <v>253</v>
      </c>
      <c r="H28" s="18">
        <f t="shared" si="2"/>
        <v>253</v>
      </c>
      <c r="I28" s="18"/>
      <c r="J28" s="18"/>
      <c r="K28" s="18"/>
      <c r="L28" s="18"/>
      <c r="M28" s="18"/>
      <c r="N28" s="18"/>
      <c r="O28" s="18"/>
      <c r="P28" s="18"/>
      <c r="Q28" s="20"/>
      <c r="R28" s="18"/>
      <c r="S28" s="18"/>
    </row>
    <row r="29" s="3" customFormat="1" ht="45" customHeight="1" spans="1:19">
      <c r="A29" s="15">
        <v>5</v>
      </c>
      <c r="B29" s="15" t="s">
        <v>52</v>
      </c>
      <c r="C29" s="15" t="s">
        <v>53</v>
      </c>
      <c r="D29" s="15" t="s">
        <v>48</v>
      </c>
      <c r="E29" s="16">
        <v>1</v>
      </c>
      <c r="F29" s="19"/>
      <c r="G29" s="18">
        <v>242</v>
      </c>
      <c r="H29" s="18">
        <f t="shared" si="2"/>
        <v>242</v>
      </c>
      <c r="I29" s="18"/>
      <c r="J29" s="18"/>
      <c r="K29" s="18"/>
      <c r="L29" s="18"/>
      <c r="M29" s="18"/>
      <c r="N29" s="18"/>
      <c r="O29" s="18"/>
      <c r="P29" s="18"/>
      <c r="Q29" s="20"/>
      <c r="R29" s="18"/>
      <c r="S29" s="18"/>
    </row>
    <row r="30" s="3" customFormat="1" ht="45" customHeight="1" spans="1:19">
      <c r="A30" s="15">
        <v>6</v>
      </c>
      <c r="B30" s="15" t="s">
        <v>52</v>
      </c>
      <c r="C30" s="15" t="s">
        <v>54</v>
      </c>
      <c r="D30" s="15" t="s">
        <v>48</v>
      </c>
      <c r="E30" s="16">
        <v>1</v>
      </c>
      <c r="F30" s="19"/>
      <c r="G30" s="18">
        <v>274.087</v>
      </c>
      <c r="H30" s="18">
        <f t="shared" si="2"/>
        <v>274.09</v>
      </c>
      <c r="I30" s="18"/>
      <c r="J30" s="18"/>
      <c r="K30" s="18"/>
      <c r="L30" s="18"/>
      <c r="M30" s="18"/>
      <c r="N30" s="18"/>
      <c r="O30" s="18"/>
      <c r="P30" s="18"/>
      <c r="Q30" s="20"/>
      <c r="R30" s="18"/>
      <c r="S30" s="18"/>
    </row>
    <row r="31" s="3" customFormat="1" ht="45" customHeight="1" spans="1:19">
      <c r="A31" s="15">
        <v>7</v>
      </c>
      <c r="B31" s="15" t="s">
        <v>52</v>
      </c>
      <c r="C31" s="15" t="s">
        <v>30</v>
      </c>
      <c r="D31" s="15" t="s">
        <v>48</v>
      </c>
      <c r="E31" s="16">
        <v>1</v>
      </c>
      <c r="F31" s="19"/>
      <c r="G31" s="18">
        <v>331.837</v>
      </c>
      <c r="H31" s="18">
        <f t="shared" si="2"/>
        <v>331.84</v>
      </c>
      <c r="I31" s="18"/>
      <c r="J31" s="18"/>
      <c r="K31" s="18"/>
      <c r="L31" s="18"/>
      <c r="M31" s="18"/>
      <c r="N31" s="18"/>
      <c r="O31" s="18"/>
      <c r="P31" s="18"/>
      <c r="Q31" s="20"/>
      <c r="R31" s="18"/>
      <c r="S31" s="18"/>
    </row>
    <row r="32" s="3" customFormat="1" ht="45" customHeight="1" spans="1:19">
      <c r="A32" s="15">
        <v>8</v>
      </c>
      <c r="B32" s="15" t="s">
        <v>55</v>
      </c>
      <c r="C32" s="15" t="s">
        <v>47</v>
      </c>
      <c r="D32" s="15" t="s">
        <v>48</v>
      </c>
      <c r="E32" s="16">
        <v>1</v>
      </c>
      <c r="F32" s="19"/>
      <c r="G32" s="18">
        <v>220</v>
      </c>
      <c r="H32" s="18">
        <f t="shared" si="2"/>
        <v>220</v>
      </c>
      <c r="I32" s="18"/>
      <c r="J32" s="18"/>
      <c r="K32" s="18"/>
      <c r="L32" s="18"/>
      <c r="M32" s="18"/>
      <c r="N32" s="18"/>
      <c r="O32" s="18"/>
      <c r="P32" s="18"/>
      <c r="Q32" s="20"/>
      <c r="R32" s="18"/>
      <c r="S32" s="18"/>
    </row>
    <row r="33" s="3" customFormat="1" ht="45" customHeight="1" spans="1:19">
      <c r="A33" s="15">
        <v>9</v>
      </c>
      <c r="B33" s="15" t="s">
        <v>55</v>
      </c>
      <c r="C33" s="15" t="s">
        <v>49</v>
      </c>
      <c r="D33" s="15" t="s">
        <v>48</v>
      </c>
      <c r="E33" s="16">
        <v>1</v>
      </c>
      <c r="F33" s="19"/>
      <c r="G33" s="18">
        <v>242</v>
      </c>
      <c r="H33" s="18">
        <f t="shared" si="2"/>
        <v>242</v>
      </c>
      <c r="I33" s="18"/>
      <c r="J33" s="18"/>
      <c r="K33" s="18"/>
      <c r="L33" s="18"/>
      <c r="M33" s="18"/>
      <c r="N33" s="18"/>
      <c r="O33" s="18"/>
      <c r="P33" s="18"/>
      <c r="Q33" s="20"/>
      <c r="R33" s="18"/>
      <c r="S33" s="18"/>
    </row>
    <row r="34" s="3" customFormat="1" ht="45" customHeight="1" spans="1:19">
      <c r="A34" s="15">
        <v>10</v>
      </c>
      <c r="B34" s="15" t="s">
        <v>55</v>
      </c>
      <c r="C34" s="15" t="s">
        <v>50</v>
      </c>
      <c r="D34" s="15" t="s">
        <v>48</v>
      </c>
      <c r="E34" s="16">
        <v>1</v>
      </c>
      <c r="F34" s="19"/>
      <c r="G34" s="18">
        <v>308</v>
      </c>
      <c r="H34" s="18">
        <f t="shared" si="2"/>
        <v>308</v>
      </c>
      <c r="I34" s="18"/>
      <c r="J34" s="18"/>
      <c r="K34" s="18"/>
      <c r="L34" s="18"/>
      <c r="M34" s="18"/>
      <c r="N34" s="18"/>
      <c r="O34" s="18"/>
      <c r="P34" s="18"/>
      <c r="Q34" s="20"/>
      <c r="R34" s="18"/>
      <c r="S34" s="18"/>
    </row>
    <row r="35" s="3" customFormat="1" ht="45" customHeight="1" spans="1:19">
      <c r="A35" s="15">
        <v>11</v>
      </c>
      <c r="B35" s="15" t="s">
        <v>55</v>
      </c>
      <c r="C35" s="15" t="s">
        <v>51</v>
      </c>
      <c r="D35" s="15" t="s">
        <v>48</v>
      </c>
      <c r="E35" s="16">
        <v>1</v>
      </c>
      <c r="F35" s="19"/>
      <c r="G35" s="18">
        <v>396</v>
      </c>
      <c r="H35" s="18">
        <f t="shared" si="2"/>
        <v>396</v>
      </c>
      <c r="I35" s="18"/>
      <c r="J35" s="18"/>
      <c r="K35" s="18"/>
      <c r="L35" s="18"/>
      <c r="M35" s="18"/>
      <c r="N35" s="18"/>
      <c r="O35" s="18"/>
      <c r="P35" s="18"/>
      <c r="Q35" s="20"/>
      <c r="R35" s="18"/>
      <c r="S35" s="18"/>
    </row>
    <row r="36" s="3" customFormat="1" ht="45" customHeight="1" spans="1:19">
      <c r="A36" s="15">
        <v>12</v>
      </c>
      <c r="B36" s="15" t="s">
        <v>56</v>
      </c>
      <c r="C36" s="15" t="s">
        <v>57</v>
      </c>
      <c r="D36" s="15" t="s">
        <v>48</v>
      </c>
      <c r="E36" s="16">
        <v>1</v>
      </c>
      <c r="F36" s="19"/>
      <c r="G36" s="18">
        <v>123.288</v>
      </c>
      <c r="H36" s="18">
        <f t="shared" si="2"/>
        <v>123.29</v>
      </c>
      <c r="I36" s="18"/>
      <c r="J36" s="18"/>
      <c r="K36" s="18"/>
      <c r="L36" s="18"/>
      <c r="M36" s="18"/>
      <c r="N36" s="18"/>
      <c r="O36" s="18"/>
      <c r="P36" s="18"/>
      <c r="Q36" s="20"/>
      <c r="R36" s="18"/>
      <c r="S36" s="18"/>
    </row>
    <row r="37" s="3" customFormat="1" ht="45" customHeight="1" spans="1:19">
      <c r="A37" s="15">
        <v>13</v>
      </c>
      <c r="B37" s="15" t="s">
        <v>56</v>
      </c>
      <c r="C37" s="15" t="s">
        <v>23</v>
      </c>
      <c r="D37" s="15" t="s">
        <v>48</v>
      </c>
      <c r="E37" s="16">
        <v>1</v>
      </c>
      <c r="F37" s="19"/>
      <c r="G37" s="18">
        <v>168.443</v>
      </c>
      <c r="H37" s="18">
        <f t="shared" si="2"/>
        <v>168.44</v>
      </c>
      <c r="I37" s="18"/>
      <c r="J37" s="18"/>
      <c r="K37" s="18"/>
      <c r="L37" s="18"/>
      <c r="M37" s="18"/>
      <c r="N37" s="18"/>
      <c r="O37" s="18"/>
      <c r="P37" s="18"/>
      <c r="Q37" s="20"/>
      <c r="R37" s="18"/>
      <c r="S37" s="18"/>
    </row>
    <row r="38" s="3" customFormat="1" ht="45" customHeight="1" spans="1:19">
      <c r="A38" s="15">
        <v>14</v>
      </c>
      <c r="B38" s="15" t="s">
        <v>56</v>
      </c>
      <c r="C38" s="15" t="s">
        <v>58</v>
      </c>
      <c r="D38" s="15" t="s">
        <v>48</v>
      </c>
      <c r="E38" s="16">
        <v>1</v>
      </c>
      <c r="F38" s="19"/>
      <c r="G38" s="18">
        <v>180.466</v>
      </c>
      <c r="H38" s="18">
        <f t="shared" si="2"/>
        <v>180.47</v>
      </c>
      <c r="I38" s="18"/>
      <c r="J38" s="18"/>
      <c r="K38" s="18"/>
      <c r="L38" s="18"/>
      <c r="M38" s="18"/>
      <c r="N38" s="18"/>
      <c r="O38" s="18"/>
      <c r="P38" s="18"/>
      <c r="Q38" s="20"/>
      <c r="R38" s="18"/>
      <c r="S38" s="18"/>
    </row>
    <row r="39" s="3" customFormat="1" ht="45" customHeight="1" spans="1:19">
      <c r="A39" s="15">
        <v>15</v>
      </c>
      <c r="B39" s="15" t="s">
        <v>56</v>
      </c>
      <c r="C39" s="15" t="s">
        <v>59</v>
      </c>
      <c r="D39" s="15" t="s">
        <v>48</v>
      </c>
      <c r="E39" s="16">
        <v>1</v>
      </c>
      <c r="F39" s="19"/>
      <c r="G39" s="18">
        <v>220</v>
      </c>
      <c r="H39" s="18">
        <f t="shared" si="2"/>
        <v>220</v>
      </c>
      <c r="I39" s="18"/>
      <c r="J39" s="18"/>
      <c r="K39" s="18"/>
      <c r="L39" s="18"/>
      <c r="M39" s="18"/>
      <c r="N39" s="18"/>
      <c r="O39" s="18"/>
      <c r="P39" s="18"/>
      <c r="Q39" s="20"/>
      <c r="R39" s="18"/>
      <c r="S39" s="18"/>
    </row>
    <row r="40" s="3" customFormat="1" ht="45" customHeight="1" spans="1:19">
      <c r="A40" s="15">
        <v>16</v>
      </c>
      <c r="B40" s="15" t="s">
        <v>60</v>
      </c>
      <c r="C40" s="15" t="s">
        <v>61</v>
      </c>
      <c r="D40" s="15" t="s">
        <v>48</v>
      </c>
      <c r="E40" s="16">
        <v>1</v>
      </c>
      <c r="F40" s="19"/>
      <c r="G40" s="18">
        <v>110</v>
      </c>
      <c r="H40" s="18">
        <f t="shared" si="2"/>
        <v>110</v>
      </c>
      <c r="I40" s="18"/>
      <c r="J40" s="18"/>
      <c r="K40" s="18"/>
      <c r="L40" s="18"/>
      <c r="M40" s="18"/>
      <c r="N40" s="18"/>
      <c r="O40" s="18"/>
      <c r="P40" s="18"/>
      <c r="Q40" s="20"/>
      <c r="R40" s="18"/>
      <c r="S40" s="18"/>
    </row>
    <row r="41" s="3" customFormat="1" ht="45" customHeight="1" spans="1:19">
      <c r="A41" s="15">
        <v>17</v>
      </c>
      <c r="B41" s="15" t="s">
        <v>60</v>
      </c>
      <c r="C41" s="15" t="s">
        <v>62</v>
      </c>
      <c r="D41" s="15" t="s">
        <v>48</v>
      </c>
      <c r="E41" s="16">
        <v>1</v>
      </c>
      <c r="F41" s="19"/>
      <c r="G41" s="18">
        <v>132</v>
      </c>
      <c r="H41" s="18">
        <f t="shared" si="2"/>
        <v>132</v>
      </c>
      <c r="I41" s="18"/>
      <c r="J41" s="18"/>
      <c r="K41" s="18"/>
      <c r="L41" s="18"/>
      <c r="M41" s="18"/>
      <c r="N41" s="18"/>
      <c r="O41" s="18"/>
      <c r="P41" s="18"/>
      <c r="Q41" s="20"/>
      <c r="R41" s="18"/>
      <c r="S41" s="18"/>
    </row>
    <row r="42" s="3" customFormat="1" ht="45" customHeight="1" spans="1:19">
      <c r="A42" s="15">
        <v>18</v>
      </c>
      <c r="B42" s="15" t="s">
        <v>60</v>
      </c>
      <c r="C42" s="15" t="s">
        <v>63</v>
      </c>
      <c r="D42" s="15" t="s">
        <v>48</v>
      </c>
      <c r="E42" s="16">
        <v>1</v>
      </c>
      <c r="F42" s="19"/>
      <c r="G42" s="18">
        <v>165</v>
      </c>
      <c r="H42" s="18">
        <f t="shared" si="2"/>
        <v>165</v>
      </c>
      <c r="I42" s="18"/>
      <c r="J42" s="18"/>
      <c r="K42" s="18"/>
      <c r="L42" s="18"/>
      <c r="M42" s="18"/>
      <c r="N42" s="18"/>
      <c r="O42" s="18"/>
      <c r="P42" s="18"/>
      <c r="Q42" s="20"/>
      <c r="R42" s="18"/>
      <c r="S42" s="18"/>
    </row>
    <row r="43" s="3" customFormat="1" ht="45" customHeight="1" spans="1:19">
      <c r="A43" s="15">
        <v>19</v>
      </c>
      <c r="B43" s="15" t="s">
        <v>33</v>
      </c>
      <c r="C43" s="15" t="s">
        <v>64</v>
      </c>
      <c r="D43" s="15" t="s">
        <v>48</v>
      </c>
      <c r="E43" s="16">
        <v>1</v>
      </c>
      <c r="F43" s="19"/>
      <c r="G43" s="18">
        <v>253</v>
      </c>
      <c r="H43" s="18">
        <f t="shared" si="2"/>
        <v>253</v>
      </c>
      <c r="I43" s="18"/>
      <c r="J43" s="18"/>
      <c r="K43" s="18"/>
      <c r="L43" s="18"/>
      <c r="M43" s="18"/>
      <c r="N43" s="18"/>
      <c r="O43" s="18"/>
      <c r="P43" s="18"/>
      <c r="Q43" s="20"/>
      <c r="R43" s="18"/>
      <c r="S43" s="18"/>
    </row>
    <row r="44" s="3" customFormat="1" ht="45" customHeight="1" spans="1:19">
      <c r="A44" s="15">
        <v>20</v>
      </c>
      <c r="B44" s="15" t="s">
        <v>33</v>
      </c>
      <c r="C44" s="15" t="s">
        <v>34</v>
      </c>
      <c r="D44" s="15" t="s">
        <v>48</v>
      </c>
      <c r="E44" s="16">
        <v>1</v>
      </c>
      <c r="F44" s="19"/>
      <c r="G44" s="18">
        <v>269.5</v>
      </c>
      <c r="H44" s="18">
        <f t="shared" si="2"/>
        <v>269.5</v>
      </c>
      <c r="I44" s="18"/>
      <c r="J44" s="18"/>
      <c r="K44" s="18"/>
      <c r="L44" s="18"/>
      <c r="M44" s="18"/>
      <c r="N44" s="18"/>
      <c r="O44" s="18"/>
      <c r="P44" s="18"/>
      <c r="Q44" s="20"/>
      <c r="R44" s="18"/>
      <c r="S44" s="18"/>
    </row>
    <row r="45" s="3" customFormat="1" ht="45" customHeight="1" spans="1:19">
      <c r="A45" s="15">
        <v>21</v>
      </c>
      <c r="B45" s="15" t="s">
        <v>10</v>
      </c>
      <c r="C45" s="15" t="s">
        <v>65</v>
      </c>
      <c r="D45" s="15" t="s">
        <v>48</v>
      </c>
      <c r="E45" s="16">
        <v>1</v>
      </c>
      <c r="F45" s="19"/>
      <c r="G45" s="18">
        <v>55</v>
      </c>
      <c r="H45" s="18">
        <f t="shared" si="2"/>
        <v>55</v>
      </c>
      <c r="I45" s="18"/>
      <c r="J45" s="18"/>
      <c r="K45" s="18"/>
      <c r="L45" s="18"/>
      <c r="M45" s="18"/>
      <c r="N45" s="18"/>
      <c r="O45" s="18"/>
      <c r="P45" s="18"/>
      <c r="Q45" s="20"/>
      <c r="R45" s="18"/>
      <c r="S45" s="18"/>
    </row>
    <row r="46" s="3" customFormat="1" ht="45" customHeight="1" spans="1:19">
      <c r="A46" s="15">
        <v>22</v>
      </c>
      <c r="B46" s="15" t="s">
        <v>10</v>
      </c>
      <c r="C46" s="15" t="s">
        <v>66</v>
      </c>
      <c r="D46" s="15" t="s">
        <v>48</v>
      </c>
      <c r="E46" s="16">
        <v>1</v>
      </c>
      <c r="F46" s="19"/>
      <c r="G46" s="18">
        <v>82.5</v>
      </c>
      <c r="H46" s="18">
        <f t="shared" si="2"/>
        <v>82.5</v>
      </c>
      <c r="I46" s="18"/>
      <c r="J46" s="18"/>
      <c r="K46" s="18"/>
      <c r="L46" s="18"/>
      <c r="M46" s="18"/>
      <c r="N46" s="18"/>
      <c r="O46" s="18"/>
      <c r="P46" s="18"/>
      <c r="Q46" s="20"/>
      <c r="R46" s="18"/>
      <c r="S46" s="18"/>
    </row>
    <row r="47" s="3" customFormat="1" ht="45" customHeight="1" spans="1:19">
      <c r="A47" s="15">
        <v>23</v>
      </c>
      <c r="B47" s="15" t="s">
        <v>10</v>
      </c>
      <c r="C47" s="15" t="s">
        <v>67</v>
      </c>
      <c r="D47" s="15" t="s">
        <v>48</v>
      </c>
      <c r="E47" s="16">
        <v>1</v>
      </c>
      <c r="F47" s="19"/>
      <c r="G47" s="18">
        <v>110</v>
      </c>
      <c r="H47" s="18">
        <f t="shared" si="2"/>
        <v>110</v>
      </c>
      <c r="I47" s="18"/>
      <c r="J47" s="18"/>
      <c r="K47" s="18"/>
      <c r="L47" s="18"/>
      <c r="M47" s="18"/>
      <c r="N47" s="18"/>
      <c r="O47" s="18"/>
      <c r="P47" s="18"/>
      <c r="Q47" s="20"/>
      <c r="R47" s="18"/>
      <c r="S47" s="18"/>
    </row>
    <row r="48" s="3" customFormat="1" ht="45" customHeight="1" spans="1:19">
      <c r="A48" s="15">
        <v>24</v>
      </c>
      <c r="B48" s="15" t="s">
        <v>10</v>
      </c>
      <c r="C48" s="15" t="s">
        <v>68</v>
      </c>
      <c r="D48" s="15" t="s">
        <v>48</v>
      </c>
      <c r="E48" s="16">
        <v>1</v>
      </c>
      <c r="F48" s="19"/>
      <c r="G48" s="18">
        <v>150.7</v>
      </c>
      <c r="H48" s="18">
        <f t="shared" si="2"/>
        <v>150.7</v>
      </c>
      <c r="I48" s="18"/>
      <c r="J48" s="18"/>
      <c r="K48" s="18"/>
      <c r="L48" s="18"/>
      <c r="M48" s="18"/>
      <c r="N48" s="18"/>
      <c r="O48" s="18"/>
      <c r="P48" s="18"/>
      <c r="Q48" s="20"/>
      <c r="R48" s="18"/>
      <c r="S48" s="18"/>
    </row>
    <row r="49" s="3" customFormat="1" ht="45" customHeight="1" spans="1:19">
      <c r="A49" s="15">
        <v>25</v>
      </c>
      <c r="B49" s="15" t="s">
        <v>16</v>
      </c>
      <c r="C49" s="15" t="s">
        <v>69</v>
      </c>
      <c r="D49" s="15" t="s">
        <v>48</v>
      </c>
      <c r="E49" s="16">
        <v>1</v>
      </c>
      <c r="F49" s="19"/>
      <c r="G49" s="18">
        <v>160.413</v>
      </c>
      <c r="H49" s="18">
        <f t="shared" ref="H49:H73" si="3">ROUND(G49*E49,2)</f>
        <v>160.41</v>
      </c>
      <c r="I49" s="18"/>
      <c r="J49" s="18"/>
      <c r="K49" s="18"/>
      <c r="L49" s="18"/>
      <c r="M49" s="18"/>
      <c r="N49" s="18"/>
      <c r="O49" s="18"/>
      <c r="P49" s="18"/>
      <c r="Q49" s="20"/>
      <c r="R49" s="18"/>
      <c r="S49" s="18"/>
    </row>
    <row r="50" s="3" customFormat="1" ht="45" customHeight="1" spans="1:19">
      <c r="A50" s="15">
        <v>26</v>
      </c>
      <c r="B50" s="15" t="s">
        <v>16</v>
      </c>
      <c r="C50" s="15" t="s">
        <v>70</v>
      </c>
      <c r="D50" s="15" t="s">
        <v>48</v>
      </c>
      <c r="E50" s="16">
        <v>1</v>
      </c>
      <c r="F50" s="19"/>
      <c r="G50" s="18">
        <v>204.413</v>
      </c>
      <c r="H50" s="18">
        <f t="shared" si="3"/>
        <v>204.41</v>
      </c>
      <c r="I50" s="18"/>
      <c r="J50" s="18"/>
      <c r="K50" s="18"/>
      <c r="L50" s="18"/>
      <c r="M50" s="18"/>
      <c r="N50" s="18"/>
      <c r="O50" s="18"/>
      <c r="P50" s="18"/>
      <c r="Q50" s="20"/>
      <c r="R50" s="18"/>
      <c r="S50" s="18"/>
    </row>
    <row r="51" s="3" customFormat="1" ht="45" customHeight="1" spans="1:19">
      <c r="A51" s="15">
        <v>27</v>
      </c>
      <c r="B51" s="15" t="s">
        <v>16</v>
      </c>
      <c r="C51" s="15" t="s">
        <v>71</v>
      </c>
      <c r="D51" s="15" t="s">
        <v>48</v>
      </c>
      <c r="E51" s="16">
        <v>1</v>
      </c>
      <c r="F51" s="19"/>
      <c r="G51" s="18">
        <v>258.5</v>
      </c>
      <c r="H51" s="18">
        <f t="shared" si="3"/>
        <v>258.5</v>
      </c>
      <c r="I51" s="18"/>
      <c r="J51" s="18"/>
      <c r="K51" s="18"/>
      <c r="L51" s="18"/>
      <c r="M51" s="18"/>
      <c r="N51" s="18"/>
      <c r="O51" s="18"/>
      <c r="P51" s="18"/>
      <c r="Q51" s="20"/>
      <c r="R51" s="18"/>
      <c r="S51" s="18"/>
    </row>
    <row r="52" s="3" customFormat="1" ht="45" customHeight="1" spans="1:19">
      <c r="A52" s="15">
        <v>28</v>
      </c>
      <c r="B52" s="15" t="s">
        <v>16</v>
      </c>
      <c r="C52" s="15" t="s">
        <v>72</v>
      </c>
      <c r="D52" s="15" t="s">
        <v>48</v>
      </c>
      <c r="E52" s="16">
        <v>1</v>
      </c>
      <c r="F52" s="19"/>
      <c r="G52" s="18">
        <v>271.568</v>
      </c>
      <c r="H52" s="18">
        <f t="shared" si="3"/>
        <v>271.57</v>
      </c>
      <c r="I52" s="18"/>
      <c r="J52" s="18"/>
      <c r="K52" s="18"/>
      <c r="L52" s="18"/>
      <c r="M52" s="18"/>
      <c r="N52" s="18"/>
      <c r="O52" s="18"/>
      <c r="P52" s="18"/>
      <c r="Q52" s="20"/>
      <c r="R52" s="18"/>
      <c r="S52" s="18"/>
    </row>
    <row r="53" s="3" customFormat="1" ht="45" customHeight="1" spans="1:19">
      <c r="A53" s="15">
        <v>29</v>
      </c>
      <c r="B53" s="15" t="s">
        <v>73</v>
      </c>
      <c r="C53" s="15" t="s">
        <v>74</v>
      </c>
      <c r="D53" s="15" t="s">
        <v>48</v>
      </c>
      <c r="E53" s="16">
        <v>1</v>
      </c>
      <c r="F53" s="19"/>
      <c r="G53" s="18">
        <v>68.2</v>
      </c>
      <c r="H53" s="18">
        <f t="shared" si="3"/>
        <v>68.2</v>
      </c>
      <c r="I53" s="18"/>
      <c r="J53" s="18"/>
      <c r="K53" s="18"/>
      <c r="L53" s="18"/>
      <c r="M53" s="18"/>
      <c r="N53" s="18"/>
      <c r="O53" s="18"/>
      <c r="P53" s="18"/>
      <c r="Q53" s="20"/>
      <c r="R53" s="18"/>
      <c r="S53" s="18"/>
    </row>
    <row r="54" s="3" customFormat="1" ht="45" customHeight="1" spans="1:19">
      <c r="A54" s="15">
        <v>30</v>
      </c>
      <c r="B54" s="15" t="s">
        <v>73</v>
      </c>
      <c r="C54" s="15" t="s">
        <v>75</v>
      </c>
      <c r="D54" s="15" t="s">
        <v>48</v>
      </c>
      <c r="E54" s="16">
        <v>1</v>
      </c>
      <c r="F54" s="19"/>
      <c r="G54" s="18">
        <v>95.7</v>
      </c>
      <c r="H54" s="18">
        <f t="shared" si="3"/>
        <v>95.7</v>
      </c>
      <c r="I54" s="18"/>
      <c r="J54" s="18"/>
      <c r="K54" s="18"/>
      <c r="L54" s="18"/>
      <c r="M54" s="18"/>
      <c r="N54" s="18"/>
      <c r="O54" s="18"/>
      <c r="P54" s="18"/>
      <c r="Q54" s="20"/>
      <c r="R54" s="18"/>
      <c r="S54" s="18"/>
    </row>
    <row r="55" s="3" customFormat="1" ht="45" customHeight="1" spans="1:19">
      <c r="A55" s="15">
        <v>31</v>
      </c>
      <c r="B55" s="15" t="s">
        <v>73</v>
      </c>
      <c r="C55" s="15" t="s">
        <v>76</v>
      </c>
      <c r="D55" s="15" t="s">
        <v>48</v>
      </c>
      <c r="E55" s="16">
        <v>1</v>
      </c>
      <c r="F55" s="19"/>
      <c r="G55" s="18">
        <v>123.2</v>
      </c>
      <c r="H55" s="18">
        <f t="shared" si="3"/>
        <v>123.2</v>
      </c>
      <c r="I55" s="18"/>
      <c r="J55" s="18"/>
      <c r="K55" s="18"/>
      <c r="L55" s="18"/>
      <c r="M55" s="18"/>
      <c r="N55" s="18"/>
      <c r="O55" s="18"/>
      <c r="P55" s="18"/>
      <c r="Q55" s="20"/>
      <c r="R55" s="18"/>
      <c r="S55" s="18"/>
    </row>
    <row r="56" s="3" customFormat="1" ht="45" customHeight="1" spans="1:19">
      <c r="A56" s="15">
        <v>32</v>
      </c>
      <c r="B56" s="15" t="s">
        <v>27</v>
      </c>
      <c r="C56" s="15" t="s">
        <v>15</v>
      </c>
      <c r="D56" s="15" t="s">
        <v>48</v>
      </c>
      <c r="E56" s="16">
        <v>1</v>
      </c>
      <c r="F56" s="19"/>
      <c r="G56" s="18">
        <v>205.7</v>
      </c>
      <c r="H56" s="18">
        <f t="shared" si="3"/>
        <v>205.7</v>
      </c>
      <c r="I56" s="18"/>
      <c r="J56" s="18"/>
      <c r="K56" s="18"/>
      <c r="L56" s="18"/>
      <c r="M56" s="18"/>
      <c r="N56" s="18"/>
      <c r="O56" s="18"/>
      <c r="P56" s="18"/>
      <c r="Q56" s="20"/>
      <c r="R56" s="18"/>
      <c r="S56" s="18"/>
    </row>
    <row r="57" s="3" customFormat="1" ht="45" customHeight="1" spans="1:19">
      <c r="A57" s="15">
        <v>33</v>
      </c>
      <c r="B57" s="15" t="s">
        <v>27</v>
      </c>
      <c r="C57" s="15" t="s">
        <v>11</v>
      </c>
      <c r="D57" s="15" t="s">
        <v>48</v>
      </c>
      <c r="E57" s="16">
        <v>1</v>
      </c>
      <c r="F57" s="19"/>
      <c r="G57" s="18">
        <v>260.7</v>
      </c>
      <c r="H57" s="18">
        <f t="shared" si="3"/>
        <v>260.7</v>
      </c>
      <c r="I57" s="18"/>
      <c r="J57" s="18"/>
      <c r="K57" s="18"/>
      <c r="L57" s="18"/>
      <c r="M57" s="18"/>
      <c r="N57" s="18"/>
      <c r="O57" s="18"/>
      <c r="P57" s="18"/>
      <c r="Q57" s="20"/>
      <c r="R57" s="18"/>
      <c r="S57" s="18"/>
    </row>
    <row r="58" s="3" customFormat="1" ht="45" customHeight="1" spans="1:19">
      <c r="A58" s="15">
        <v>34</v>
      </c>
      <c r="B58" s="15" t="s">
        <v>14</v>
      </c>
      <c r="C58" s="15" t="s">
        <v>74</v>
      </c>
      <c r="D58" s="15" t="s">
        <v>48</v>
      </c>
      <c r="E58" s="16">
        <v>1</v>
      </c>
      <c r="F58" s="19"/>
      <c r="G58" s="18">
        <v>68.2</v>
      </c>
      <c r="H58" s="18">
        <f t="shared" si="3"/>
        <v>68.2</v>
      </c>
      <c r="I58" s="18"/>
      <c r="J58" s="18"/>
      <c r="K58" s="18"/>
      <c r="L58" s="18"/>
      <c r="M58" s="18"/>
      <c r="N58" s="18"/>
      <c r="O58" s="18"/>
      <c r="P58" s="18"/>
      <c r="Q58" s="20"/>
      <c r="R58" s="18"/>
      <c r="S58" s="18"/>
    </row>
    <row r="59" s="3" customFormat="1" ht="45" customHeight="1" spans="1:19">
      <c r="A59" s="15">
        <v>35</v>
      </c>
      <c r="B59" s="15" t="s">
        <v>14</v>
      </c>
      <c r="C59" s="15" t="s">
        <v>75</v>
      </c>
      <c r="D59" s="15" t="s">
        <v>48</v>
      </c>
      <c r="E59" s="16">
        <v>1</v>
      </c>
      <c r="F59" s="19"/>
      <c r="G59" s="18">
        <v>82.5</v>
      </c>
      <c r="H59" s="18">
        <f t="shared" si="3"/>
        <v>82.5</v>
      </c>
      <c r="I59" s="18"/>
      <c r="J59" s="18"/>
      <c r="K59" s="18"/>
      <c r="L59" s="18"/>
      <c r="M59" s="18"/>
      <c r="N59" s="18"/>
      <c r="O59" s="18"/>
      <c r="P59" s="18"/>
      <c r="Q59" s="20"/>
      <c r="R59" s="18"/>
      <c r="S59" s="18"/>
    </row>
    <row r="60" s="3" customFormat="1" ht="45" customHeight="1" spans="1:19">
      <c r="A60" s="15">
        <v>36</v>
      </c>
      <c r="B60" s="15" t="s">
        <v>14</v>
      </c>
      <c r="C60" s="15" t="s">
        <v>76</v>
      </c>
      <c r="D60" s="15" t="s">
        <v>48</v>
      </c>
      <c r="E60" s="16">
        <v>1</v>
      </c>
      <c r="F60" s="19"/>
      <c r="G60" s="18">
        <v>115.5</v>
      </c>
      <c r="H60" s="18">
        <f t="shared" si="3"/>
        <v>115.5</v>
      </c>
      <c r="I60" s="18"/>
      <c r="J60" s="18"/>
      <c r="K60" s="18"/>
      <c r="L60" s="18"/>
      <c r="M60" s="18"/>
      <c r="N60" s="18"/>
      <c r="O60" s="18"/>
      <c r="P60" s="18"/>
      <c r="Q60" s="20"/>
      <c r="R60" s="18"/>
      <c r="S60" s="18"/>
    </row>
    <row r="61" s="3" customFormat="1" ht="45" customHeight="1" spans="1:19">
      <c r="A61" s="15">
        <v>37</v>
      </c>
      <c r="B61" s="15" t="s">
        <v>25</v>
      </c>
      <c r="C61" s="15" t="s">
        <v>77</v>
      </c>
      <c r="D61" s="15" t="s">
        <v>48</v>
      </c>
      <c r="E61" s="16">
        <v>1</v>
      </c>
      <c r="F61" s="19"/>
      <c r="G61" s="18">
        <v>114.125</v>
      </c>
      <c r="H61" s="18">
        <f t="shared" si="3"/>
        <v>114.13</v>
      </c>
      <c r="I61" s="18"/>
      <c r="J61" s="18"/>
      <c r="K61" s="18"/>
      <c r="L61" s="18"/>
      <c r="M61" s="18"/>
      <c r="N61" s="18"/>
      <c r="O61" s="18"/>
      <c r="P61" s="18"/>
      <c r="Q61" s="20"/>
      <c r="R61" s="18"/>
      <c r="S61" s="18"/>
    </row>
    <row r="62" s="3" customFormat="1" ht="45" customHeight="1" spans="1:19">
      <c r="A62" s="15">
        <v>38</v>
      </c>
      <c r="B62" s="15" t="s">
        <v>78</v>
      </c>
      <c r="C62" s="15" t="s">
        <v>79</v>
      </c>
      <c r="D62" s="15" t="s">
        <v>48</v>
      </c>
      <c r="E62" s="16">
        <v>1</v>
      </c>
      <c r="F62" s="19"/>
      <c r="G62" s="18">
        <v>660</v>
      </c>
      <c r="H62" s="18">
        <f t="shared" si="3"/>
        <v>660</v>
      </c>
      <c r="I62" s="18"/>
      <c r="J62" s="18"/>
      <c r="K62" s="18"/>
      <c r="L62" s="18"/>
      <c r="M62" s="18"/>
      <c r="N62" s="18"/>
      <c r="O62" s="18"/>
      <c r="P62" s="18"/>
      <c r="Q62" s="20"/>
      <c r="R62" s="18"/>
      <c r="S62" s="18"/>
    </row>
    <row r="63" s="3" customFormat="1" ht="45" customHeight="1" spans="1:19">
      <c r="A63" s="15">
        <v>39</v>
      </c>
      <c r="B63" s="15" t="s">
        <v>78</v>
      </c>
      <c r="C63" s="15" t="s">
        <v>80</v>
      </c>
      <c r="D63" s="15" t="s">
        <v>48</v>
      </c>
      <c r="E63" s="16">
        <v>1</v>
      </c>
      <c r="F63" s="19"/>
      <c r="G63" s="18">
        <v>1718.75</v>
      </c>
      <c r="H63" s="18">
        <f t="shared" si="3"/>
        <v>1718.75</v>
      </c>
      <c r="I63" s="18"/>
      <c r="J63" s="18"/>
      <c r="K63" s="18"/>
      <c r="L63" s="18"/>
      <c r="M63" s="18"/>
      <c r="N63" s="18"/>
      <c r="O63" s="18"/>
      <c r="P63" s="18"/>
      <c r="Q63" s="20"/>
      <c r="R63" s="18"/>
      <c r="S63" s="18"/>
    </row>
    <row r="64" s="3" customFormat="1" ht="45" customHeight="1" spans="1:19">
      <c r="A64" s="15">
        <v>40</v>
      </c>
      <c r="B64" s="15" t="s">
        <v>81</v>
      </c>
      <c r="C64" s="15" t="s">
        <v>82</v>
      </c>
      <c r="D64" s="15" t="s">
        <v>48</v>
      </c>
      <c r="E64" s="16">
        <v>1</v>
      </c>
      <c r="F64" s="19"/>
      <c r="G64" s="18">
        <v>343.75</v>
      </c>
      <c r="H64" s="18">
        <f t="shared" si="3"/>
        <v>343.75</v>
      </c>
      <c r="I64" s="18"/>
      <c r="J64" s="18"/>
      <c r="K64" s="18"/>
      <c r="L64" s="18"/>
      <c r="M64" s="18"/>
      <c r="N64" s="18"/>
      <c r="O64" s="18"/>
      <c r="P64" s="18"/>
      <c r="Q64" s="20"/>
      <c r="R64" s="18"/>
      <c r="S64" s="18"/>
    </row>
    <row r="65" s="3" customFormat="1" ht="45" customHeight="1" spans="1:19">
      <c r="A65" s="15">
        <v>41</v>
      </c>
      <c r="B65" s="15" t="s">
        <v>83</v>
      </c>
      <c r="C65" s="15" t="s">
        <v>84</v>
      </c>
      <c r="D65" s="15" t="s">
        <v>48</v>
      </c>
      <c r="E65" s="16">
        <v>1</v>
      </c>
      <c r="F65" s="19"/>
      <c r="G65" s="18">
        <v>240.625</v>
      </c>
      <c r="H65" s="18">
        <f t="shared" si="3"/>
        <v>240.63</v>
      </c>
      <c r="I65" s="18"/>
      <c r="J65" s="18"/>
      <c r="K65" s="18"/>
      <c r="L65" s="18"/>
      <c r="M65" s="18"/>
      <c r="N65" s="18"/>
      <c r="O65" s="18"/>
      <c r="P65" s="18"/>
      <c r="Q65" s="20"/>
      <c r="R65" s="18"/>
      <c r="S65" s="18"/>
    </row>
    <row r="66" s="3" customFormat="1" ht="45" customHeight="1" spans="1:19">
      <c r="A66" s="15">
        <v>42</v>
      </c>
      <c r="B66" s="15" t="s">
        <v>85</v>
      </c>
      <c r="C66" s="15" t="s">
        <v>84</v>
      </c>
      <c r="D66" s="15" t="s">
        <v>48</v>
      </c>
      <c r="E66" s="16">
        <v>1</v>
      </c>
      <c r="F66" s="19"/>
      <c r="G66" s="18">
        <v>330</v>
      </c>
      <c r="H66" s="18">
        <f t="shared" si="3"/>
        <v>330</v>
      </c>
      <c r="I66" s="18"/>
      <c r="J66" s="18"/>
      <c r="K66" s="18"/>
      <c r="L66" s="18"/>
      <c r="M66" s="18"/>
      <c r="N66" s="18"/>
      <c r="O66" s="18"/>
      <c r="P66" s="18"/>
      <c r="Q66" s="20"/>
      <c r="R66" s="18"/>
      <c r="S66" s="18"/>
    </row>
    <row r="67" s="3" customFormat="1" ht="45" customHeight="1" spans="1:19">
      <c r="A67" s="15">
        <v>43</v>
      </c>
      <c r="B67" s="15" t="s">
        <v>86</v>
      </c>
      <c r="C67" s="15" t="s">
        <v>87</v>
      </c>
      <c r="D67" s="15" t="s">
        <v>88</v>
      </c>
      <c r="E67" s="16">
        <v>1</v>
      </c>
      <c r="F67" s="19"/>
      <c r="G67" s="18">
        <v>1200</v>
      </c>
      <c r="H67" s="18">
        <f t="shared" si="3"/>
        <v>1200</v>
      </c>
      <c r="I67" s="18"/>
      <c r="J67" s="18"/>
      <c r="K67" s="18"/>
      <c r="L67" s="18"/>
      <c r="M67" s="18"/>
      <c r="N67" s="18"/>
      <c r="O67" s="18"/>
      <c r="P67" s="18"/>
      <c r="Q67" s="20"/>
      <c r="R67" s="18"/>
      <c r="S67" s="18"/>
    </row>
    <row r="68" s="3" customFormat="1" ht="45" customHeight="1" spans="1:19">
      <c r="A68" s="15"/>
      <c r="B68" s="15" t="s">
        <v>89</v>
      </c>
      <c r="C68" s="15"/>
      <c r="D68" s="15"/>
      <c r="E68" s="16"/>
      <c r="F68" s="19"/>
      <c r="G68" s="18"/>
      <c r="H68" s="18">
        <f>SUM(H5:H67)</f>
        <v>5963592.68</v>
      </c>
      <c r="I68" s="18"/>
      <c r="J68" s="18"/>
      <c r="K68" s="18"/>
      <c r="L68" s="18"/>
      <c r="M68" s="18"/>
      <c r="N68" s="18"/>
      <c r="O68" s="18"/>
      <c r="P68" s="18"/>
      <c r="Q68" s="20"/>
      <c r="R68" s="18"/>
      <c r="S68" s="18"/>
    </row>
    <row r="69" s="3" customFormat="1" ht="45" customHeight="1" spans="1:19">
      <c r="A69" s="15"/>
      <c r="B69" s="29" t="s">
        <v>90</v>
      </c>
      <c r="C69" s="15"/>
      <c r="D69" s="15"/>
      <c r="E69" s="16"/>
      <c r="F69" s="19"/>
      <c r="G69" s="18"/>
      <c r="H69" s="18">
        <f>ROUND(H68*0.09,2)</f>
        <v>536723.34</v>
      </c>
      <c r="I69" s="18"/>
      <c r="J69" s="18"/>
      <c r="K69" s="18"/>
      <c r="L69" s="18"/>
      <c r="M69" s="18"/>
      <c r="N69" s="18"/>
      <c r="O69" s="18"/>
      <c r="P69" s="18"/>
      <c r="Q69" s="20"/>
      <c r="R69" s="18"/>
      <c r="S69" s="18"/>
    </row>
    <row r="70" s="3" customFormat="1" ht="45" customHeight="1" spans="1:19">
      <c r="A70" s="15"/>
      <c r="B70" s="15" t="s">
        <v>91</v>
      </c>
      <c r="C70" s="15"/>
      <c r="D70" s="15"/>
      <c r="E70" s="16"/>
      <c r="F70" s="19"/>
      <c r="G70" s="18"/>
      <c r="H70" s="18">
        <f>H68+H69</f>
        <v>6500316.02</v>
      </c>
      <c r="I70" s="18"/>
      <c r="J70" s="18"/>
      <c r="K70" s="18"/>
      <c r="L70" s="18"/>
      <c r="M70" s="18"/>
      <c r="N70" s="18"/>
      <c r="O70" s="18"/>
      <c r="P70" s="18"/>
      <c r="Q70" s="20"/>
      <c r="R70" s="18"/>
      <c r="S70" s="18"/>
    </row>
    <row r="71" s="3" customFormat="1" ht="221" customHeight="1" spans="1:19">
      <c r="A71" s="30" t="s">
        <v>92</v>
      </c>
      <c r="B71" s="30"/>
      <c r="C71" s="31"/>
      <c r="D71" s="30"/>
      <c r="E71" s="30"/>
      <c r="F71" s="32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="3" customFormat="1" customHeight="1" spans="4:19">
      <c r="D72" s="6"/>
      <c r="E72" s="22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="3" customFormat="1" customHeight="1" spans="4:19">
      <c r="D73" s="6"/>
      <c r="E73" s="22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="3" customFormat="1" customHeight="1" spans="4:19">
      <c r="D74" s="6"/>
      <c r="E74" s="2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="3" customFormat="1" customHeight="1" spans="4:19">
      <c r="D75" s="6"/>
      <c r="E75" s="22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="3" customFormat="1" customHeight="1" spans="4:19">
      <c r="D76" s="6"/>
      <c r="E76" s="22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="3" customFormat="1" customHeight="1" spans="4:19">
      <c r="D77" s="6"/>
      <c r="E77" s="22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="3" customFormat="1" customHeight="1" spans="4:19">
      <c r="D78" s="6"/>
      <c r="E78" s="22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="3" customFormat="1" customHeight="1" spans="4:19">
      <c r="D79" s="6"/>
      <c r="E79" s="22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="3" customFormat="1" customHeight="1" spans="4:19">
      <c r="D80" s="6"/>
      <c r="E80" s="22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="3" customFormat="1" customHeight="1" spans="4:19">
      <c r="D81" s="6"/>
      <c r="E81" s="22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="3" customFormat="1" customHeight="1" spans="4:19">
      <c r="D82" s="6"/>
      <c r="E82" s="22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="3" customFormat="1" customHeight="1" spans="4:19">
      <c r="D83" s="6"/>
      <c r="E83" s="22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="3" customFormat="1" customHeight="1" spans="4:19">
      <c r="D84" s="6"/>
      <c r="E84" s="2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="3" customFormat="1" customHeight="1" spans="4:19">
      <c r="D85" s="6"/>
      <c r="E85" s="22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="3" customFormat="1" customHeight="1" spans="4:19">
      <c r="D86" s="6"/>
      <c r="E86" s="22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="3" customFormat="1" customHeight="1" spans="4:19">
      <c r="D87" s="6"/>
      <c r="E87" s="22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="3" customFormat="1" customHeight="1" spans="4:19">
      <c r="D88" s="6"/>
      <c r="E88" s="22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="3" customFormat="1" customHeight="1" spans="4:19">
      <c r="D89" s="6"/>
      <c r="E89" s="22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="3" customFormat="1" customHeight="1" spans="4:19">
      <c r="D90" s="6"/>
      <c r="E90" s="22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="3" customFormat="1" customHeight="1" spans="4:19">
      <c r="D91" s="6"/>
      <c r="E91" s="22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="3" customFormat="1" customHeight="1" spans="4:19">
      <c r="D92" s="6"/>
      <c r="E92" s="22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="3" customFormat="1" customHeight="1" spans="4:19">
      <c r="D93" s="6"/>
      <c r="E93" s="22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</sheetData>
  <autoFilter xmlns:etc="http://www.wps.cn/officeDocument/2017/etCustomData" ref="A4:W71" etc:filterBottomFollowUsedRange="0">
    <extLst/>
  </autoFilter>
  <mergeCells count="8">
    <mergeCell ref="A1:F1"/>
    <mergeCell ref="A71:F71"/>
    <mergeCell ref="A3:A4"/>
    <mergeCell ref="B3:B4"/>
    <mergeCell ref="C3:C4"/>
    <mergeCell ref="D3:D4"/>
    <mergeCell ref="E3:E4"/>
    <mergeCell ref="F3:F4"/>
  </mergeCells>
  <pageMargins left="0.751388888888889" right="0.751388888888889" top="0.156944444444444" bottom="0.236111111111111" header="0.156944444444444" footer="0"/>
  <pageSetup paperSize="9" scale="75" fitToHeight="0" orientation="portrait" horizontalDpi="600"/>
  <headerFooter>
    <oddFooter>&amp;C第 &amp;P 页，共 &amp;N 页</oddFooter>
  </headerFooter>
  <colBreaks count="1" manualBreakCount="1">
    <brk id="6" max="6556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7"/>
  <sheetViews>
    <sheetView view="pageBreakPreview" zoomScaleNormal="40" topLeftCell="A53" workbookViewId="0">
      <selection activeCell="J59" sqref="J59"/>
    </sheetView>
  </sheetViews>
  <sheetFormatPr defaultColWidth="9.68333333333333" defaultRowHeight="20" customHeight="1"/>
  <cols>
    <col min="1" max="1" width="6.99166666666667" style="4" customWidth="1"/>
    <col min="2" max="2" width="35.75" style="3" customWidth="1"/>
    <col min="3" max="3" width="28.5" style="3" customWidth="1"/>
    <col min="4" max="4" width="12.25" style="3" customWidth="1"/>
    <col min="5" max="5" width="16" style="5" customWidth="1"/>
    <col min="6" max="6" width="17.75" style="6" customWidth="1"/>
    <col min="7" max="17" width="12.9166666666667" style="6" customWidth="1"/>
    <col min="18" max="21" width="14.875" style="4"/>
    <col min="22" max="22" width="16.0916666666667" style="4"/>
    <col min="23" max="23" width="9.68333333333333" style="4"/>
    <col min="24" max="25" width="14.875" style="4"/>
    <col min="26" max="16384" width="9.68333333333333" style="4"/>
  </cols>
  <sheetData>
    <row r="1" s="1" customFormat="1" customHeight="1" spans="1:17">
      <c r="A1" s="7" t="s">
        <v>2</v>
      </c>
      <c r="B1" s="7" t="s">
        <v>3</v>
      </c>
      <c r="C1" s="7" t="s">
        <v>4</v>
      </c>
      <c r="D1" s="7" t="s">
        <v>5</v>
      </c>
      <c r="E1" s="8" t="s">
        <v>6</v>
      </c>
      <c r="F1" s="9" t="s">
        <v>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1" customFormat="1" ht="26" customHeight="1" spans="1:17">
      <c r="A2" s="11"/>
      <c r="B2" s="11"/>
      <c r="C2" s="11"/>
      <c r="D2" s="11"/>
      <c r="E2" s="12"/>
      <c r="F2" s="1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="2" customFormat="1" ht="39" customHeight="1" spans="1:17">
      <c r="A3" s="11" t="s">
        <v>8</v>
      </c>
      <c r="B3" s="11" t="s">
        <v>9</v>
      </c>
      <c r="C3" s="14"/>
      <c r="D3" s="14"/>
      <c r="E3" s="14"/>
      <c r="F3" s="14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3" customFormat="1" ht="45" customHeight="1" spans="1:21">
      <c r="A4" s="15">
        <v>1</v>
      </c>
      <c r="B4" s="15" t="s">
        <v>10</v>
      </c>
      <c r="C4" s="15" t="s">
        <v>11</v>
      </c>
      <c r="D4" s="15" t="s">
        <v>12</v>
      </c>
      <c r="E4" s="16">
        <v>15</v>
      </c>
      <c r="F4" s="17"/>
      <c r="G4" s="18"/>
      <c r="H4" s="18"/>
      <c r="I4" s="18"/>
      <c r="J4" s="18"/>
      <c r="K4" s="18"/>
      <c r="L4" s="18"/>
      <c r="M4" s="18"/>
      <c r="N4" s="18"/>
      <c r="O4" s="20"/>
      <c r="P4" s="18"/>
      <c r="Q4" s="18"/>
      <c r="U4" s="21"/>
    </row>
    <row r="5" s="3" customFormat="1" ht="45" customHeight="1" spans="1:17">
      <c r="A5" s="15">
        <v>2</v>
      </c>
      <c r="B5" s="15" t="s">
        <v>10</v>
      </c>
      <c r="C5" s="15" t="s">
        <v>13</v>
      </c>
      <c r="D5" s="15" t="s">
        <v>12</v>
      </c>
      <c r="E5" s="16">
        <v>36</v>
      </c>
      <c r="F5" s="17"/>
      <c r="G5" s="18"/>
      <c r="H5" s="18"/>
      <c r="I5" s="18"/>
      <c r="J5" s="18"/>
      <c r="K5" s="18"/>
      <c r="L5" s="18"/>
      <c r="M5" s="18"/>
      <c r="N5" s="18"/>
      <c r="O5" s="20"/>
      <c r="P5" s="18"/>
      <c r="Q5" s="18"/>
    </row>
    <row r="6" s="3" customFormat="1" ht="45" customHeight="1" spans="1:17">
      <c r="A6" s="15">
        <v>3</v>
      </c>
      <c r="B6" s="15" t="s">
        <v>14</v>
      </c>
      <c r="C6" s="15" t="s">
        <v>15</v>
      </c>
      <c r="D6" s="15" t="s">
        <v>12</v>
      </c>
      <c r="E6" s="16">
        <v>6</v>
      </c>
      <c r="F6" s="19"/>
      <c r="G6" s="18"/>
      <c r="H6" s="18"/>
      <c r="I6" s="18"/>
      <c r="J6" s="18"/>
      <c r="K6" s="18"/>
      <c r="L6" s="18"/>
      <c r="M6" s="20"/>
      <c r="N6" s="18"/>
      <c r="O6" s="20"/>
      <c r="P6" s="18"/>
      <c r="Q6" s="18"/>
    </row>
    <row r="7" s="3" customFormat="1" ht="45" customHeight="1" spans="1:17">
      <c r="A7" s="15">
        <v>4</v>
      </c>
      <c r="B7" s="15" t="s">
        <v>16</v>
      </c>
      <c r="C7" s="15" t="s">
        <v>17</v>
      </c>
      <c r="D7" s="15" t="s">
        <v>12</v>
      </c>
      <c r="E7" s="16">
        <v>8</v>
      </c>
      <c r="F7" s="19"/>
      <c r="G7" s="18"/>
      <c r="H7" s="18"/>
      <c r="I7" s="18"/>
      <c r="J7" s="18"/>
      <c r="K7" s="18"/>
      <c r="L7" s="18"/>
      <c r="M7" s="18"/>
      <c r="N7" s="18"/>
      <c r="O7" s="20"/>
      <c r="P7" s="18"/>
      <c r="Q7" s="18"/>
    </row>
    <row r="8" s="3" customFormat="1" ht="45" customHeight="1" spans="1:17">
      <c r="A8" s="15">
        <v>5</v>
      </c>
      <c r="B8" s="15" t="s">
        <v>18</v>
      </c>
      <c r="C8" s="15" t="s">
        <v>19</v>
      </c>
      <c r="D8" s="15" t="s">
        <v>12</v>
      </c>
      <c r="E8" s="16">
        <v>6</v>
      </c>
      <c r="F8" s="19"/>
      <c r="G8" s="18"/>
      <c r="H8" s="18"/>
      <c r="I8" s="18"/>
      <c r="J8" s="18"/>
      <c r="K8" s="18"/>
      <c r="L8" s="18"/>
      <c r="M8" s="18"/>
      <c r="N8" s="18"/>
      <c r="O8" s="20"/>
      <c r="P8" s="18"/>
      <c r="Q8" s="18"/>
    </row>
    <row r="9" s="3" customFormat="1" ht="45" customHeight="1" spans="1:17">
      <c r="A9" s="15">
        <v>6</v>
      </c>
      <c r="B9" s="15" t="s">
        <v>20</v>
      </c>
      <c r="C9" s="15" t="s">
        <v>21</v>
      </c>
      <c r="D9" s="15" t="s">
        <v>12</v>
      </c>
      <c r="E9" s="16">
        <v>8</v>
      </c>
      <c r="F9" s="19"/>
      <c r="G9" s="18"/>
      <c r="H9" s="18"/>
      <c r="I9" s="18"/>
      <c r="J9" s="18"/>
      <c r="K9" s="18"/>
      <c r="L9" s="18"/>
      <c r="M9" s="18"/>
      <c r="N9" s="18"/>
      <c r="O9" s="20"/>
      <c r="P9" s="18"/>
      <c r="Q9" s="18"/>
    </row>
    <row r="10" s="3" customFormat="1" ht="45" customHeight="1" spans="1:17">
      <c r="A10" s="15">
        <v>7</v>
      </c>
      <c r="B10" s="15" t="s">
        <v>22</v>
      </c>
      <c r="C10" s="15" t="s">
        <v>23</v>
      </c>
      <c r="D10" s="15" t="s">
        <v>12</v>
      </c>
      <c r="E10" s="16">
        <v>16</v>
      </c>
      <c r="F10" s="19"/>
      <c r="G10" s="18"/>
      <c r="H10" s="18"/>
      <c r="I10" s="18"/>
      <c r="J10" s="18"/>
      <c r="K10" s="18"/>
      <c r="L10" s="18"/>
      <c r="M10" s="18"/>
      <c r="N10" s="18"/>
      <c r="O10" s="20"/>
      <c r="P10" s="18"/>
      <c r="Q10" s="18"/>
    </row>
    <row r="11" s="3" customFormat="1" ht="45" customHeight="1" spans="1:17">
      <c r="A11" s="15">
        <v>8</v>
      </c>
      <c r="B11" s="15" t="s">
        <v>24</v>
      </c>
      <c r="C11" s="15" t="s">
        <v>23</v>
      </c>
      <c r="D11" s="15" t="s">
        <v>12</v>
      </c>
      <c r="E11" s="16">
        <v>20</v>
      </c>
      <c r="F11" s="19"/>
      <c r="G11" s="18"/>
      <c r="H11" s="18"/>
      <c r="I11" s="18"/>
      <c r="J11" s="18"/>
      <c r="K11" s="18"/>
      <c r="L11" s="18"/>
      <c r="M11" s="18"/>
      <c r="N11" s="18"/>
      <c r="O11" s="20"/>
      <c r="P11" s="18"/>
      <c r="Q11" s="18"/>
    </row>
    <row r="12" s="3" customFormat="1" ht="45" customHeight="1" spans="1:17">
      <c r="A12" s="15">
        <v>9</v>
      </c>
      <c r="B12" s="15" t="s">
        <v>25</v>
      </c>
      <c r="C12" s="15" t="s">
        <v>26</v>
      </c>
      <c r="D12" s="15" t="s">
        <v>12</v>
      </c>
      <c r="E12" s="16">
        <v>12</v>
      </c>
      <c r="F12" s="19"/>
      <c r="G12" s="18"/>
      <c r="H12" s="18"/>
      <c r="I12" s="18"/>
      <c r="J12" s="18"/>
      <c r="K12" s="18"/>
      <c r="L12" s="18"/>
      <c r="M12" s="18"/>
      <c r="N12" s="18"/>
      <c r="O12" s="20"/>
      <c r="P12" s="18"/>
      <c r="Q12" s="18"/>
    </row>
    <row r="13" s="3" customFormat="1" ht="45" customHeight="1" spans="1:17">
      <c r="A13" s="15">
        <v>10</v>
      </c>
      <c r="B13" s="15" t="s">
        <v>27</v>
      </c>
      <c r="C13" s="15" t="s">
        <v>28</v>
      </c>
      <c r="D13" s="15" t="s">
        <v>12</v>
      </c>
      <c r="E13" s="16">
        <v>10</v>
      </c>
      <c r="F13" s="19"/>
      <c r="G13" s="18"/>
      <c r="H13" s="18"/>
      <c r="I13" s="18"/>
      <c r="J13" s="18"/>
      <c r="K13" s="18"/>
      <c r="L13" s="18"/>
      <c r="M13" s="18"/>
      <c r="N13" s="18"/>
      <c r="O13" s="20"/>
      <c r="P13" s="18"/>
      <c r="Q13" s="18"/>
    </row>
    <row r="14" s="3" customFormat="1" ht="45" customHeight="1" spans="1:17">
      <c r="A14" s="15">
        <v>11</v>
      </c>
      <c r="B14" s="15" t="s">
        <v>29</v>
      </c>
      <c r="C14" s="15" t="s">
        <v>30</v>
      </c>
      <c r="D14" s="15" t="s">
        <v>12</v>
      </c>
      <c r="E14" s="16">
        <v>12</v>
      </c>
      <c r="F14" s="19"/>
      <c r="G14" s="18"/>
      <c r="H14" s="18"/>
      <c r="I14" s="18"/>
      <c r="J14" s="18"/>
      <c r="K14" s="18"/>
      <c r="L14" s="18"/>
      <c r="M14" s="20"/>
      <c r="N14" s="18"/>
      <c r="O14" s="20"/>
      <c r="P14" s="18"/>
      <c r="Q14" s="18"/>
    </row>
    <row r="15" s="3" customFormat="1" ht="45" customHeight="1" spans="1:17">
      <c r="A15" s="15">
        <v>12</v>
      </c>
      <c r="B15" s="15" t="s">
        <v>31</v>
      </c>
      <c r="C15" s="15" t="s">
        <v>32</v>
      </c>
      <c r="D15" s="15" t="s">
        <v>12</v>
      </c>
      <c r="E15" s="16">
        <v>8</v>
      </c>
      <c r="F15" s="19"/>
      <c r="G15" s="18"/>
      <c r="H15" s="18"/>
      <c r="I15" s="18"/>
      <c r="J15" s="18"/>
      <c r="K15" s="18"/>
      <c r="L15" s="18"/>
      <c r="M15" s="18"/>
      <c r="N15" s="18"/>
      <c r="O15" s="20"/>
      <c r="P15" s="18"/>
      <c r="Q15" s="18"/>
    </row>
    <row r="16" s="3" customFormat="1" ht="45" customHeight="1" spans="1:17">
      <c r="A16" s="15">
        <v>13</v>
      </c>
      <c r="B16" s="15" t="s">
        <v>33</v>
      </c>
      <c r="C16" s="15" t="s">
        <v>34</v>
      </c>
      <c r="D16" s="15" t="s">
        <v>12</v>
      </c>
      <c r="E16" s="16">
        <v>8</v>
      </c>
      <c r="F16" s="19"/>
      <c r="G16" s="18"/>
      <c r="H16" s="18"/>
      <c r="I16" s="18"/>
      <c r="J16" s="18"/>
      <c r="K16" s="18"/>
      <c r="L16" s="18"/>
      <c r="M16" s="18"/>
      <c r="N16" s="18"/>
      <c r="O16" s="20"/>
      <c r="P16" s="18"/>
      <c r="Q16" s="18"/>
    </row>
    <row r="17" s="3" customFormat="1" ht="45" customHeight="1" spans="1:18">
      <c r="A17" s="15">
        <v>14</v>
      </c>
      <c r="B17" s="15" t="s">
        <v>35</v>
      </c>
      <c r="C17" s="15" t="s">
        <v>36</v>
      </c>
      <c r="D17" s="15" t="s">
        <v>12</v>
      </c>
      <c r="E17" s="16">
        <v>12</v>
      </c>
      <c r="F17" s="19"/>
      <c r="G17" s="18"/>
      <c r="H17" s="18"/>
      <c r="I17" s="18"/>
      <c r="J17" s="18"/>
      <c r="K17" s="18"/>
      <c r="L17" s="18"/>
      <c r="M17" s="18"/>
      <c r="N17" s="18"/>
      <c r="O17" s="20"/>
      <c r="P17" s="18"/>
      <c r="Q17" s="18"/>
      <c r="R17" s="16"/>
    </row>
    <row r="18" s="3" customFormat="1" ht="45" customHeight="1" spans="1:18">
      <c r="A18" s="15">
        <v>15</v>
      </c>
      <c r="B18" s="15" t="s">
        <v>37</v>
      </c>
      <c r="C18" s="15" t="s">
        <v>38</v>
      </c>
      <c r="D18" s="15" t="s">
        <v>12</v>
      </c>
      <c r="E18" s="16">
        <v>12</v>
      </c>
      <c r="F18" s="19"/>
      <c r="G18" s="18"/>
      <c r="H18" s="18"/>
      <c r="I18" s="18"/>
      <c r="J18" s="18"/>
      <c r="K18" s="18"/>
      <c r="L18" s="18"/>
      <c r="M18" s="18"/>
      <c r="N18" s="18"/>
      <c r="O18" s="20"/>
      <c r="P18" s="18"/>
      <c r="Q18" s="18"/>
      <c r="R18" s="16"/>
    </row>
    <row r="19" s="3" customFormat="1" ht="45" customHeight="1" spans="1:17">
      <c r="A19" s="15">
        <v>16</v>
      </c>
      <c r="B19" s="15" t="s">
        <v>39</v>
      </c>
      <c r="C19" s="15" t="s">
        <v>40</v>
      </c>
      <c r="D19" s="15" t="s">
        <v>12</v>
      </c>
      <c r="E19" s="16">
        <v>14</v>
      </c>
      <c r="F19" s="19"/>
      <c r="G19" s="18"/>
      <c r="H19" s="18"/>
      <c r="I19" s="18"/>
      <c r="J19" s="18"/>
      <c r="K19" s="18"/>
      <c r="L19" s="18"/>
      <c r="M19" s="18"/>
      <c r="N19" s="18"/>
      <c r="O19" s="20"/>
      <c r="P19" s="18"/>
      <c r="Q19" s="18"/>
    </row>
    <row r="20" s="3" customFormat="1" ht="45" customHeight="1" spans="1:17">
      <c r="A20" s="15">
        <v>17</v>
      </c>
      <c r="B20" s="15" t="s">
        <v>41</v>
      </c>
      <c r="C20" s="15" t="s">
        <v>42</v>
      </c>
      <c r="D20" s="15" t="s">
        <v>12</v>
      </c>
      <c r="E20" s="16">
        <v>16</v>
      </c>
      <c r="F20" s="19"/>
      <c r="G20" s="18"/>
      <c r="H20" s="18"/>
      <c r="I20" s="18"/>
      <c r="J20" s="18"/>
      <c r="K20" s="18"/>
      <c r="L20" s="18"/>
      <c r="M20" s="18"/>
      <c r="N20" s="18"/>
      <c r="O20" s="20"/>
      <c r="P20" s="18"/>
      <c r="Q20" s="18"/>
    </row>
    <row r="21" s="3" customFormat="1" ht="45" customHeight="1" spans="1:17">
      <c r="A21" s="15">
        <v>18</v>
      </c>
      <c r="B21" s="15" t="s">
        <v>43</v>
      </c>
      <c r="C21" s="15" t="s">
        <v>44</v>
      </c>
      <c r="D21" s="15" t="s">
        <v>12</v>
      </c>
      <c r="E21" s="16">
        <v>20</v>
      </c>
      <c r="F21" s="19"/>
      <c r="G21" s="18"/>
      <c r="H21" s="18"/>
      <c r="I21" s="18"/>
      <c r="J21" s="18"/>
      <c r="K21" s="18"/>
      <c r="L21" s="18"/>
      <c r="M21" s="18"/>
      <c r="N21" s="18"/>
      <c r="O21" s="20"/>
      <c r="P21" s="18"/>
      <c r="Q21" s="18"/>
    </row>
    <row r="22" s="2" customFormat="1" ht="39" customHeight="1" spans="1:17">
      <c r="A22" s="11" t="s">
        <v>45</v>
      </c>
      <c r="B22" s="11" t="s">
        <v>46</v>
      </c>
      <c r="C22" s="14"/>
      <c r="D22" s="14"/>
      <c r="E22" s="14"/>
      <c r="F22" s="14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="3" customFormat="1" ht="45" customHeight="1" spans="1:17">
      <c r="A23" s="15">
        <v>1</v>
      </c>
      <c r="B23" s="15" t="s">
        <v>22</v>
      </c>
      <c r="C23" s="15" t="s">
        <v>47</v>
      </c>
      <c r="D23" s="15" t="s">
        <v>48</v>
      </c>
      <c r="E23" s="16">
        <v>1</v>
      </c>
      <c r="F23" s="19"/>
      <c r="G23" s="18"/>
      <c r="H23" s="18"/>
      <c r="I23" s="18"/>
      <c r="J23" s="18"/>
      <c r="K23" s="18"/>
      <c r="L23" s="18"/>
      <c r="M23" s="18"/>
      <c r="N23" s="18"/>
      <c r="O23" s="20"/>
      <c r="P23" s="18"/>
      <c r="Q23" s="18"/>
    </row>
    <row r="24" s="3" customFormat="1" ht="45" customHeight="1" spans="1:17">
      <c r="A24" s="15">
        <v>2</v>
      </c>
      <c r="B24" s="15" t="s">
        <v>22</v>
      </c>
      <c r="C24" s="15" t="s">
        <v>49</v>
      </c>
      <c r="D24" s="15" t="s">
        <v>48</v>
      </c>
      <c r="E24" s="16">
        <v>1</v>
      </c>
      <c r="F24" s="19"/>
      <c r="G24" s="18"/>
      <c r="H24" s="18"/>
      <c r="I24" s="18"/>
      <c r="J24" s="18"/>
      <c r="K24" s="18"/>
      <c r="L24" s="18"/>
      <c r="M24" s="18"/>
      <c r="N24" s="18"/>
      <c r="O24" s="20"/>
      <c r="P24" s="18"/>
      <c r="Q24" s="18"/>
    </row>
    <row r="25" s="3" customFormat="1" ht="45" customHeight="1" spans="1:17">
      <c r="A25" s="15">
        <v>3</v>
      </c>
      <c r="B25" s="15" t="s">
        <v>22</v>
      </c>
      <c r="C25" s="15" t="s">
        <v>50</v>
      </c>
      <c r="D25" s="15" t="s">
        <v>48</v>
      </c>
      <c r="E25" s="16">
        <v>1</v>
      </c>
      <c r="F25" s="19"/>
      <c r="G25" s="18"/>
      <c r="H25" s="18"/>
      <c r="I25" s="18"/>
      <c r="J25" s="18"/>
      <c r="K25" s="18"/>
      <c r="L25" s="18"/>
      <c r="M25" s="18"/>
      <c r="N25" s="18"/>
      <c r="O25" s="20"/>
      <c r="P25" s="18"/>
      <c r="Q25" s="18"/>
    </row>
    <row r="26" s="3" customFormat="1" ht="45" customHeight="1" spans="1:17">
      <c r="A26" s="15">
        <v>4</v>
      </c>
      <c r="B26" s="15" t="s">
        <v>22</v>
      </c>
      <c r="C26" s="15" t="s">
        <v>51</v>
      </c>
      <c r="D26" s="15" t="s">
        <v>48</v>
      </c>
      <c r="E26" s="16">
        <v>1</v>
      </c>
      <c r="F26" s="19"/>
      <c r="G26" s="18"/>
      <c r="H26" s="18"/>
      <c r="I26" s="18"/>
      <c r="J26" s="18"/>
      <c r="K26" s="18"/>
      <c r="L26" s="18"/>
      <c r="M26" s="18"/>
      <c r="N26" s="18"/>
      <c r="O26" s="20"/>
      <c r="P26" s="18"/>
      <c r="Q26" s="18"/>
    </row>
    <row r="27" s="3" customFormat="1" ht="45" customHeight="1" spans="1:17">
      <c r="A27" s="15">
        <v>5</v>
      </c>
      <c r="B27" s="15" t="s">
        <v>52</v>
      </c>
      <c r="C27" s="15" t="s">
        <v>53</v>
      </c>
      <c r="D27" s="15" t="s">
        <v>48</v>
      </c>
      <c r="E27" s="16">
        <v>1</v>
      </c>
      <c r="F27" s="19"/>
      <c r="G27" s="18"/>
      <c r="H27" s="18"/>
      <c r="I27" s="18"/>
      <c r="J27" s="18"/>
      <c r="K27" s="18"/>
      <c r="L27" s="18"/>
      <c r="M27" s="18"/>
      <c r="N27" s="18"/>
      <c r="O27" s="20"/>
      <c r="P27" s="18"/>
      <c r="Q27" s="18"/>
    </row>
    <row r="28" s="3" customFormat="1" ht="45" customHeight="1" spans="1:17">
      <c r="A28" s="15">
        <v>6</v>
      </c>
      <c r="B28" s="15" t="s">
        <v>52</v>
      </c>
      <c r="C28" s="15" t="s">
        <v>54</v>
      </c>
      <c r="D28" s="15" t="s">
        <v>48</v>
      </c>
      <c r="E28" s="16">
        <v>1</v>
      </c>
      <c r="F28" s="19"/>
      <c r="G28" s="18"/>
      <c r="H28" s="18"/>
      <c r="I28" s="18"/>
      <c r="J28" s="18"/>
      <c r="K28" s="18"/>
      <c r="L28" s="18"/>
      <c r="M28" s="18"/>
      <c r="N28" s="18"/>
      <c r="O28" s="20"/>
      <c r="P28" s="18"/>
      <c r="Q28" s="18"/>
    </row>
    <row r="29" s="3" customFormat="1" ht="45" customHeight="1" spans="1:17">
      <c r="A29" s="15">
        <v>7</v>
      </c>
      <c r="B29" s="15" t="s">
        <v>52</v>
      </c>
      <c r="C29" s="15" t="s">
        <v>30</v>
      </c>
      <c r="D29" s="15" t="s">
        <v>48</v>
      </c>
      <c r="E29" s="16">
        <v>1</v>
      </c>
      <c r="F29" s="19"/>
      <c r="G29" s="18"/>
      <c r="H29" s="18"/>
      <c r="I29" s="18"/>
      <c r="J29" s="18"/>
      <c r="K29" s="18"/>
      <c r="L29" s="18"/>
      <c r="M29" s="18"/>
      <c r="N29" s="18"/>
      <c r="O29" s="20"/>
      <c r="P29" s="18"/>
      <c r="Q29" s="18"/>
    </row>
    <row r="30" s="3" customFormat="1" ht="45" customHeight="1" spans="1:17">
      <c r="A30" s="15">
        <v>8</v>
      </c>
      <c r="B30" s="15" t="s">
        <v>55</v>
      </c>
      <c r="C30" s="15" t="s">
        <v>47</v>
      </c>
      <c r="D30" s="15" t="s">
        <v>48</v>
      </c>
      <c r="E30" s="16">
        <v>1</v>
      </c>
      <c r="F30" s="19"/>
      <c r="G30" s="18"/>
      <c r="H30" s="18"/>
      <c r="I30" s="18"/>
      <c r="J30" s="18"/>
      <c r="K30" s="18"/>
      <c r="L30" s="18"/>
      <c r="M30" s="18"/>
      <c r="N30" s="18"/>
      <c r="O30" s="20"/>
      <c r="P30" s="18"/>
      <c r="Q30" s="18"/>
    </row>
    <row r="31" s="3" customFormat="1" ht="45" customHeight="1" spans="1:17">
      <c r="A31" s="15">
        <v>9</v>
      </c>
      <c r="B31" s="15" t="s">
        <v>55</v>
      </c>
      <c r="C31" s="15" t="s">
        <v>49</v>
      </c>
      <c r="D31" s="15" t="s">
        <v>48</v>
      </c>
      <c r="E31" s="16">
        <v>1</v>
      </c>
      <c r="F31" s="19"/>
      <c r="G31" s="18"/>
      <c r="H31" s="18"/>
      <c r="I31" s="18"/>
      <c r="J31" s="18"/>
      <c r="K31" s="18"/>
      <c r="L31" s="18"/>
      <c r="M31" s="18"/>
      <c r="N31" s="18"/>
      <c r="O31" s="20"/>
      <c r="P31" s="18"/>
      <c r="Q31" s="18"/>
    </row>
    <row r="32" s="3" customFormat="1" ht="45" customHeight="1" spans="1:17">
      <c r="A32" s="15">
        <v>10</v>
      </c>
      <c r="B32" s="15" t="s">
        <v>55</v>
      </c>
      <c r="C32" s="15" t="s">
        <v>50</v>
      </c>
      <c r="D32" s="15" t="s">
        <v>48</v>
      </c>
      <c r="E32" s="16">
        <v>1</v>
      </c>
      <c r="F32" s="19"/>
      <c r="G32" s="18"/>
      <c r="H32" s="18"/>
      <c r="I32" s="18"/>
      <c r="J32" s="18"/>
      <c r="K32" s="18"/>
      <c r="L32" s="18"/>
      <c r="M32" s="18"/>
      <c r="N32" s="18"/>
      <c r="O32" s="20"/>
      <c r="P32" s="18"/>
      <c r="Q32" s="18"/>
    </row>
    <row r="33" s="3" customFormat="1" ht="45" customHeight="1" spans="1:17">
      <c r="A33" s="15">
        <v>11</v>
      </c>
      <c r="B33" s="15" t="s">
        <v>55</v>
      </c>
      <c r="C33" s="15" t="s">
        <v>51</v>
      </c>
      <c r="D33" s="15" t="s">
        <v>48</v>
      </c>
      <c r="E33" s="16">
        <v>1</v>
      </c>
      <c r="F33" s="19"/>
      <c r="G33" s="18"/>
      <c r="H33" s="18"/>
      <c r="I33" s="18"/>
      <c r="J33" s="18"/>
      <c r="K33" s="18"/>
      <c r="L33" s="18"/>
      <c r="M33" s="18"/>
      <c r="N33" s="18"/>
      <c r="O33" s="20"/>
      <c r="P33" s="18"/>
      <c r="Q33" s="18"/>
    </row>
    <row r="34" s="3" customFormat="1" ht="45" customHeight="1" spans="1:17">
      <c r="A34" s="15">
        <v>12</v>
      </c>
      <c r="B34" s="15" t="s">
        <v>56</v>
      </c>
      <c r="C34" s="15" t="s">
        <v>57</v>
      </c>
      <c r="D34" s="15" t="s">
        <v>48</v>
      </c>
      <c r="E34" s="16">
        <v>1</v>
      </c>
      <c r="F34" s="19"/>
      <c r="G34" s="18"/>
      <c r="H34" s="18"/>
      <c r="I34" s="18"/>
      <c r="J34" s="18"/>
      <c r="K34" s="18"/>
      <c r="L34" s="18"/>
      <c r="M34" s="18"/>
      <c r="N34" s="18"/>
      <c r="O34" s="20"/>
      <c r="P34" s="18"/>
      <c r="Q34" s="18"/>
    </row>
    <row r="35" s="3" customFormat="1" ht="45" customHeight="1" spans="1:17">
      <c r="A35" s="15">
        <v>13</v>
      </c>
      <c r="B35" s="15" t="s">
        <v>56</v>
      </c>
      <c r="C35" s="15" t="s">
        <v>23</v>
      </c>
      <c r="D35" s="15" t="s">
        <v>48</v>
      </c>
      <c r="E35" s="16">
        <v>1</v>
      </c>
      <c r="F35" s="19"/>
      <c r="G35" s="18"/>
      <c r="H35" s="18"/>
      <c r="I35" s="18"/>
      <c r="J35" s="18"/>
      <c r="K35" s="18"/>
      <c r="L35" s="18"/>
      <c r="M35" s="18"/>
      <c r="N35" s="18"/>
      <c r="O35" s="20"/>
      <c r="P35" s="18"/>
      <c r="Q35" s="18"/>
    </row>
    <row r="36" s="3" customFormat="1" ht="45" customHeight="1" spans="1:17">
      <c r="A36" s="15">
        <v>14</v>
      </c>
      <c r="B36" s="15" t="s">
        <v>56</v>
      </c>
      <c r="C36" s="15" t="s">
        <v>58</v>
      </c>
      <c r="D36" s="15" t="s">
        <v>48</v>
      </c>
      <c r="E36" s="16">
        <v>1</v>
      </c>
      <c r="F36" s="19"/>
      <c r="G36" s="18"/>
      <c r="H36" s="18"/>
      <c r="I36" s="18"/>
      <c r="J36" s="18"/>
      <c r="K36" s="18"/>
      <c r="L36" s="18"/>
      <c r="M36" s="18"/>
      <c r="N36" s="18"/>
      <c r="O36" s="20"/>
      <c r="P36" s="18"/>
      <c r="Q36" s="18"/>
    </row>
    <row r="37" s="3" customFormat="1" ht="45" customHeight="1" spans="1:17">
      <c r="A37" s="15">
        <v>15</v>
      </c>
      <c r="B37" s="15" t="s">
        <v>56</v>
      </c>
      <c r="C37" s="15" t="s">
        <v>59</v>
      </c>
      <c r="D37" s="15" t="s">
        <v>48</v>
      </c>
      <c r="E37" s="16">
        <v>1</v>
      </c>
      <c r="F37" s="19"/>
      <c r="G37" s="18"/>
      <c r="H37" s="18"/>
      <c r="I37" s="18"/>
      <c r="J37" s="18"/>
      <c r="K37" s="18"/>
      <c r="L37" s="18"/>
      <c r="M37" s="18"/>
      <c r="N37" s="18"/>
      <c r="O37" s="20"/>
      <c r="P37" s="18"/>
      <c r="Q37" s="18"/>
    </row>
    <row r="38" s="3" customFormat="1" ht="45" customHeight="1" spans="1:17">
      <c r="A38" s="15">
        <v>16</v>
      </c>
      <c r="B38" s="15" t="s">
        <v>60</v>
      </c>
      <c r="C38" s="15" t="s">
        <v>61</v>
      </c>
      <c r="D38" s="15" t="s">
        <v>48</v>
      </c>
      <c r="E38" s="16">
        <v>1</v>
      </c>
      <c r="F38" s="19"/>
      <c r="G38" s="18"/>
      <c r="H38" s="18"/>
      <c r="I38" s="18"/>
      <c r="J38" s="18"/>
      <c r="K38" s="18"/>
      <c r="L38" s="18"/>
      <c r="M38" s="18"/>
      <c r="N38" s="18"/>
      <c r="O38" s="20"/>
      <c r="P38" s="18"/>
      <c r="Q38" s="18"/>
    </row>
    <row r="39" s="3" customFormat="1" ht="45" customHeight="1" spans="1:17">
      <c r="A39" s="15">
        <v>17</v>
      </c>
      <c r="B39" s="15" t="s">
        <v>60</v>
      </c>
      <c r="C39" s="15" t="s">
        <v>62</v>
      </c>
      <c r="D39" s="15" t="s">
        <v>48</v>
      </c>
      <c r="E39" s="16">
        <v>1</v>
      </c>
      <c r="F39" s="19"/>
      <c r="G39" s="18"/>
      <c r="H39" s="18"/>
      <c r="I39" s="18"/>
      <c r="J39" s="18"/>
      <c r="K39" s="18"/>
      <c r="L39" s="18"/>
      <c r="M39" s="18"/>
      <c r="N39" s="18"/>
      <c r="O39" s="20"/>
      <c r="P39" s="18"/>
      <c r="Q39" s="18"/>
    </row>
    <row r="40" s="3" customFormat="1" ht="45" customHeight="1" spans="1:17">
      <c r="A40" s="15">
        <v>18</v>
      </c>
      <c r="B40" s="15" t="s">
        <v>60</v>
      </c>
      <c r="C40" s="15" t="s">
        <v>63</v>
      </c>
      <c r="D40" s="15" t="s">
        <v>48</v>
      </c>
      <c r="E40" s="16">
        <v>1</v>
      </c>
      <c r="F40" s="19"/>
      <c r="G40" s="18"/>
      <c r="H40" s="18"/>
      <c r="I40" s="18"/>
      <c r="J40" s="18"/>
      <c r="K40" s="18"/>
      <c r="L40" s="18"/>
      <c r="M40" s="18"/>
      <c r="N40" s="18"/>
      <c r="O40" s="20"/>
      <c r="P40" s="18"/>
      <c r="Q40" s="18"/>
    </row>
    <row r="41" s="3" customFormat="1" ht="45" customHeight="1" spans="1:17">
      <c r="A41" s="15">
        <v>19</v>
      </c>
      <c r="B41" s="15" t="s">
        <v>33</v>
      </c>
      <c r="C41" s="15" t="s">
        <v>64</v>
      </c>
      <c r="D41" s="15" t="s">
        <v>48</v>
      </c>
      <c r="E41" s="16">
        <v>1</v>
      </c>
      <c r="F41" s="19"/>
      <c r="G41" s="18"/>
      <c r="H41" s="18"/>
      <c r="I41" s="18"/>
      <c r="J41" s="18"/>
      <c r="K41" s="18"/>
      <c r="L41" s="18"/>
      <c r="M41" s="18"/>
      <c r="N41" s="18"/>
      <c r="O41" s="20"/>
      <c r="P41" s="18"/>
      <c r="Q41" s="18"/>
    </row>
    <row r="42" s="3" customFormat="1" ht="45" customHeight="1" spans="1:17">
      <c r="A42" s="15">
        <v>20</v>
      </c>
      <c r="B42" s="15" t="s">
        <v>33</v>
      </c>
      <c r="C42" s="15" t="s">
        <v>34</v>
      </c>
      <c r="D42" s="15" t="s">
        <v>48</v>
      </c>
      <c r="E42" s="16">
        <v>1</v>
      </c>
      <c r="F42" s="19"/>
      <c r="G42" s="18"/>
      <c r="H42" s="18"/>
      <c r="I42" s="18"/>
      <c r="J42" s="18"/>
      <c r="K42" s="18"/>
      <c r="L42" s="18"/>
      <c r="M42" s="18"/>
      <c r="N42" s="18"/>
      <c r="O42" s="20"/>
      <c r="P42" s="18"/>
      <c r="Q42" s="18"/>
    </row>
    <row r="43" s="3" customFormat="1" ht="45" customHeight="1" spans="1:17">
      <c r="A43" s="15">
        <v>21</v>
      </c>
      <c r="B43" s="15" t="s">
        <v>10</v>
      </c>
      <c r="C43" s="15" t="s">
        <v>65</v>
      </c>
      <c r="D43" s="15" t="s">
        <v>48</v>
      </c>
      <c r="E43" s="16">
        <v>1</v>
      </c>
      <c r="F43" s="19"/>
      <c r="G43" s="18"/>
      <c r="H43" s="18"/>
      <c r="I43" s="18"/>
      <c r="J43" s="18"/>
      <c r="K43" s="18"/>
      <c r="L43" s="18"/>
      <c r="M43" s="18"/>
      <c r="N43" s="18"/>
      <c r="O43" s="20"/>
      <c r="P43" s="18"/>
      <c r="Q43" s="18"/>
    </row>
    <row r="44" s="3" customFormat="1" ht="45" customHeight="1" spans="1:17">
      <c r="A44" s="15">
        <v>22</v>
      </c>
      <c r="B44" s="15" t="s">
        <v>10</v>
      </c>
      <c r="C44" s="15" t="s">
        <v>66</v>
      </c>
      <c r="D44" s="15" t="s">
        <v>48</v>
      </c>
      <c r="E44" s="16">
        <v>1</v>
      </c>
      <c r="F44" s="19"/>
      <c r="G44" s="18"/>
      <c r="H44" s="18"/>
      <c r="I44" s="18"/>
      <c r="J44" s="18"/>
      <c r="K44" s="18"/>
      <c r="L44" s="18"/>
      <c r="M44" s="18"/>
      <c r="N44" s="18"/>
      <c r="O44" s="20"/>
      <c r="P44" s="18"/>
      <c r="Q44" s="18"/>
    </row>
    <row r="45" s="3" customFormat="1" ht="45" customHeight="1" spans="1:17">
      <c r="A45" s="15">
        <v>23</v>
      </c>
      <c r="B45" s="15" t="s">
        <v>10</v>
      </c>
      <c r="C45" s="15" t="s">
        <v>67</v>
      </c>
      <c r="D45" s="15" t="s">
        <v>48</v>
      </c>
      <c r="E45" s="16">
        <v>1</v>
      </c>
      <c r="F45" s="19"/>
      <c r="G45" s="18"/>
      <c r="H45" s="18"/>
      <c r="I45" s="18"/>
      <c r="J45" s="18"/>
      <c r="K45" s="18"/>
      <c r="L45" s="18"/>
      <c r="M45" s="18"/>
      <c r="N45" s="18"/>
      <c r="O45" s="20"/>
      <c r="P45" s="18"/>
      <c r="Q45" s="18"/>
    </row>
    <row r="46" s="3" customFormat="1" ht="45" customHeight="1" spans="1:17">
      <c r="A46" s="15">
        <v>24</v>
      </c>
      <c r="B46" s="15" t="s">
        <v>10</v>
      </c>
      <c r="C46" s="15" t="s">
        <v>68</v>
      </c>
      <c r="D46" s="15" t="s">
        <v>48</v>
      </c>
      <c r="E46" s="16">
        <v>1</v>
      </c>
      <c r="F46" s="19"/>
      <c r="G46" s="18"/>
      <c r="H46" s="18"/>
      <c r="I46" s="18"/>
      <c r="J46" s="18"/>
      <c r="K46" s="18"/>
      <c r="L46" s="18"/>
      <c r="M46" s="18"/>
      <c r="N46" s="18"/>
      <c r="O46" s="20"/>
      <c r="P46" s="18"/>
      <c r="Q46" s="18"/>
    </row>
    <row r="47" s="3" customFormat="1" ht="45" customHeight="1" spans="1:17">
      <c r="A47" s="15">
        <v>25</v>
      </c>
      <c r="B47" s="15" t="s">
        <v>16</v>
      </c>
      <c r="C47" s="15" t="s">
        <v>69</v>
      </c>
      <c r="D47" s="15" t="s">
        <v>48</v>
      </c>
      <c r="E47" s="16">
        <v>1</v>
      </c>
      <c r="F47" s="19"/>
      <c r="G47" s="18"/>
      <c r="H47" s="18"/>
      <c r="I47" s="18"/>
      <c r="J47" s="18"/>
      <c r="K47" s="18"/>
      <c r="L47" s="18"/>
      <c r="M47" s="18"/>
      <c r="N47" s="18"/>
      <c r="O47" s="20"/>
      <c r="P47" s="18"/>
      <c r="Q47" s="18"/>
    </row>
    <row r="48" s="3" customFormat="1" ht="45" customHeight="1" spans="1:17">
      <c r="A48" s="15">
        <v>26</v>
      </c>
      <c r="B48" s="15" t="s">
        <v>16</v>
      </c>
      <c r="C48" s="15" t="s">
        <v>70</v>
      </c>
      <c r="D48" s="15" t="s">
        <v>48</v>
      </c>
      <c r="E48" s="16">
        <v>1</v>
      </c>
      <c r="F48" s="19"/>
      <c r="G48" s="18"/>
      <c r="H48" s="18"/>
      <c r="I48" s="18"/>
      <c r="J48" s="18"/>
      <c r="K48" s="18"/>
      <c r="L48" s="18"/>
      <c r="M48" s="18"/>
      <c r="N48" s="18"/>
      <c r="O48" s="20"/>
      <c r="P48" s="18"/>
      <c r="Q48" s="18"/>
    </row>
    <row r="49" s="3" customFormat="1" ht="45" customHeight="1" spans="1:17">
      <c r="A49" s="15">
        <v>27</v>
      </c>
      <c r="B49" s="15" t="s">
        <v>16</v>
      </c>
      <c r="C49" s="15" t="s">
        <v>71</v>
      </c>
      <c r="D49" s="15" t="s">
        <v>48</v>
      </c>
      <c r="E49" s="16">
        <v>1</v>
      </c>
      <c r="F49" s="19"/>
      <c r="G49" s="18"/>
      <c r="H49" s="18"/>
      <c r="I49" s="18"/>
      <c r="J49" s="18"/>
      <c r="K49" s="18"/>
      <c r="L49" s="18"/>
      <c r="M49" s="18"/>
      <c r="N49" s="18"/>
      <c r="O49" s="20"/>
      <c r="P49" s="18"/>
      <c r="Q49" s="18"/>
    </row>
    <row r="50" s="3" customFormat="1" ht="45" customHeight="1" spans="1:17">
      <c r="A50" s="15">
        <v>28</v>
      </c>
      <c r="B50" s="15" t="s">
        <v>16</v>
      </c>
      <c r="C50" s="15" t="s">
        <v>72</v>
      </c>
      <c r="D50" s="15" t="s">
        <v>48</v>
      </c>
      <c r="E50" s="16">
        <v>1</v>
      </c>
      <c r="F50" s="19"/>
      <c r="G50" s="18"/>
      <c r="H50" s="18"/>
      <c r="I50" s="18"/>
      <c r="J50" s="18"/>
      <c r="K50" s="18"/>
      <c r="L50" s="18"/>
      <c r="M50" s="18"/>
      <c r="N50" s="18"/>
      <c r="O50" s="20"/>
      <c r="P50" s="18"/>
      <c r="Q50" s="18"/>
    </row>
    <row r="51" s="3" customFormat="1" ht="45" customHeight="1" spans="1:17">
      <c r="A51" s="15">
        <v>29</v>
      </c>
      <c r="B51" s="15" t="s">
        <v>73</v>
      </c>
      <c r="C51" s="15" t="s">
        <v>74</v>
      </c>
      <c r="D51" s="15" t="s">
        <v>48</v>
      </c>
      <c r="E51" s="16">
        <v>1</v>
      </c>
      <c r="F51" s="19"/>
      <c r="G51" s="18"/>
      <c r="H51" s="18"/>
      <c r="I51" s="18"/>
      <c r="J51" s="18"/>
      <c r="K51" s="18"/>
      <c r="L51" s="18"/>
      <c r="M51" s="18"/>
      <c r="N51" s="18"/>
      <c r="O51" s="20"/>
      <c r="P51" s="18"/>
      <c r="Q51" s="18"/>
    </row>
    <row r="52" s="3" customFormat="1" ht="45" customHeight="1" spans="1:17">
      <c r="A52" s="15">
        <v>30</v>
      </c>
      <c r="B52" s="15" t="s">
        <v>73</v>
      </c>
      <c r="C52" s="15" t="s">
        <v>75</v>
      </c>
      <c r="D52" s="15" t="s">
        <v>48</v>
      </c>
      <c r="E52" s="16">
        <v>1</v>
      </c>
      <c r="F52" s="19"/>
      <c r="G52" s="18"/>
      <c r="H52" s="18"/>
      <c r="I52" s="18"/>
      <c r="J52" s="18"/>
      <c r="K52" s="18"/>
      <c r="L52" s="18"/>
      <c r="M52" s="18"/>
      <c r="N52" s="18"/>
      <c r="O52" s="20"/>
      <c r="P52" s="18"/>
      <c r="Q52" s="18"/>
    </row>
    <row r="53" s="3" customFormat="1" ht="45" customHeight="1" spans="1:17">
      <c r="A53" s="15">
        <v>31</v>
      </c>
      <c r="B53" s="15" t="s">
        <v>73</v>
      </c>
      <c r="C53" s="15" t="s">
        <v>76</v>
      </c>
      <c r="D53" s="15" t="s">
        <v>48</v>
      </c>
      <c r="E53" s="16">
        <v>1</v>
      </c>
      <c r="F53" s="19"/>
      <c r="G53" s="18"/>
      <c r="H53" s="18"/>
      <c r="I53" s="18"/>
      <c r="J53" s="18"/>
      <c r="K53" s="18"/>
      <c r="L53" s="18"/>
      <c r="M53" s="18"/>
      <c r="N53" s="18"/>
      <c r="O53" s="20"/>
      <c r="P53" s="18"/>
      <c r="Q53" s="18"/>
    </row>
    <row r="54" s="3" customFormat="1" ht="45" customHeight="1" spans="1:17">
      <c r="A54" s="15">
        <v>32</v>
      </c>
      <c r="B54" s="15" t="s">
        <v>27</v>
      </c>
      <c r="C54" s="15" t="s">
        <v>15</v>
      </c>
      <c r="D54" s="15" t="s">
        <v>48</v>
      </c>
      <c r="E54" s="16">
        <v>1</v>
      </c>
      <c r="F54" s="19"/>
      <c r="G54" s="18"/>
      <c r="H54" s="18"/>
      <c r="I54" s="18"/>
      <c r="J54" s="18"/>
      <c r="K54" s="18"/>
      <c r="L54" s="18"/>
      <c r="M54" s="18"/>
      <c r="N54" s="18"/>
      <c r="O54" s="20"/>
      <c r="P54" s="18"/>
      <c r="Q54" s="18"/>
    </row>
    <row r="55" s="3" customFormat="1" ht="45" customHeight="1" spans="1:17">
      <c r="A55" s="15">
        <v>33</v>
      </c>
      <c r="B55" s="15" t="s">
        <v>27</v>
      </c>
      <c r="C55" s="15" t="s">
        <v>11</v>
      </c>
      <c r="D55" s="15" t="s">
        <v>48</v>
      </c>
      <c r="E55" s="16">
        <v>1</v>
      </c>
      <c r="F55" s="19"/>
      <c r="G55" s="18"/>
      <c r="H55" s="18"/>
      <c r="I55" s="18"/>
      <c r="J55" s="18"/>
      <c r="K55" s="18"/>
      <c r="L55" s="18"/>
      <c r="M55" s="18"/>
      <c r="N55" s="18"/>
      <c r="O55" s="20"/>
      <c r="P55" s="18"/>
      <c r="Q55" s="18"/>
    </row>
    <row r="56" s="3" customFormat="1" ht="45" customHeight="1" spans="1:17">
      <c r="A56" s="15">
        <v>34</v>
      </c>
      <c r="B56" s="15" t="s">
        <v>14</v>
      </c>
      <c r="C56" s="15" t="s">
        <v>74</v>
      </c>
      <c r="D56" s="15" t="s">
        <v>48</v>
      </c>
      <c r="E56" s="16">
        <v>1</v>
      </c>
      <c r="F56" s="19"/>
      <c r="G56" s="18"/>
      <c r="H56" s="18"/>
      <c r="I56" s="18"/>
      <c r="J56" s="18"/>
      <c r="K56" s="18"/>
      <c r="L56" s="18"/>
      <c r="M56" s="18"/>
      <c r="N56" s="18"/>
      <c r="O56" s="20"/>
      <c r="P56" s="18"/>
      <c r="Q56" s="18"/>
    </row>
    <row r="57" s="3" customFormat="1" ht="45" customHeight="1" spans="1:17">
      <c r="A57" s="15">
        <v>35</v>
      </c>
      <c r="B57" s="15" t="s">
        <v>14</v>
      </c>
      <c r="C57" s="15" t="s">
        <v>75</v>
      </c>
      <c r="D57" s="15" t="s">
        <v>48</v>
      </c>
      <c r="E57" s="16">
        <v>1</v>
      </c>
      <c r="F57" s="19"/>
      <c r="G57" s="18"/>
      <c r="H57" s="18"/>
      <c r="I57" s="18"/>
      <c r="J57" s="18"/>
      <c r="K57" s="18"/>
      <c r="L57" s="18"/>
      <c r="M57" s="18"/>
      <c r="N57" s="18"/>
      <c r="O57" s="20"/>
      <c r="P57" s="18"/>
      <c r="Q57" s="18"/>
    </row>
    <row r="58" s="3" customFormat="1" ht="45" customHeight="1" spans="1:17">
      <c r="A58" s="15">
        <v>36</v>
      </c>
      <c r="B58" s="15" t="s">
        <v>14</v>
      </c>
      <c r="C58" s="15" t="s">
        <v>76</v>
      </c>
      <c r="D58" s="15" t="s">
        <v>48</v>
      </c>
      <c r="E58" s="16">
        <v>1</v>
      </c>
      <c r="F58" s="19"/>
      <c r="G58" s="18"/>
      <c r="H58" s="18"/>
      <c r="I58" s="18"/>
      <c r="J58" s="18"/>
      <c r="K58" s="18"/>
      <c r="L58" s="18"/>
      <c r="M58" s="18"/>
      <c r="N58" s="18"/>
      <c r="O58" s="20"/>
      <c r="P58" s="18"/>
      <c r="Q58" s="18"/>
    </row>
    <row r="59" s="3" customFormat="1" ht="45" customHeight="1" spans="1:17">
      <c r="A59" s="15">
        <v>37</v>
      </c>
      <c r="B59" s="15" t="s">
        <v>25</v>
      </c>
      <c r="C59" s="15" t="s">
        <v>77</v>
      </c>
      <c r="D59" s="15" t="s">
        <v>48</v>
      </c>
      <c r="E59" s="16">
        <v>1</v>
      </c>
      <c r="F59" s="19"/>
      <c r="G59" s="18"/>
      <c r="H59" s="18"/>
      <c r="I59" s="18"/>
      <c r="J59" s="18"/>
      <c r="K59" s="18"/>
      <c r="L59" s="18"/>
      <c r="M59" s="18"/>
      <c r="N59" s="18"/>
      <c r="O59" s="20"/>
      <c r="P59" s="18"/>
      <c r="Q59" s="18"/>
    </row>
    <row r="60" s="3" customFormat="1" ht="45" customHeight="1" spans="1:17">
      <c r="A60" s="15">
        <v>38</v>
      </c>
      <c r="B60" s="15" t="s">
        <v>78</v>
      </c>
      <c r="C60" s="15" t="s">
        <v>79</v>
      </c>
      <c r="D60" s="15" t="s">
        <v>48</v>
      </c>
      <c r="E60" s="16">
        <v>1</v>
      </c>
      <c r="F60" s="19"/>
      <c r="G60" s="18"/>
      <c r="H60" s="18"/>
      <c r="I60" s="18"/>
      <c r="J60" s="18"/>
      <c r="K60" s="18"/>
      <c r="L60" s="18"/>
      <c r="M60" s="18"/>
      <c r="N60" s="18"/>
      <c r="O60" s="20"/>
      <c r="P60" s="18"/>
      <c r="Q60" s="18"/>
    </row>
    <row r="61" s="3" customFormat="1" ht="45" customHeight="1" spans="1:17">
      <c r="A61" s="15">
        <v>39</v>
      </c>
      <c r="B61" s="15" t="s">
        <v>78</v>
      </c>
      <c r="C61" s="15" t="s">
        <v>80</v>
      </c>
      <c r="D61" s="15" t="s">
        <v>48</v>
      </c>
      <c r="E61" s="16">
        <v>1</v>
      </c>
      <c r="F61" s="19"/>
      <c r="G61" s="18"/>
      <c r="H61" s="18"/>
      <c r="I61" s="18"/>
      <c r="J61" s="18"/>
      <c r="K61" s="18"/>
      <c r="L61" s="18"/>
      <c r="M61" s="18"/>
      <c r="N61" s="18"/>
      <c r="O61" s="20"/>
      <c r="P61" s="18"/>
      <c r="Q61" s="18"/>
    </row>
    <row r="62" s="3" customFormat="1" ht="45" customHeight="1" spans="1:17">
      <c r="A62" s="15">
        <v>40</v>
      </c>
      <c r="B62" s="15" t="s">
        <v>81</v>
      </c>
      <c r="C62" s="15" t="s">
        <v>82</v>
      </c>
      <c r="D62" s="15" t="s">
        <v>48</v>
      </c>
      <c r="E62" s="16">
        <v>1</v>
      </c>
      <c r="F62" s="19"/>
      <c r="G62" s="18"/>
      <c r="H62" s="18"/>
      <c r="I62" s="18"/>
      <c r="J62" s="18"/>
      <c r="K62" s="18"/>
      <c r="L62" s="18"/>
      <c r="M62" s="18"/>
      <c r="N62" s="18"/>
      <c r="O62" s="20"/>
      <c r="P62" s="18"/>
      <c r="Q62" s="18"/>
    </row>
    <row r="63" s="3" customFormat="1" ht="45" customHeight="1" spans="1:17">
      <c r="A63" s="15">
        <v>41</v>
      </c>
      <c r="B63" s="15" t="s">
        <v>83</v>
      </c>
      <c r="C63" s="15" t="s">
        <v>84</v>
      </c>
      <c r="D63" s="15" t="s">
        <v>48</v>
      </c>
      <c r="E63" s="16">
        <v>1</v>
      </c>
      <c r="F63" s="19"/>
      <c r="G63" s="18"/>
      <c r="H63" s="18"/>
      <c r="I63" s="18"/>
      <c r="J63" s="18"/>
      <c r="K63" s="18"/>
      <c r="L63" s="18"/>
      <c r="M63" s="18"/>
      <c r="N63" s="18"/>
      <c r="O63" s="20"/>
      <c r="P63" s="18"/>
      <c r="Q63" s="18"/>
    </row>
    <row r="64" s="3" customFormat="1" ht="45" customHeight="1" spans="1:17">
      <c r="A64" s="15">
        <v>42</v>
      </c>
      <c r="B64" s="15" t="s">
        <v>85</v>
      </c>
      <c r="C64" s="15" t="s">
        <v>84</v>
      </c>
      <c r="D64" s="15" t="s">
        <v>48</v>
      </c>
      <c r="E64" s="16">
        <v>1</v>
      </c>
      <c r="F64" s="19"/>
      <c r="G64" s="18"/>
      <c r="H64" s="18"/>
      <c r="I64" s="18"/>
      <c r="J64" s="18"/>
      <c r="K64" s="18"/>
      <c r="L64" s="18"/>
      <c r="M64" s="18"/>
      <c r="N64" s="18"/>
      <c r="O64" s="20"/>
      <c r="P64" s="18"/>
      <c r="Q64" s="18"/>
    </row>
    <row r="65" s="3" customFormat="1" ht="45" customHeight="1" spans="1:17">
      <c r="A65" s="15">
        <v>43</v>
      </c>
      <c r="B65" s="15" t="s">
        <v>86</v>
      </c>
      <c r="C65" s="15" t="s">
        <v>87</v>
      </c>
      <c r="D65" s="15" t="s">
        <v>88</v>
      </c>
      <c r="E65" s="16">
        <v>1</v>
      </c>
      <c r="F65" s="19"/>
      <c r="G65" s="18"/>
      <c r="H65" s="18"/>
      <c r="I65" s="18"/>
      <c r="J65" s="18"/>
      <c r="K65" s="18"/>
      <c r="L65" s="18"/>
      <c r="M65" s="18"/>
      <c r="N65" s="18"/>
      <c r="O65" s="20"/>
      <c r="P65" s="18"/>
      <c r="Q65" s="18"/>
    </row>
    <row r="66" s="3" customFormat="1" customHeight="1" spans="4:17">
      <c r="D66" s="6"/>
      <c r="E66" s="22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="3" customFormat="1" customHeight="1" spans="4:17">
      <c r="D67" s="6"/>
      <c r="E67" s="22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="3" customFormat="1" customHeight="1" spans="4:17">
      <c r="D68" s="6"/>
      <c r="E68" s="22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="3" customFormat="1" customHeight="1" spans="4:17">
      <c r="D69" s="6"/>
      <c r="E69" s="22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="3" customFormat="1" customHeight="1" spans="4:17">
      <c r="D70" s="6"/>
      <c r="E70" s="22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="3" customFormat="1" customHeight="1" spans="4:17">
      <c r="D71" s="6"/>
      <c r="E71" s="22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="3" customFormat="1" customHeight="1" spans="4:17">
      <c r="D72" s="6"/>
      <c r="E72" s="22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="4" customFormat="1" customHeight="1" spans="2:17">
      <c r="B73" s="3"/>
      <c r="C73" s="3"/>
      <c r="D73" s="3"/>
      <c r="E73" s="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="4" customFormat="1" customHeight="1" spans="2:17">
      <c r="B74" s="3"/>
      <c r="C74" s="3"/>
      <c r="D74" s="3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="4" customFormat="1" customHeight="1" spans="2:17">
      <c r="B75" s="3"/>
      <c r="C75" s="3"/>
      <c r="D75" s="3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="4" customFormat="1" customHeight="1" spans="2:17">
      <c r="B76" s="3"/>
      <c r="C76" s="3"/>
      <c r="D76" s="3"/>
      <c r="E76" s="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="4" customFormat="1" customHeight="1" spans="2:17">
      <c r="B77" s="3"/>
      <c r="C77" s="3"/>
      <c r="D77" s="3"/>
      <c r="E77" s="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="4" customFormat="1" customHeight="1" spans="2:17">
      <c r="B78" s="3"/>
      <c r="C78" s="3"/>
      <c r="D78" s="3"/>
      <c r="E78" s="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="4" customFormat="1" customHeight="1" spans="2:17">
      <c r="B79" s="3"/>
      <c r="C79" s="3"/>
      <c r="D79" s="3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="4" customFormat="1" customHeight="1" spans="2:17">
      <c r="B80" s="3"/>
      <c r="C80" s="3"/>
      <c r="D80" s="3"/>
      <c r="E80" s="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="4" customFormat="1" customHeight="1" spans="2:17">
      <c r="B81" s="3"/>
      <c r="C81" s="3"/>
      <c r="D81" s="3"/>
      <c r="E81" s="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="4" customFormat="1" customHeight="1" spans="2:17">
      <c r="B82" s="3"/>
      <c r="C82" s="3"/>
      <c r="D82" s="3"/>
      <c r="E82" s="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="4" customFormat="1" customHeight="1" spans="2:17">
      <c r="B83" s="3"/>
      <c r="C83" s="3"/>
      <c r="D83" s="3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="4" customFormat="1" customHeight="1" spans="2:17">
      <c r="B84" s="3"/>
      <c r="C84" s="3"/>
      <c r="D84" s="3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="4" customFormat="1" customHeight="1" spans="2:17">
      <c r="B85" s="3"/>
      <c r="C85" s="3"/>
      <c r="D85" s="3"/>
      <c r="E85" s="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="4" customFormat="1" customHeight="1" spans="2:17">
      <c r="B86" s="3"/>
      <c r="C86" s="3"/>
      <c r="D86" s="3"/>
      <c r="E86" s="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="4" customFormat="1" customHeight="1" spans="2:17">
      <c r="B87" s="3"/>
      <c r="C87" s="3"/>
      <c r="D87" s="3"/>
      <c r="E87" s="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</sheetData>
  <mergeCells count="6">
    <mergeCell ref="A1:A2"/>
    <mergeCell ref="B1:B2"/>
    <mergeCell ref="C1:C2"/>
    <mergeCell ref="D1:D2"/>
    <mergeCell ref="E1:E2"/>
    <mergeCell ref="F1:F2"/>
  </mergeCells>
  <pageMargins left="0.751388888888889" right="0.751388888888889" top="0.156944444444444" bottom="0.236111111111111" header="0.156944444444444" footer="0"/>
  <pageSetup paperSize="9" scale="75" fitToHeight="0" orientation="portrait" horizontalDpi="600"/>
  <headerFooter>
    <oddFooter>&amp;C第 &amp;P 页，共 &amp;N 页</oddFooter>
  </headerFooter>
  <colBreaks count="1" manualBreakCount="1">
    <brk id="6" max="65558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机械租赁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浪迹天涯</cp:lastModifiedBy>
  <dcterms:created xsi:type="dcterms:W3CDTF">2025-06-09T02:40:00Z</dcterms:created>
  <dcterms:modified xsi:type="dcterms:W3CDTF">2025-07-24T08:50:52Z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056266971DAC473EB5DE344A72E3F4CD_13</vt:lpwstr>
  </property>
  <property fmtid="{D5CDD505-2E9C-101B-9397-08002B2CF9AE}" pid="3" name="KSOProductBuildVer">
    <vt:lpwstr>2052-12.1.0.21915</vt:lpwstr>
  </property>
</Properties>
</file>